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updateLinks="always" codeName="ThisWorkbook"/>
  <mc:AlternateContent xmlns:mc="http://schemas.openxmlformats.org/markup-compatibility/2006">
    <mc:Choice Requires="x15">
      <x15ac:absPath xmlns:x15ac="http://schemas.microsoft.com/office/spreadsheetml/2010/11/ac" url="C:\Users\belan\Desktop\"/>
    </mc:Choice>
  </mc:AlternateContent>
  <bookViews>
    <workbookView xWindow="-108" yWindow="-108" windowWidth="23256" windowHeight="12576" tabRatio="875" activeTab="1"/>
  </bookViews>
  <sheets>
    <sheet name="Admin" sheetId="14" r:id="rId1"/>
    <sheet name="A" sheetId="34" r:id="rId2"/>
    <sheet name="B" sheetId="18" r:id="rId3"/>
    <sheet name="C" sheetId="19" r:id="rId4"/>
    <sheet name="D" sheetId="20" r:id="rId5"/>
    <sheet name="E" sheetId="21" r:id="rId6"/>
    <sheet name="F" sheetId="22" r:id="rId7"/>
    <sheet name="G" sheetId="23" r:id="rId8"/>
    <sheet name="H" sheetId="24" r:id="rId9"/>
    <sheet name="I" sheetId="28" r:id="rId10"/>
    <sheet name="J" sheetId="29" r:id="rId11"/>
    <sheet name="K" sheetId="30" r:id="rId12"/>
    <sheet name="L" sheetId="31" r:id="rId13"/>
    <sheet name="M" sheetId="32" r:id="rId14"/>
    <sheet name="N" sheetId="33" r:id="rId15"/>
    <sheet name="O" sheetId="37" r:id="rId16"/>
    <sheet name="P" sheetId="38" r:id="rId17"/>
    <sheet name="Banque de données" sheetId="12" r:id="rId18"/>
  </sheets>
  <definedNames>
    <definedName name="_xlnm._FilterDatabase" localSheetId="1" hidden="1">A!$U$24:$W$193</definedName>
    <definedName name="_xlnm._FilterDatabase" localSheetId="9" hidden="1">I!$U$24:$W$193</definedName>
    <definedName name="_xlnm._FilterDatabase" localSheetId="10" hidden="1">J!$U$24:$W$193</definedName>
    <definedName name="_xlnm._FilterDatabase" localSheetId="11" hidden="1">K!$U$24:$W$193</definedName>
    <definedName name="_xlnm._FilterDatabase" localSheetId="12" hidden="1">L!$U$24:$W$193</definedName>
    <definedName name="_xlnm._FilterDatabase" localSheetId="13" hidden="1">M!$U$24:$W$193</definedName>
    <definedName name="_xlnm._FilterDatabase" localSheetId="14" hidden="1">N!$U$24:$W$193</definedName>
    <definedName name="_xlnm._FilterDatabase" localSheetId="15" hidden="1">O!$U$24:$W$193</definedName>
    <definedName name="_xlnm._FilterDatabase" localSheetId="16" hidden="1">P!$U$24:$W$193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L193" i="38" l="1"/>
  <c r="AK193" i="38"/>
  <c r="AL192" i="38"/>
  <c r="AK192" i="38"/>
  <c r="AL191" i="38"/>
  <c r="AK191" i="38"/>
  <c r="AK187" i="38"/>
  <c r="AL182" i="38"/>
  <c r="AK182" i="38"/>
  <c r="AK179" i="38"/>
  <c r="AL173" i="38"/>
  <c r="AL171" i="38"/>
  <c r="AL169" i="38"/>
  <c r="AK169" i="38"/>
  <c r="AK167" i="38"/>
  <c r="AL163" i="38"/>
  <c r="AK163" i="38"/>
  <c r="AL160" i="38"/>
  <c r="AK160" i="38"/>
  <c r="AK159" i="38"/>
  <c r="AL155" i="38"/>
  <c r="AK155" i="38"/>
  <c r="AK151" i="38"/>
  <c r="AL147" i="38"/>
  <c r="AL139" i="38"/>
  <c r="AL137" i="38"/>
  <c r="AK137" i="38"/>
  <c r="AK135" i="38"/>
  <c r="AK131" i="38"/>
  <c r="AL125" i="38"/>
  <c r="AK125" i="38"/>
  <c r="AK119" i="38"/>
  <c r="AK111" i="38"/>
  <c r="AL99" i="38"/>
  <c r="AK99" i="38"/>
  <c r="AL98" i="38"/>
  <c r="AK98" i="38"/>
  <c r="AL97" i="38"/>
  <c r="AK97" i="38"/>
  <c r="AL96" i="38"/>
  <c r="AL95" i="38"/>
  <c r="AK92" i="38"/>
  <c r="AL91" i="38"/>
  <c r="AK91" i="38"/>
  <c r="AL87" i="38"/>
  <c r="AL85" i="38"/>
  <c r="AK84" i="38"/>
  <c r="AL76" i="38"/>
  <c r="AL67" i="38"/>
  <c r="AL61" i="38"/>
  <c r="AL54" i="38"/>
  <c r="AL53" i="38"/>
  <c r="AL47" i="38"/>
  <c r="AL44" i="38"/>
  <c r="AL39" i="38"/>
  <c r="AK39" i="38"/>
  <c r="AL37" i="38"/>
  <c r="AK37" i="38"/>
  <c r="AL31" i="38"/>
  <c r="AL25" i="38"/>
  <c r="O193" i="38"/>
  <c r="O192" i="38"/>
  <c r="O191" i="38"/>
  <c r="O190" i="38"/>
  <c r="AL190" i="38" s="1"/>
  <c r="O189" i="38"/>
  <c r="AL189" i="38" s="1"/>
  <c r="O188" i="38"/>
  <c r="AL188" i="38" s="1"/>
  <c r="O187" i="38"/>
  <c r="AL187" i="38" s="1"/>
  <c r="O186" i="38"/>
  <c r="AL186" i="38" s="1"/>
  <c r="O185" i="38"/>
  <c r="AL185" i="38" s="1"/>
  <c r="O184" i="38"/>
  <c r="AL184" i="38" s="1"/>
  <c r="O183" i="38"/>
  <c r="AL183" i="38" s="1"/>
  <c r="O182" i="38"/>
  <c r="O181" i="38"/>
  <c r="AL181" i="38" s="1"/>
  <c r="O180" i="38"/>
  <c r="AL180" i="38" s="1"/>
  <c r="O179" i="38"/>
  <c r="AL179" i="38" s="1"/>
  <c r="O178" i="38"/>
  <c r="AL178" i="38" s="1"/>
  <c r="O177" i="38"/>
  <c r="AL177" i="38" s="1"/>
  <c r="O176" i="38"/>
  <c r="AL176" i="38" s="1"/>
  <c r="O175" i="38"/>
  <c r="AL175" i="38" s="1"/>
  <c r="O174" i="38"/>
  <c r="AL174" i="38" s="1"/>
  <c r="O173" i="38"/>
  <c r="O172" i="38"/>
  <c r="AL172" i="38" s="1"/>
  <c r="O171" i="38"/>
  <c r="O170" i="38"/>
  <c r="AL170" i="38" s="1"/>
  <c r="O169" i="38"/>
  <c r="O168" i="38"/>
  <c r="AL168" i="38" s="1"/>
  <c r="O167" i="38"/>
  <c r="AL167" i="38" s="1"/>
  <c r="O166" i="38"/>
  <c r="AL166" i="38" s="1"/>
  <c r="O165" i="38"/>
  <c r="AL165" i="38" s="1"/>
  <c r="O164" i="38"/>
  <c r="AL164" i="38" s="1"/>
  <c r="O163" i="38"/>
  <c r="O162" i="38"/>
  <c r="AL162" i="38" s="1"/>
  <c r="O161" i="38"/>
  <c r="AL161" i="38" s="1"/>
  <c r="O160" i="38"/>
  <c r="O159" i="38"/>
  <c r="AL159" i="38" s="1"/>
  <c r="O158" i="38"/>
  <c r="AL158" i="38" s="1"/>
  <c r="O157" i="38"/>
  <c r="AL157" i="38" s="1"/>
  <c r="O156" i="38"/>
  <c r="AL156" i="38" s="1"/>
  <c r="O155" i="38"/>
  <c r="O154" i="38"/>
  <c r="AL154" i="38" s="1"/>
  <c r="O153" i="38"/>
  <c r="AL153" i="38" s="1"/>
  <c r="O152" i="38"/>
  <c r="AL152" i="38" s="1"/>
  <c r="O151" i="38"/>
  <c r="AL151" i="38" s="1"/>
  <c r="O150" i="38"/>
  <c r="AL150" i="38" s="1"/>
  <c r="O149" i="38"/>
  <c r="AL149" i="38" s="1"/>
  <c r="O148" i="38"/>
  <c r="AL148" i="38" s="1"/>
  <c r="O147" i="38"/>
  <c r="O146" i="38"/>
  <c r="AL146" i="38" s="1"/>
  <c r="O145" i="38"/>
  <c r="AL145" i="38" s="1"/>
  <c r="O144" i="38"/>
  <c r="AL144" i="38" s="1"/>
  <c r="O143" i="38"/>
  <c r="AL143" i="38" s="1"/>
  <c r="O142" i="38"/>
  <c r="AL142" i="38" s="1"/>
  <c r="O141" i="38"/>
  <c r="AL141" i="38" s="1"/>
  <c r="O140" i="38"/>
  <c r="AL140" i="38" s="1"/>
  <c r="O139" i="38"/>
  <c r="O138" i="38"/>
  <c r="AL138" i="38" s="1"/>
  <c r="O137" i="38"/>
  <c r="O136" i="38"/>
  <c r="AL136" i="38" s="1"/>
  <c r="O135" i="38"/>
  <c r="AL135" i="38" s="1"/>
  <c r="O134" i="38"/>
  <c r="AL134" i="38" s="1"/>
  <c r="O133" i="38"/>
  <c r="AL133" i="38" s="1"/>
  <c r="O132" i="38"/>
  <c r="AL132" i="38" s="1"/>
  <c r="O131" i="38"/>
  <c r="AL131" i="38" s="1"/>
  <c r="O130" i="38"/>
  <c r="AL130" i="38" s="1"/>
  <c r="O129" i="38"/>
  <c r="AL129" i="38" s="1"/>
  <c r="O128" i="38"/>
  <c r="AL128" i="38" s="1"/>
  <c r="O127" i="38"/>
  <c r="AL127" i="38" s="1"/>
  <c r="O126" i="38"/>
  <c r="AL126" i="38" s="1"/>
  <c r="O125" i="38"/>
  <c r="O124" i="38"/>
  <c r="AL124" i="38" s="1"/>
  <c r="O123" i="38"/>
  <c r="AL123" i="38" s="1"/>
  <c r="O122" i="38"/>
  <c r="AL122" i="38" s="1"/>
  <c r="O121" i="38"/>
  <c r="AL121" i="38" s="1"/>
  <c r="O120" i="38"/>
  <c r="AL120" i="38" s="1"/>
  <c r="O119" i="38"/>
  <c r="AL119" i="38" s="1"/>
  <c r="O118" i="38"/>
  <c r="AL118" i="38" s="1"/>
  <c r="O117" i="38"/>
  <c r="AL117" i="38" s="1"/>
  <c r="O116" i="38"/>
  <c r="AL116" i="38" s="1"/>
  <c r="O115" i="38"/>
  <c r="AL115" i="38" s="1"/>
  <c r="O114" i="38"/>
  <c r="AL114" i="38" s="1"/>
  <c r="O113" i="38"/>
  <c r="AL113" i="38" s="1"/>
  <c r="O112" i="38"/>
  <c r="AL112" i="38" s="1"/>
  <c r="O111" i="38"/>
  <c r="AL111" i="38" s="1"/>
  <c r="O110" i="38"/>
  <c r="AL110" i="38" s="1"/>
  <c r="O109" i="38"/>
  <c r="AL109" i="38" s="1"/>
  <c r="O108" i="38"/>
  <c r="AL108" i="38" s="1"/>
  <c r="O107" i="38"/>
  <c r="AL107" i="38" s="1"/>
  <c r="O106" i="38"/>
  <c r="AL106" i="38" s="1"/>
  <c r="O105" i="38"/>
  <c r="AL105" i="38" s="1"/>
  <c r="O104" i="38"/>
  <c r="AL104" i="38" s="1"/>
  <c r="O103" i="38"/>
  <c r="AL103" i="38" s="1"/>
  <c r="O102" i="38"/>
  <c r="AL102" i="38" s="1"/>
  <c r="O101" i="38"/>
  <c r="AL101" i="38" s="1"/>
  <c r="O100" i="38"/>
  <c r="AL100" i="38" s="1"/>
  <c r="O98" i="38"/>
  <c r="O97" i="38"/>
  <c r="O96" i="38"/>
  <c r="O95" i="38"/>
  <c r="O94" i="38"/>
  <c r="AL94" i="38" s="1"/>
  <c r="O93" i="38"/>
  <c r="AL93" i="38" s="1"/>
  <c r="O92" i="38"/>
  <c r="AL92" i="38" s="1"/>
  <c r="O91" i="38"/>
  <c r="O90" i="38"/>
  <c r="AL90" i="38" s="1"/>
  <c r="O89" i="38"/>
  <c r="AL89" i="38" s="1"/>
  <c r="O88" i="38"/>
  <c r="AL88" i="38" s="1"/>
  <c r="O87" i="38"/>
  <c r="O86" i="38"/>
  <c r="AL86" i="38" s="1"/>
  <c r="O85" i="38"/>
  <c r="O84" i="38"/>
  <c r="AL84" i="38" s="1"/>
  <c r="O83" i="38"/>
  <c r="AL83" i="38" s="1"/>
  <c r="O82" i="38"/>
  <c r="AL82" i="38" s="1"/>
  <c r="O81" i="38"/>
  <c r="AL81" i="38" s="1"/>
  <c r="O80" i="38"/>
  <c r="AL80" i="38" s="1"/>
  <c r="O79" i="38"/>
  <c r="AL79" i="38" s="1"/>
  <c r="O78" i="38"/>
  <c r="AL78" i="38" s="1"/>
  <c r="O77" i="38"/>
  <c r="AL77" i="38" s="1"/>
  <c r="O76" i="38"/>
  <c r="O75" i="38"/>
  <c r="AL75" i="38" s="1"/>
  <c r="O74" i="38"/>
  <c r="AL74" i="38" s="1"/>
  <c r="O73" i="38"/>
  <c r="AL73" i="38" s="1"/>
  <c r="O72" i="38"/>
  <c r="AL72" i="38" s="1"/>
  <c r="O71" i="38"/>
  <c r="AL71" i="38" s="1"/>
  <c r="O70" i="38"/>
  <c r="AL70" i="38" s="1"/>
  <c r="O69" i="38"/>
  <c r="AL69" i="38" s="1"/>
  <c r="O68" i="38"/>
  <c r="AL68" i="38" s="1"/>
  <c r="O67" i="38"/>
  <c r="O66" i="38"/>
  <c r="AL66" i="38" s="1"/>
  <c r="O65" i="38"/>
  <c r="AL65" i="38" s="1"/>
  <c r="O64" i="38"/>
  <c r="AL64" i="38" s="1"/>
  <c r="O63" i="38"/>
  <c r="AL63" i="38" s="1"/>
  <c r="O62" i="38"/>
  <c r="AL62" i="38" s="1"/>
  <c r="O61" i="38"/>
  <c r="O60" i="38"/>
  <c r="AL60" i="38" s="1"/>
  <c r="O59" i="38"/>
  <c r="AL59" i="38" s="1"/>
  <c r="O58" i="38"/>
  <c r="AL58" i="38" s="1"/>
  <c r="O57" i="38"/>
  <c r="AL57" i="38" s="1"/>
  <c r="O56" i="38"/>
  <c r="AL56" i="38" s="1"/>
  <c r="O55" i="38"/>
  <c r="AL55" i="38" s="1"/>
  <c r="O54" i="38"/>
  <c r="O53" i="38"/>
  <c r="O52" i="38"/>
  <c r="AL52" i="38" s="1"/>
  <c r="O51" i="38"/>
  <c r="AL51" i="38" s="1"/>
  <c r="O50" i="38"/>
  <c r="AL50" i="38" s="1"/>
  <c r="O49" i="38"/>
  <c r="AL49" i="38" s="1"/>
  <c r="O48" i="38"/>
  <c r="AL48" i="38" s="1"/>
  <c r="O47" i="38"/>
  <c r="O46" i="38"/>
  <c r="AL46" i="38" s="1"/>
  <c r="O45" i="38"/>
  <c r="AL45" i="38" s="1"/>
  <c r="O44" i="38"/>
  <c r="O43" i="38"/>
  <c r="AL43" i="38" s="1"/>
  <c r="O42" i="38"/>
  <c r="AL42" i="38" s="1"/>
  <c r="O41" i="38"/>
  <c r="AL41" i="38" s="1"/>
  <c r="O40" i="38"/>
  <c r="AL40" i="38" s="1"/>
  <c r="O39" i="38"/>
  <c r="O38" i="38"/>
  <c r="AL38" i="38" s="1"/>
  <c r="O37" i="38"/>
  <c r="O36" i="38"/>
  <c r="AL36" i="38" s="1"/>
  <c r="O35" i="38"/>
  <c r="AL35" i="38" s="1"/>
  <c r="O34" i="38"/>
  <c r="AL34" i="38" s="1"/>
  <c r="O33" i="38"/>
  <c r="AL33" i="38" s="1"/>
  <c r="O32" i="38"/>
  <c r="AL32" i="38" s="1"/>
  <c r="O31" i="38"/>
  <c r="O30" i="38"/>
  <c r="AL30" i="38" s="1"/>
  <c r="O29" i="38"/>
  <c r="AL29" i="38" s="1"/>
  <c r="O28" i="38"/>
  <c r="AL28" i="38" s="1"/>
  <c r="O27" i="38"/>
  <c r="O26" i="38"/>
  <c r="O25" i="38"/>
  <c r="O24" i="38"/>
  <c r="AL24" i="38" s="1"/>
  <c r="F193" i="38"/>
  <c r="F192" i="38"/>
  <c r="F191" i="38"/>
  <c r="F190" i="38"/>
  <c r="AK190" i="38" s="1"/>
  <c r="F189" i="38"/>
  <c r="AK189" i="38" s="1"/>
  <c r="F188" i="38"/>
  <c r="AK188" i="38" s="1"/>
  <c r="F187" i="38"/>
  <c r="F186" i="38"/>
  <c r="AK186" i="38" s="1"/>
  <c r="F185" i="38"/>
  <c r="AK185" i="38" s="1"/>
  <c r="F184" i="38"/>
  <c r="AK184" i="38" s="1"/>
  <c r="F183" i="38"/>
  <c r="AK183" i="38" s="1"/>
  <c r="F182" i="38"/>
  <c r="F181" i="38"/>
  <c r="AK181" i="38" s="1"/>
  <c r="F180" i="38"/>
  <c r="AK180" i="38" s="1"/>
  <c r="F179" i="38"/>
  <c r="F178" i="38"/>
  <c r="AK178" i="38" s="1"/>
  <c r="F177" i="38"/>
  <c r="AK177" i="38" s="1"/>
  <c r="F176" i="38"/>
  <c r="AK176" i="38" s="1"/>
  <c r="F175" i="38"/>
  <c r="AK175" i="38" s="1"/>
  <c r="F174" i="38"/>
  <c r="AK174" i="38" s="1"/>
  <c r="F173" i="38"/>
  <c r="AK173" i="38" s="1"/>
  <c r="F172" i="38"/>
  <c r="AK172" i="38" s="1"/>
  <c r="F171" i="38"/>
  <c r="AK171" i="38" s="1"/>
  <c r="F170" i="38"/>
  <c r="AK170" i="38" s="1"/>
  <c r="F169" i="38"/>
  <c r="F168" i="38"/>
  <c r="AK168" i="38" s="1"/>
  <c r="F167" i="38"/>
  <c r="F166" i="38"/>
  <c r="AK166" i="38" s="1"/>
  <c r="F165" i="38"/>
  <c r="AK165" i="38" s="1"/>
  <c r="F164" i="38"/>
  <c r="AK164" i="38" s="1"/>
  <c r="F163" i="38"/>
  <c r="F162" i="38"/>
  <c r="AK162" i="38" s="1"/>
  <c r="F161" i="38"/>
  <c r="AK161" i="38" s="1"/>
  <c r="F160" i="38"/>
  <c r="F159" i="38"/>
  <c r="F158" i="38"/>
  <c r="AK158" i="38" s="1"/>
  <c r="F157" i="38"/>
  <c r="AK157" i="38" s="1"/>
  <c r="F156" i="38"/>
  <c r="AK156" i="38" s="1"/>
  <c r="F155" i="38"/>
  <c r="F154" i="38"/>
  <c r="AK154" i="38" s="1"/>
  <c r="F153" i="38"/>
  <c r="AK153" i="38" s="1"/>
  <c r="F152" i="38"/>
  <c r="AK152" i="38" s="1"/>
  <c r="F151" i="38"/>
  <c r="F150" i="38"/>
  <c r="AK150" i="38" s="1"/>
  <c r="F149" i="38"/>
  <c r="AK149" i="38" s="1"/>
  <c r="F148" i="38"/>
  <c r="AK148" i="38" s="1"/>
  <c r="F147" i="38"/>
  <c r="AK147" i="38" s="1"/>
  <c r="F146" i="38"/>
  <c r="AK146" i="38" s="1"/>
  <c r="F145" i="38"/>
  <c r="AK145" i="38" s="1"/>
  <c r="F144" i="38"/>
  <c r="AK144" i="38" s="1"/>
  <c r="F143" i="38"/>
  <c r="AK143" i="38" s="1"/>
  <c r="F142" i="38"/>
  <c r="AK142" i="38" s="1"/>
  <c r="F141" i="38"/>
  <c r="AK141" i="38" s="1"/>
  <c r="F140" i="38"/>
  <c r="AK140" i="38" s="1"/>
  <c r="F139" i="38"/>
  <c r="AK139" i="38" s="1"/>
  <c r="F138" i="38"/>
  <c r="AK138" i="38" s="1"/>
  <c r="F137" i="38"/>
  <c r="F136" i="38"/>
  <c r="AK136" i="38" s="1"/>
  <c r="F135" i="38"/>
  <c r="F134" i="38"/>
  <c r="AK134" i="38" s="1"/>
  <c r="F133" i="38"/>
  <c r="AK133" i="38" s="1"/>
  <c r="F132" i="38"/>
  <c r="AK132" i="38" s="1"/>
  <c r="F131" i="38"/>
  <c r="F130" i="38"/>
  <c r="AK130" i="38" s="1"/>
  <c r="F129" i="38"/>
  <c r="AK129" i="38" s="1"/>
  <c r="F128" i="38"/>
  <c r="AK128" i="38" s="1"/>
  <c r="F127" i="38"/>
  <c r="AK127" i="38" s="1"/>
  <c r="F126" i="38"/>
  <c r="AK126" i="38" s="1"/>
  <c r="F125" i="38"/>
  <c r="F124" i="38"/>
  <c r="AK124" i="38" s="1"/>
  <c r="F123" i="38"/>
  <c r="AK123" i="38" s="1"/>
  <c r="F122" i="38"/>
  <c r="AK122" i="38" s="1"/>
  <c r="F121" i="38"/>
  <c r="AK121" i="38" s="1"/>
  <c r="F120" i="38"/>
  <c r="AK120" i="38" s="1"/>
  <c r="F119" i="38"/>
  <c r="F118" i="38"/>
  <c r="AK118" i="38" s="1"/>
  <c r="F117" i="38"/>
  <c r="AK117" i="38" s="1"/>
  <c r="F116" i="38"/>
  <c r="AK116" i="38" s="1"/>
  <c r="F115" i="38"/>
  <c r="AK115" i="38" s="1"/>
  <c r="F114" i="38"/>
  <c r="AK114" i="38" s="1"/>
  <c r="F113" i="38"/>
  <c r="AK113" i="38" s="1"/>
  <c r="F112" i="38"/>
  <c r="AK112" i="38" s="1"/>
  <c r="F111" i="38"/>
  <c r="F110" i="38"/>
  <c r="AK110" i="38" s="1"/>
  <c r="F109" i="38"/>
  <c r="AK109" i="38" s="1"/>
  <c r="F108" i="38"/>
  <c r="AK108" i="38" s="1"/>
  <c r="F107" i="38"/>
  <c r="AK107" i="38" s="1"/>
  <c r="F106" i="38"/>
  <c r="AK106" i="38" s="1"/>
  <c r="F105" i="38"/>
  <c r="AK105" i="38" s="1"/>
  <c r="F104" i="38"/>
  <c r="AK104" i="38" s="1"/>
  <c r="F103" i="38"/>
  <c r="AK103" i="38" s="1"/>
  <c r="F102" i="38"/>
  <c r="AK102" i="38" s="1"/>
  <c r="F101" i="38"/>
  <c r="AK101" i="38" s="1"/>
  <c r="F100" i="38"/>
  <c r="AK100" i="38" s="1"/>
  <c r="F98" i="38"/>
  <c r="F97" i="38"/>
  <c r="F96" i="38"/>
  <c r="AK96" i="38" s="1"/>
  <c r="F95" i="38"/>
  <c r="AK95" i="38" s="1"/>
  <c r="F94" i="38"/>
  <c r="AK94" i="38" s="1"/>
  <c r="F93" i="38"/>
  <c r="AK93" i="38" s="1"/>
  <c r="F92" i="38"/>
  <c r="F91" i="38"/>
  <c r="F90" i="38"/>
  <c r="AK90" i="38" s="1"/>
  <c r="F89" i="38"/>
  <c r="AK89" i="38" s="1"/>
  <c r="F88" i="38"/>
  <c r="AK88" i="38" s="1"/>
  <c r="F87" i="38"/>
  <c r="AK87" i="38" s="1"/>
  <c r="F86" i="38"/>
  <c r="AK86" i="38" s="1"/>
  <c r="F85" i="38"/>
  <c r="AK85" i="38" s="1"/>
  <c r="F84" i="38"/>
  <c r="F83" i="38"/>
  <c r="AK83" i="38" s="1"/>
  <c r="F82" i="38"/>
  <c r="AK82" i="38" s="1"/>
  <c r="F81" i="38"/>
  <c r="AK81" i="38" s="1"/>
  <c r="F80" i="38"/>
  <c r="AK80" i="38" s="1"/>
  <c r="F79" i="38"/>
  <c r="AK79" i="38" s="1"/>
  <c r="F78" i="38"/>
  <c r="AK78" i="38" s="1"/>
  <c r="F77" i="38"/>
  <c r="AK77" i="38" s="1"/>
  <c r="F76" i="38"/>
  <c r="AK76" i="38" s="1"/>
  <c r="F75" i="38"/>
  <c r="AK75" i="38" s="1"/>
  <c r="F74" i="38"/>
  <c r="AK74" i="38" s="1"/>
  <c r="F73" i="38"/>
  <c r="AK73" i="38" s="1"/>
  <c r="F72" i="38"/>
  <c r="AK72" i="38" s="1"/>
  <c r="F71" i="38"/>
  <c r="AK71" i="38" s="1"/>
  <c r="F70" i="38"/>
  <c r="AK70" i="38" s="1"/>
  <c r="F69" i="38"/>
  <c r="AK69" i="38" s="1"/>
  <c r="F68" i="38"/>
  <c r="AK68" i="38" s="1"/>
  <c r="F67" i="38"/>
  <c r="AK67" i="38" s="1"/>
  <c r="F66" i="38"/>
  <c r="AK66" i="38" s="1"/>
  <c r="F65" i="38"/>
  <c r="AK65" i="38" s="1"/>
  <c r="F64" i="38"/>
  <c r="AK64" i="38" s="1"/>
  <c r="F63" i="38"/>
  <c r="AK63" i="38" s="1"/>
  <c r="F62" i="38"/>
  <c r="AK62" i="38" s="1"/>
  <c r="F61" i="38"/>
  <c r="AK61" i="38" s="1"/>
  <c r="F60" i="38"/>
  <c r="AK60" i="38" s="1"/>
  <c r="F59" i="38"/>
  <c r="AK59" i="38" s="1"/>
  <c r="F58" i="38"/>
  <c r="AK58" i="38" s="1"/>
  <c r="F57" i="38"/>
  <c r="AK57" i="38" s="1"/>
  <c r="F56" i="38"/>
  <c r="AK56" i="38" s="1"/>
  <c r="F55" i="38"/>
  <c r="AK55" i="38" s="1"/>
  <c r="F54" i="38"/>
  <c r="AK54" i="38" s="1"/>
  <c r="F53" i="38"/>
  <c r="AK53" i="38" s="1"/>
  <c r="F52" i="38"/>
  <c r="AK52" i="38" s="1"/>
  <c r="F51" i="38"/>
  <c r="AK51" i="38" s="1"/>
  <c r="F50" i="38"/>
  <c r="AK50" i="38" s="1"/>
  <c r="F49" i="38"/>
  <c r="AK49" i="38" s="1"/>
  <c r="F48" i="38"/>
  <c r="AK48" i="38" s="1"/>
  <c r="F47" i="38"/>
  <c r="AK47" i="38" s="1"/>
  <c r="F46" i="38"/>
  <c r="AK46" i="38" s="1"/>
  <c r="F45" i="38"/>
  <c r="AK45" i="38" s="1"/>
  <c r="F44" i="38"/>
  <c r="AK44" i="38" s="1"/>
  <c r="F43" i="38"/>
  <c r="AK43" i="38" s="1"/>
  <c r="F42" i="38"/>
  <c r="AK42" i="38" s="1"/>
  <c r="F41" i="38"/>
  <c r="AK41" i="38" s="1"/>
  <c r="F40" i="38"/>
  <c r="AK40" i="38" s="1"/>
  <c r="F39" i="38"/>
  <c r="F38" i="38"/>
  <c r="AK38" i="38" s="1"/>
  <c r="F37" i="38"/>
  <c r="F36" i="38"/>
  <c r="AK36" i="38" s="1"/>
  <c r="F35" i="38"/>
  <c r="AK35" i="38" s="1"/>
  <c r="F34" i="38"/>
  <c r="AK34" i="38" s="1"/>
  <c r="F33" i="38"/>
  <c r="AK33" i="38" s="1"/>
  <c r="F32" i="38"/>
  <c r="AK32" i="38" s="1"/>
  <c r="F31" i="38"/>
  <c r="AK31" i="38" s="1"/>
  <c r="F30" i="38"/>
  <c r="AK30" i="38" s="1"/>
  <c r="F29" i="38"/>
  <c r="AK29" i="38" s="1"/>
  <c r="F28" i="38"/>
  <c r="AK28" i="38" s="1"/>
  <c r="F27" i="38"/>
  <c r="AK27" i="38" s="1"/>
  <c r="F26" i="38"/>
  <c r="AK26" i="38" s="1"/>
  <c r="F25" i="38"/>
  <c r="AK25" i="38" s="1"/>
  <c r="F24" i="38"/>
  <c r="AK24" i="38" s="1"/>
  <c r="AL193" i="37"/>
  <c r="AK193" i="37"/>
  <c r="AL192" i="37"/>
  <c r="AK192" i="37"/>
  <c r="AL190" i="37"/>
  <c r="AL188" i="37"/>
  <c r="AL186" i="37"/>
  <c r="AL185" i="37"/>
  <c r="AL184" i="37"/>
  <c r="AK184" i="37"/>
  <c r="AL182" i="37"/>
  <c r="AK182" i="37"/>
  <c r="AL180" i="37"/>
  <c r="AL177" i="37"/>
  <c r="AL176" i="37"/>
  <c r="AL174" i="37"/>
  <c r="AL172" i="37"/>
  <c r="AL169" i="37"/>
  <c r="AK169" i="37"/>
  <c r="AL168" i="37"/>
  <c r="AL166" i="37"/>
  <c r="AL165" i="37"/>
  <c r="AL164" i="37"/>
  <c r="AL162" i="37"/>
  <c r="AL161" i="37"/>
  <c r="AL160" i="37"/>
  <c r="AK160" i="37"/>
  <c r="AL158" i="37"/>
  <c r="AL157" i="37"/>
  <c r="AL156" i="37"/>
  <c r="AL155" i="37"/>
  <c r="AK155" i="37"/>
  <c r="AL154" i="37"/>
  <c r="AL153" i="37"/>
  <c r="AL152" i="37"/>
  <c r="AK152" i="37"/>
  <c r="AL150" i="37"/>
  <c r="AL148" i="37"/>
  <c r="AK148" i="37"/>
  <c r="AL146" i="37"/>
  <c r="AL145" i="37"/>
  <c r="AL144" i="37"/>
  <c r="AK144" i="37"/>
  <c r="AL142" i="37"/>
  <c r="AL140" i="37"/>
  <c r="AK140" i="37"/>
  <c r="AL138" i="37"/>
  <c r="AL137" i="37"/>
  <c r="AK137" i="37"/>
  <c r="AL136" i="37"/>
  <c r="AK136" i="37"/>
  <c r="AL134" i="37"/>
  <c r="AL132" i="37"/>
  <c r="AL130" i="37"/>
  <c r="AL129" i="37"/>
  <c r="AL128" i="37"/>
  <c r="AK128" i="37"/>
  <c r="AL126" i="37"/>
  <c r="AL125" i="37"/>
  <c r="AK125" i="37"/>
  <c r="AL124" i="37"/>
  <c r="AL122" i="37"/>
  <c r="AL121" i="37"/>
  <c r="AL120" i="37"/>
  <c r="AL118" i="37"/>
  <c r="AL117" i="37"/>
  <c r="AL116" i="37"/>
  <c r="AL114" i="37"/>
  <c r="AL113" i="37"/>
  <c r="AL112" i="37"/>
  <c r="AL111" i="37"/>
  <c r="AL110" i="37"/>
  <c r="AL108" i="37"/>
  <c r="AL106" i="37"/>
  <c r="AL105" i="37"/>
  <c r="AL104" i="37"/>
  <c r="AL102" i="37"/>
  <c r="AL100" i="37"/>
  <c r="AL99" i="37"/>
  <c r="AK99" i="37"/>
  <c r="AL98" i="37"/>
  <c r="AK98" i="37"/>
  <c r="AL97" i="37"/>
  <c r="AK97" i="37"/>
  <c r="AL96" i="37"/>
  <c r="AK96" i="37"/>
  <c r="AL95" i="37"/>
  <c r="AK92" i="37"/>
  <c r="AL90" i="37"/>
  <c r="AL88" i="37"/>
  <c r="AK88" i="37"/>
  <c r="AL87" i="37"/>
  <c r="AK86" i="37"/>
  <c r="AL85" i="37"/>
  <c r="AL82" i="37"/>
  <c r="AK80" i="37"/>
  <c r="AL76" i="37"/>
  <c r="AK76" i="37"/>
  <c r="AK72" i="37"/>
  <c r="AL67" i="37"/>
  <c r="AL64" i="37"/>
  <c r="AK64" i="37"/>
  <c r="AK56" i="37"/>
  <c r="AL54" i="37"/>
  <c r="AL52" i="37"/>
  <c r="AL44" i="37"/>
  <c r="AK40" i="37"/>
  <c r="AK39" i="37"/>
  <c r="AL31" i="37"/>
  <c r="AK31" i="37"/>
  <c r="AL25" i="37"/>
  <c r="AK24" i="37"/>
  <c r="O193" i="37"/>
  <c r="O192" i="37"/>
  <c r="O191" i="37"/>
  <c r="AL191" i="37" s="1"/>
  <c r="O190" i="37"/>
  <c r="O189" i="37"/>
  <c r="AL189" i="37" s="1"/>
  <c r="O188" i="37"/>
  <c r="O187" i="37"/>
  <c r="AL187" i="37" s="1"/>
  <c r="O186" i="37"/>
  <c r="O185" i="37"/>
  <c r="O184" i="37"/>
  <c r="O183" i="37"/>
  <c r="AL183" i="37" s="1"/>
  <c r="O182" i="37"/>
  <c r="O181" i="37"/>
  <c r="AL181" i="37" s="1"/>
  <c r="O180" i="37"/>
  <c r="O179" i="37"/>
  <c r="AL179" i="37" s="1"/>
  <c r="O178" i="37"/>
  <c r="AL178" i="37" s="1"/>
  <c r="O177" i="37"/>
  <c r="O176" i="37"/>
  <c r="O175" i="37"/>
  <c r="AL175" i="37" s="1"/>
  <c r="O174" i="37"/>
  <c r="O173" i="37"/>
  <c r="AL173" i="37" s="1"/>
  <c r="O172" i="37"/>
  <c r="O171" i="37"/>
  <c r="AL171" i="37" s="1"/>
  <c r="O170" i="37"/>
  <c r="AL170" i="37" s="1"/>
  <c r="O169" i="37"/>
  <c r="O168" i="37"/>
  <c r="O167" i="37"/>
  <c r="AL167" i="37" s="1"/>
  <c r="O166" i="37"/>
  <c r="O165" i="37"/>
  <c r="O164" i="37"/>
  <c r="O163" i="37"/>
  <c r="AL163" i="37" s="1"/>
  <c r="O162" i="37"/>
  <c r="O161" i="37"/>
  <c r="O160" i="37"/>
  <c r="O159" i="37"/>
  <c r="AL159" i="37" s="1"/>
  <c r="O158" i="37"/>
  <c r="O157" i="37"/>
  <c r="O156" i="37"/>
  <c r="O155" i="37"/>
  <c r="O154" i="37"/>
  <c r="O153" i="37"/>
  <c r="O152" i="37"/>
  <c r="O151" i="37"/>
  <c r="AL151" i="37" s="1"/>
  <c r="O150" i="37"/>
  <c r="O149" i="37"/>
  <c r="AL149" i="37" s="1"/>
  <c r="O148" i="37"/>
  <c r="O147" i="37"/>
  <c r="AL147" i="37" s="1"/>
  <c r="O146" i="37"/>
  <c r="O145" i="37"/>
  <c r="O144" i="37"/>
  <c r="O143" i="37"/>
  <c r="AL143" i="37" s="1"/>
  <c r="O142" i="37"/>
  <c r="O141" i="37"/>
  <c r="AL141" i="37" s="1"/>
  <c r="O140" i="37"/>
  <c r="O139" i="37"/>
  <c r="AL139" i="37" s="1"/>
  <c r="O138" i="37"/>
  <c r="O137" i="37"/>
  <c r="O136" i="37"/>
  <c r="O135" i="37"/>
  <c r="AL135" i="37" s="1"/>
  <c r="O134" i="37"/>
  <c r="O133" i="37"/>
  <c r="AL133" i="37" s="1"/>
  <c r="O132" i="37"/>
  <c r="O131" i="37"/>
  <c r="AL131" i="37" s="1"/>
  <c r="O130" i="37"/>
  <c r="O129" i="37"/>
  <c r="O128" i="37"/>
  <c r="O127" i="37"/>
  <c r="AL127" i="37" s="1"/>
  <c r="O126" i="37"/>
  <c r="O125" i="37"/>
  <c r="O124" i="37"/>
  <c r="O123" i="37"/>
  <c r="AL123" i="37" s="1"/>
  <c r="O122" i="37"/>
  <c r="O121" i="37"/>
  <c r="O120" i="37"/>
  <c r="O119" i="37"/>
  <c r="AL119" i="37" s="1"/>
  <c r="O118" i="37"/>
  <c r="O117" i="37"/>
  <c r="O116" i="37"/>
  <c r="O115" i="37"/>
  <c r="AL115" i="37" s="1"/>
  <c r="O114" i="37"/>
  <c r="O113" i="37"/>
  <c r="O112" i="37"/>
  <c r="O111" i="37"/>
  <c r="O110" i="37"/>
  <c r="O109" i="37"/>
  <c r="AL109" i="37" s="1"/>
  <c r="O108" i="37"/>
  <c r="O107" i="37"/>
  <c r="AL107" i="37" s="1"/>
  <c r="O106" i="37"/>
  <c r="O105" i="37"/>
  <c r="O104" i="37"/>
  <c r="O103" i="37"/>
  <c r="AL103" i="37" s="1"/>
  <c r="O102" i="37"/>
  <c r="O101" i="37"/>
  <c r="AL101" i="37" s="1"/>
  <c r="O100" i="37"/>
  <c r="O98" i="37"/>
  <c r="O97" i="37"/>
  <c r="O96" i="37"/>
  <c r="O95" i="37"/>
  <c r="O94" i="37"/>
  <c r="AL94" i="37" s="1"/>
  <c r="O93" i="37"/>
  <c r="AL93" i="37" s="1"/>
  <c r="O92" i="37"/>
  <c r="AL92" i="37" s="1"/>
  <c r="O91" i="37"/>
  <c r="AL91" i="37" s="1"/>
  <c r="O90" i="37"/>
  <c r="O89" i="37"/>
  <c r="AL89" i="37" s="1"/>
  <c r="O88" i="37"/>
  <c r="O87" i="37"/>
  <c r="O86" i="37"/>
  <c r="AL86" i="37" s="1"/>
  <c r="O85" i="37"/>
  <c r="O84" i="37"/>
  <c r="AL84" i="37" s="1"/>
  <c r="O83" i="37"/>
  <c r="AL83" i="37" s="1"/>
  <c r="O82" i="37"/>
  <c r="O81" i="37"/>
  <c r="AL81" i="37" s="1"/>
  <c r="O80" i="37"/>
  <c r="AL80" i="37" s="1"/>
  <c r="O79" i="37"/>
  <c r="AL79" i="37" s="1"/>
  <c r="O78" i="37"/>
  <c r="AL78" i="37" s="1"/>
  <c r="O77" i="37"/>
  <c r="AL77" i="37" s="1"/>
  <c r="O76" i="37"/>
  <c r="O75" i="37"/>
  <c r="AL75" i="37" s="1"/>
  <c r="O74" i="37"/>
  <c r="AL74" i="37" s="1"/>
  <c r="O73" i="37"/>
  <c r="AL73" i="37" s="1"/>
  <c r="O72" i="37"/>
  <c r="AL72" i="37" s="1"/>
  <c r="O71" i="37"/>
  <c r="AL71" i="37" s="1"/>
  <c r="O70" i="37"/>
  <c r="AL70" i="37" s="1"/>
  <c r="O69" i="37"/>
  <c r="AL69" i="37" s="1"/>
  <c r="O68" i="37"/>
  <c r="AL68" i="37" s="1"/>
  <c r="O67" i="37"/>
  <c r="O66" i="37"/>
  <c r="AL66" i="37" s="1"/>
  <c r="O65" i="37"/>
  <c r="AL65" i="37" s="1"/>
  <c r="O64" i="37"/>
  <c r="O63" i="37"/>
  <c r="AL63" i="37" s="1"/>
  <c r="O62" i="37"/>
  <c r="AL62" i="37" s="1"/>
  <c r="O61" i="37"/>
  <c r="AL61" i="37" s="1"/>
  <c r="O60" i="37"/>
  <c r="AL60" i="37" s="1"/>
  <c r="O59" i="37"/>
  <c r="AL59" i="37" s="1"/>
  <c r="O58" i="37"/>
  <c r="AL58" i="37" s="1"/>
  <c r="O57" i="37"/>
  <c r="AL57" i="37" s="1"/>
  <c r="O56" i="37"/>
  <c r="AL56" i="37" s="1"/>
  <c r="O55" i="37"/>
  <c r="AL55" i="37" s="1"/>
  <c r="O54" i="37"/>
  <c r="O53" i="37"/>
  <c r="AL53" i="37" s="1"/>
  <c r="O52" i="37"/>
  <c r="O51" i="37"/>
  <c r="AL51" i="37" s="1"/>
  <c r="O50" i="37"/>
  <c r="AL50" i="37" s="1"/>
  <c r="O49" i="37"/>
  <c r="AL49" i="37" s="1"/>
  <c r="O48" i="37"/>
  <c r="AL48" i="37" s="1"/>
  <c r="O47" i="37"/>
  <c r="AL47" i="37" s="1"/>
  <c r="O46" i="37"/>
  <c r="AL46" i="37" s="1"/>
  <c r="O45" i="37"/>
  <c r="AL45" i="37" s="1"/>
  <c r="O44" i="37"/>
  <c r="O43" i="37"/>
  <c r="AL43" i="37" s="1"/>
  <c r="O42" i="37"/>
  <c r="AL42" i="37" s="1"/>
  <c r="O41" i="37"/>
  <c r="AL41" i="37" s="1"/>
  <c r="O40" i="37"/>
  <c r="AL40" i="37" s="1"/>
  <c r="O39" i="37"/>
  <c r="AL39" i="37" s="1"/>
  <c r="O38" i="37"/>
  <c r="AL38" i="37" s="1"/>
  <c r="O37" i="37"/>
  <c r="AL37" i="37" s="1"/>
  <c r="O36" i="37"/>
  <c r="AL36" i="37" s="1"/>
  <c r="O35" i="37"/>
  <c r="AL35" i="37" s="1"/>
  <c r="O34" i="37"/>
  <c r="AL34" i="37" s="1"/>
  <c r="O33" i="37"/>
  <c r="AL33" i="37" s="1"/>
  <c r="O32" i="37"/>
  <c r="AL32" i="37" s="1"/>
  <c r="O31" i="37"/>
  <c r="O30" i="37"/>
  <c r="AL30" i="37" s="1"/>
  <c r="O29" i="37"/>
  <c r="AL29" i="37" s="1"/>
  <c r="O28" i="37"/>
  <c r="AL28" i="37" s="1"/>
  <c r="O27" i="37"/>
  <c r="AL27" i="37" s="1"/>
  <c r="O26" i="37"/>
  <c r="AL26" i="37" s="1"/>
  <c r="O25" i="37"/>
  <c r="O24" i="37"/>
  <c r="AL24" i="37" s="1"/>
  <c r="F193" i="37"/>
  <c r="F192" i="37"/>
  <c r="F191" i="37"/>
  <c r="AK191" i="37" s="1"/>
  <c r="F190" i="37"/>
  <c r="AK190" i="37" s="1"/>
  <c r="F189" i="37"/>
  <c r="AK189" i="37" s="1"/>
  <c r="F188" i="37"/>
  <c r="AK188" i="37" s="1"/>
  <c r="F187" i="37"/>
  <c r="AK187" i="37" s="1"/>
  <c r="F186" i="37"/>
  <c r="AK186" i="37" s="1"/>
  <c r="F185" i="37"/>
  <c r="AK185" i="37" s="1"/>
  <c r="F184" i="37"/>
  <c r="F183" i="37"/>
  <c r="AK183" i="37" s="1"/>
  <c r="F182" i="37"/>
  <c r="F181" i="37"/>
  <c r="AK181" i="37" s="1"/>
  <c r="F180" i="37"/>
  <c r="AK180" i="37" s="1"/>
  <c r="F179" i="37"/>
  <c r="AK179" i="37" s="1"/>
  <c r="F178" i="37"/>
  <c r="AK178" i="37" s="1"/>
  <c r="F177" i="37"/>
  <c r="AK177" i="37" s="1"/>
  <c r="F176" i="37"/>
  <c r="AK176" i="37" s="1"/>
  <c r="F175" i="37"/>
  <c r="AK175" i="37" s="1"/>
  <c r="F174" i="37"/>
  <c r="AK174" i="37" s="1"/>
  <c r="F173" i="37"/>
  <c r="AK173" i="37" s="1"/>
  <c r="F172" i="37"/>
  <c r="AK172" i="37" s="1"/>
  <c r="F171" i="37"/>
  <c r="AK171" i="37" s="1"/>
  <c r="F170" i="37"/>
  <c r="AK170" i="37" s="1"/>
  <c r="F169" i="37"/>
  <c r="F168" i="37"/>
  <c r="AK168" i="37" s="1"/>
  <c r="F167" i="37"/>
  <c r="AK167" i="37" s="1"/>
  <c r="F166" i="37"/>
  <c r="AK166" i="37" s="1"/>
  <c r="F165" i="37"/>
  <c r="AK165" i="37" s="1"/>
  <c r="F164" i="37"/>
  <c r="AK164" i="37" s="1"/>
  <c r="F163" i="37"/>
  <c r="AK163" i="37" s="1"/>
  <c r="F162" i="37"/>
  <c r="AK162" i="37" s="1"/>
  <c r="F161" i="37"/>
  <c r="AK161" i="37" s="1"/>
  <c r="F160" i="37"/>
  <c r="F159" i="37"/>
  <c r="AK159" i="37" s="1"/>
  <c r="F158" i="37"/>
  <c r="AK158" i="37" s="1"/>
  <c r="F157" i="37"/>
  <c r="AK157" i="37" s="1"/>
  <c r="F156" i="37"/>
  <c r="AK156" i="37" s="1"/>
  <c r="F155" i="37"/>
  <c r="F154" i="37"/>
  <c r="AK154" i="37" s="1"/>
  <c r="F153" i="37"/>
  <c r="AK153" i="37" s="1"/>
  <c r="F152" i="37"/>
  <c r="F151" i="37"/>
  <c r="AK151" i="37" s="1"/>
  <c r="F150" i="37"/>
  <c r="AK150" i="37" s="1"/>
  <c r="F149" i="37"/>
  <c r="AK149" i="37" s="1"/>
  <c r="F148" i="37"/>
  <c r="F147" i="37"/>
  <c r="AK147" i="37" s="1"/>
  <c r="F146" i="37"/>
  <c r="AK146" i="37" s="1"/>
  <c r="F145" i="37"/>
  <c r="AK145" i="37" s="1"/>
  <c r="F144" i="37"/>
  <c r="F143" i="37"/>
  <c r="AK143" i="37" s="1"/>
  <c r="F142" i="37"/>
  <c r="AK142" i="37" s="1"/>
  <c r="F141" i="37"/>
  <c r="AK141" i="37" s="1"/>
  <c r="F140" i="37"/>
  <c r="F139" i="37"/>
  <c r="AK139" i="37" s="1"/>
  <c r="F138" i="37"/>
  <c r="AK138" i="37" s="1"/>
  <c r="F137" i="37"/>
  <c r="F136" i="37"/>
  <c r="F135" i="37"/>
  <c r="AK135" i="37" s="1"/>
  <c r="F134" i="37"/>
  <c r="AK134" i="37" s="1"/>
  <c r="F133" i="37"/>
  <c r="AK133" i="37" s="1"/>
  <c r="F132" i="37"/>
  <c r="AK132" i="37" s="1"/>
  <c r="F131" i="37"/>
  <c r="AK131" i="37" s="1"/>
  <c r="F130" i="37"/>
  <c r="AK130" i="37" s="1"/>
  <c r="F129" i="37"/>
  <c r="AK129" i="37" s="1"/>
  <c r="F128" i="37"/>
  <c r="F127" i="37"/>
  <c r="AK127" i="37" s="1"/>
  <c r="F126" i="37"/>
  <c r="AK126" i="37" s="1"/>
  <c r="F125" i="37"/>
  <c r="F124" i="37"/>
  <c r="AK124" i="37" s="1"/>
  <c r="F123" i="37"/>
  <c r="AK123" i="37" s="1"/>
  <c r="F122" i="37"/>
  <c r="AK122" i="37" s="1"/>
  <c r="F121" i="37"/>
  <c r="AK121" i="37" s="1"/>
  <c r="F120" i="37"/>
  <c r="AK120" i="37" s="1"/>
  <c r="F119" i="37"/>
  <c r="AK119" i="37" s="1"/>
  <c r="F118" i="37"/>
  <c r="AK118" i="37" s="1"/>
  <c r="F117" i="37"/>
  <c r="AK117" i="37" s="1"/>
  <c r="F116" i="37"/>
  <c r="AK116" i="37" s="1"/>
  <c r="F115" i="37"/>
  <c r="AK115" i="37" s="1"/>
  <c r="F114" i="37"/>
  <c r="AK114" i="37" s="1"/>
  <c r="F113" i="37"/>
  <c r="AK113" i="37" s="1"/>
  <c r="F112" i="37"/>
  <c r="AK112" i="37" s="1"/>
  <c r="F111" i="37"/>
  <c r="AK111" i="37" s="1"/>
  <c r="F110" i="37"/>
  <c r="AK110" i="37" s="1"/>
  <c r="F109" i="37"/>
  <c r="AK109" i="37" s="1"/>
  <c r="F108" i="37"/>
  <c r="AK108" i="37" s="1"/>
  <c r="F107" i="37"/>
  <c r="AK107" i="37" s="1"/>
  <c r="F106" i="37"/>
  <c r="AK106" i="37" s="1"/>
  <c r="F105" i="37"/>
  <c r="AK105" i="37" s="1"/>
  <c r="F104" i="37"/>
  <c r="AK104" i="37" s="1"/>
  <c r="F103" i="37"/>
  <c r="AK103" i="37" s="1"/>
  <c r="F102" i="37"/>
  <c r="AK102" i="37" s="1"/>
  <c r="F101" i="37"/>
  <c r="AK101" i="37" s="1"/>
  <c r="F100" i="37"/>
  <c r="AK100" i="37" s="1"/>
  <c r="F98" i="37"/>
  <c r="F97" i="37"/>
  <c r="F96" i="37"/>
  <c r="F95" i="37"/>
  <c r="AK95" i="37" s="1"/>
  <c r="F94" i="37"/>
  <c r="AK94" i="37" s="1"/>
  <c r="F93" i="37"/>
  <c r="AK93" i="37" s="1"/>
  <c r="F92" i="37"/>
  <c r="F91" i="37"/>
  <c r="AK91" i="37" s="1"/>
  <c r="F90" i="37"/>
  <c r="AK90" i="37" s="1"/>
  <c r="F89" i="37"/>
  <c r="AK89" i="37" s="1"/>
  <c r="F88" i="37"/>
  <c r="F87" i="37"/>
  <c r="AK87" i="37" s="1"/>
  <c r="F86" i="37"/>
  <c r="F85" i="37"/>
  <c r="AK85" i="37" s="1"/>
  <c r="F84" i="37"/>
  <c r="AK84" i="37" s="1"/>
  <c r="F83" i="37"/>
  <c r="AK83" i="37" s="1"/>
  <c r="F82" i="37"/>
  <c r="AK82" i="37" s="1"/>
  <c r="F81" i="37"/>
  <c r="AK81" i="37" s="1"/>
  <c r="F80" i="37"/>
  <c r="F79" i="37"/>
  <c r="AK79" i="37" s="1"/>
  <c r="F78" i="37"/>
  <c r="AK78" i="37" s="1"/>
  <c r="F77" i="37"/>
  <c r="AK77" i="37" s="1"/>
  <c r="F76" i="37"/>
  <c r="F75" i="37"/>
  <c r="AK75" i="37" s="1"/>
  <c r="F74" i="37"/>
  <c r="AK74" i="37" s="1"/>
  <c r="F73" i="37"/>
  <c r="AK73" i="37" s="1"/>
  <c r="F72" i="37"/>
  <c r="F71" i="37"/>
  <c r="AK71" i="37" s="1"/>
  <c r="F70" i="37"/>
  <c r="AK70" i="37" s="1"/>
  <c r="F69" i="37"/>
  <c r="AK69" i="37" s="1"/>
  <c r="F68" i="37"/>
  <c r="AK68" i="37" s="1"/>
  <c r="F67" i="37"/>
  <c r="AK67" i="37" s="1"/>
  <c r="F66" i="37"/>
  <c r="AK66" i="37" s="1"/>
  <c r="F65" i="37"/>
  <c r="AK65" i="37" s="1"/>
  <c r="F64" i="37"/>
  <c r="F63" i="37"/>
  <c r="AK63" i="37" s="1"/>
  <c r="F62" i="37"/>
  <c r="AK62" i="37" s="1"/>
  <c r="F61" i="37"/>
  <c r="AK61" i="37" s="1"/>
  <c r="F60" i="37"/>
  <c r="AK60" i="37" s="1"/>
  <c r="F59" i="37"/>
  <c r="AK59" i="37" s="1"/>
  <c r="F58" i="37"/>
  <c r="AK58" i="37" s="1"/>
  <c r="F57" i="37"/>
  <c r="AK57" i="37" s="1"/>
  <c r="F56" i="37"/>
  <c r="F55" i="37"/>
  <c r="AK55" i="37" s="1"/>
  <c r="F54" i="37"/>
  <c r="AK54" i="37" s="1"/>
  <c r="F53" i="37"/>
  <c r="AK53" i="37" s="1"/>
  <c r="F52" i="37"/>
  <c r="AK52" i="37" s="1"/>
  <c r="F51" i="37"/>
  <c r="AK51" i="37" s="1"/>
  <c r="F50" i="37"/>
  <c r="AK50" i="37" s="1"/>
  <c r="F49" i="37"/>
  <c r="AK49" i="37" s="1"/>
  <c r="F48" i="37"/>
  <c r="AK48" i="37" s="1"/>
  <c r="F47" i="37"/>
  <c r="AK47" i="37" s="1"/>
  <c r="F46" i="37"/>
  <c r="AK46" i="37" s="1"/>
  <c r="F45" i="37"/>
  <c r="AK45" i="37" s="1"/>
  <c r="F44" i="37"/>
  <c r="AK44" i="37" s="1"/>
  <c r="F43" i="37"/>
  <c r="AK43" i="37" s="1"/>
  <c r="F42" i="37"/>
  <c r="AK42" i="37" s="1"/>
  <c r="F41" i="37"/>
  <c r="AK41" i="37" s="1"/>
  <c r="F40" i="37"/>
  <c r="F39" i="37"/>
  <c r="F38" i="37"/>
  <c r="AK38" i="37" s="1"/>
  <c r="F37" i="37"/>
  <c r="AK37" i="37" s="1"/>
  <c r="F36" i="37"/>
  <c r="AK36" i="37" s="1"/>
  <c r="F35" i="37"/>
  <c r="AK35" i="37" s="1"/>
  <c r="F34" i="37"/>
  <c r="AK34" i="37" s="1"/>
  <c r="F33" i="37"/>
  <c r="AK33" i="37" s="1"/>
  <c r="F32" i="37"/>
  <c r="AK32" i="37" s="1"/>
  <c r="F31" i="37"/>
  <c r="F30" i="37"/>
  <c r="AK30" i="37" s="1"/>
  <c r="F29" i="37"/>
  <c r="AK29" i="37" s="1"/>
  <c r="F28" i="37"/>
  <c r="AK28" i="37" s="1"/>
  <c r="F27" i="37"/>
  <c r="AK27" i="37" s="1"/>
  <c r="F26" i="37"/>
  <c r="AK26" i="37" s="1"/>
  <c r="F25" i="37"/>
  <c r="AK25" i="37" s="1"/>
  <c r="F24" i="37"/>
  <c r="AL193" i="33"/>
  <c r="AK193" i="33"/>
  <c r="AL192" i="33"/>
  <c r="AK192" i="33"/>
  <c r="AL191" i="33"/>
  <c r="AK191" i="33"/>
  <c r="AL188" i="33"/>
  <c r="AK187" i="33"/>
  <c r="AL183" i="33"/>
  <c r="AK183" i="33"/>
  <c r="AL182" i="33"/>
  <c r="AK182" i="33"/>
  <c r="AL180" i="33"/>
  <c r="AK179" i="33"/>
  <c r="AL177" i="33"/>
  <c r="AL175" i="33"/>
  <c r="AK175" i="33"/>
  <c r="AL172" i="33"/>
  <c r="AK171" i="33"/>
  <c r="AL169" i="33"/>
  <c r="AK169" i="33"/>
  <c r="AL167" i="33"/>
  <c r="AK167" i="33"/>
  <c r="AL164" i="33"/>
  <c r="AK163" i="33"/>
  <c r="AL160" i="33"/>
  <c r="AK160" i="33"/>
  <c r="AL159" i="33"/>
  <c r="AK159" i="33"/>
  <c r="AL156" i="33"/>
  <c r="AL155" i="33"/>
  <c r="AK155" i="33"/>
  <c r="AL151" i="33"/>
  <c r="AK151" i="33"/>
  <c r="AL148" i="33"/>
  <c r="AK147" i="33"/>
  <c r="AL144" i="33"/>
  <c r="AL143" i="33"/>
  <c r="AK143" i="33"/>
  <c r="AL140" i="33"/>
  <c r="AK139" i="33"/>
  <c r="AL137" i="33"/>
  <c r="AK137" i="33"/>
  <c r="AL135" i="33"/>
  <c r="AK135" i="33"/>
  <c r="AL133" i="33"/>
  <c r="AL132" i="33"/>
  <c r="AK131" i="33"/>
  <c r="AL129" i="33"/>
  <c r="AL127" i="33"/>
  <c r="AK127" i="33"/>
  <c r="AL125" i="33"/>
  <c r="AK125" i="33"/>
  <c r="AL124" i="33"/>
  <c r="AK123" i="33"/>
  <c r="AL119" i="33"/>
  <c r="AL117" i="33"/>
  <c r="AL116" i="33"/>
  <c r="AL111" i="33"/>
  <c r="AL109" i="33"/>
  <c r="AL108" i="33"/>
  <c r="AL103" i="33"/>
  <c r="AL101" i="33"/>
  <c r="AL100" i="33"/>
  <c r="AL99" i="33"/>
  <c r="AK99" i="33"/>
  <c r="AL98" i="33"/>
  <c r="AK98" i="33"/>
  <c r="AL97" i="33"/>
  <c r="AK97" i="33"/>
  <c r="AL96" i="33"/>
  <c r="AK96" i="33"/>
  <c r="AL95" i="33"/>
  <c r="AL91" i="33"/>
  <c r="AK87" i="33"/>
  <c r="AL85" i="33"/>
  <c r="AL83" i="33"/>
  <c r="AL76" i="33"/>
  <c r="AK76" i="33"/>
  <c r="AL67" i="33"/>
  <c r="AL59" i="33"/>
  <c r="AL54" i="33"/>
  <c r="AL51" i="33"/>
  <c r="AL44" i="33"/>
  <c r="AK36" i="33"/>
  <c r="AL31" i="33"/>
  <c r="AL30" i="33"/>
  <c r="O193" i="33"/>
  <c r="O192" i="33"/>
  <c r="O191" i="33"/>
  <c r="O190" i="33"/>
  <c r="AL190" i="33" s="1"/>
  <c r="O189" i="33"/>
  <c r="AL189" i="33" s="1"/>
  <c r="O188" i="33"/>
  <c r="O187" i="33"/>
  <c r="AL187" i="33" s="1"/>
  <c r="O186" i="33"/>
  <c r="AL186" i="33" s="1"/>
  <c r="O185" i="33"/>
  <c r="AL185" i="33" s="1"/>
  <c r="O184" i="33"/>
  <c r="AL184" i="33" s="1"/>
  <c r="O183" i="33"/>
  <c r="O182" i="33"/>
  <c r="O181" i="33"/>
  <c r="AL181" i="33" s="1"/>
  <c r="O180" i="33"/>
  <c r="O179" i="33"/>
  <c r="AL179" i="33" s="1"/>
  <c r="O178" i="33"/>
  <c r="AL178" i="33" s="1"/>
  <c r="O177" i="33"/>
  <c r="O176" i="33"/>
  <c r="AL176" i="33" s="1"/>
  <c r="O175" i="33"/>
  <c r="O174" i="33"/>
  <c r="AL174" i="33" s="1"/>
  <c r="O173" i="33"/>
  <c r="AL173" i="33" s="1"/>
  <c r="O172" i="33"/>
  <c r="O171" i="33"/>
  <c r="AL171" i="33" s="1"/>
  <c r="O170" i="33"/>
  <c r="AL170" i="33" s="1"/>
  <c r="O169" i="33"/>
  <c r="O168" i="33"/>
  <c r="AL168" i="33" s="1"/>
  <c r="O167" i="33"/>
  <c r="O166" i="33"/>
  <c r="AL166" i="33" s="1"/>
  <c r="O165" i="33"/>
  <c r="AL165" i="33" s="1"/>
  <c r="O164" i="33"/>
  <c r="O163" i="33"/>
  <c r="AL163" i="33" s="1"/>
  <c r="O162" i="33"/>
  <c r="AL162" i="33" s="1"/>
  <c r="O161" i="33"/>
  <c r="AL161" i="33" s="1"/>
  <c r="O160" i="33"/>
  <c r="O159" i="33"/>
  <c r="O158" i="33"/>
  <c r="AL158" i="33" s="1"/>
  <c r="O157" i="33"/>
  <c r="AL157" i="33" s="1"/>
  <c r="O156" i="33"/>
  <c r="O155" i="33"/>
  <c r="O154" i="33"/>
  <c r="AL154" i="33" s="1"/>
  <c r="O153" i="33"/>
  <c r="AL153" i="33" s="1"/>
  <c r="O152" i="33"/>
  <c r="AL152" i="33" s="1"/>
  <c r="O151" i="33"/>
  <c r="O150" i="33"/>
  <c r="AL150" i="33" s="1"/>
  <c r="O149" i="33"/>
  <c r="AL149" i="33" s="1"/>
  <c r="O148" i="33"/>
  <c r="O147" i="33"/>
  <c r="AL147" i="33" s="1"/>
  <c r="O146" i="33"/>
  <c r="AL146" i="33" s="1"/>
  <c r="O145" i="33"/>
  <c r="AL145" i="33" s="1"/>
  <c r="O144" i="33"/>
  <c r="O143" i="33"/>
  <c r="O142" i="33"/>
  <c r="AL142" i="33" s="1"/>
  <c r="O141" i="33"/>
  <c r="AL141" i="33" s="1"/>
  <c r="O140" i="33"/>
  <c r="O139" i="33"/>
  <c r="AL139" i="33" s="1"/>
  <c r="O138" i="33"/>
  <c r="AL138" i="33" s="1"/>
  <c r="O137" i="33"/>
  <c r="O136" i="33"/>
  <c r="AL136" i="33" s="1"/>
  <c r="O135" i="33"/>
  <c r="O134" i="33"/>
  <c r="AL134" i="33" s="1"/>
  <c r="O133" i="33"/>
  <c r="O132" i="33"/>
  <c r="O131" i="33"/>
  <c r="AL131" i="33" s="1"/>
  <c r="O130" i="33"/>
  <c r="AL130" i="33" s="1"/>
  <c r="O129" i="33"/>
  <c r="O128" i="33"/>
  <c r="AL128" i="33" s="1"/>
  <c r="O127" i="33"/>
  <c r="O126" i="33"/>
  <c r="AL126" i="33" s="1"/>
  <c r="O125" i="33"/>
  <c r="O124" i="33"/>
  <c r="O123" i="33"/>
  <c r="AL123" i="33" s="1"/>
  <c r="O122" i="33"/>
  <c r="AL122" i="33" s="1"/>
  <c r="O121" i="33"/>
  <c r="AL121" i="33" s="1"/>
  <c r="O120" i="33"/>
  <c r="AL120" i="33" s="1"/>
  <c r="O119" i="33"/>
  <c r="O118" i="33"/>
  <c r="AL118" i="33" s="1"/>
  <c r="O117" i="33"/>
  <c r="O116" i="33"/>
  <c r="O115" i="33"/>
  <c r="AL115" i="33" s="1"/>
  <c r="O114" i="33"/>
  <c r="AL114" i="33" s="1"/>
  <c r="O113" i="33"/>
  <c r="AL113" i="33" s="1"/>
  <c r="O112" i="33"/>
  <c r="AL112" i="33" s="1"/>
  <c r="O111" i="33"/>
  <c r="O110" i="33"/>
  <c r="AL110" i="33" s="1"/>
  <c r="O109" i="33"/>
  <c r="O108" i="33"/>
  <c r="O107" i="33"/>
  <c r="AL107" i="33" s="1"/>
  <c r="O106" i="33"/>
  <c r="AL106" i="33" s="1"/>
  <c r="O105" i="33"/>
  <c r="AL105" i="33" s="1"/>
  <c r="O104" i="33"/>
  <c r="AL104" i="33" s="1"/>
  <c r="O103" i="33"/>
  <c r="O102" i="33"/>
  <c r="AL102" i="33" s="1"/>
  <c r="O101" i="33"/>
  <c r="O100" i="33"/>
  <c r="O98" i="33"/>
  <c r="O97" i="33"/>
  <c r="O96" i="33"/>
  <c r="O95" i="33"/>
  <c r="O94" i="33"/>
  <c r="AL94" i="33" s="1"/>
  <c r="O93" i="33"/>
  <c r="AL93" i="33" s="1"/>
  <c r="O92" i="33"/>
  <c r="AL92" i="33" s="1"/>
  <c r="O91" i="33"/>
  <c r="O90" i="33"/>
  <c r="AL90" i="33" s="1"/>
  <c r="O89" i="33"/>
  <c r="AL89" i="33" s="1"/>
  <c r="O88" i="33"/>
  <c r="AL88" i="33" s="1"/>
  <c r="O87" i="33"/>
  <c r="AL87" i="33" s="1"/>
  <c r="O86" i="33"/>
  <c r="AL86" i="33" s="1"/>
  <c r="O85" i="33"/>
  <c r="O84" i="33"/>
  <c r="AL84" i="33" s="1"/>
  <c r="O83" i="33"/>
  <c r="O82" i="33"/>
  <c r="AL82" i="33" s="1"/>
  <c r="O81" i="33"/>
  <c r="AL81" i="33" s="1"/>
  <c r="O80" i="33"/>
  <c r="AL80" i="33" s="1"/>
  <c r="O79" i="33"/>
  <c r="AL79" i="33" s="1"/>
  <c r="O78" i="33"/>
  <c r="AL78" i="33" s="1"/>
  <c r="O77" i="33"/>
  <c r="AL77" i="33" s="1"/>
  <c r="O76" i="33"/>
  <c r="O75" i="33"/>
  <c r="AL75" i="33" s="1"/>
  <c r="O74" i="33"/>
  <c r="AL74" i="33" s="1"/>
  <c r="O73" i="33"/>
  <c r="AL73" i="33" s="1"/>
  <c r="O72" i="33"/>
  <c r="AL72" i="33" s="1"/>
  <c r="O71" i="33"/>
  <c r="AL71" i="33" s="1"/>
  <c r="O70" i="33"/>
  <c r="AL70" i="33" s="1"/>
  <c r="O69" i="33"/>
  <c r="AL69" i="33" s="1"/>
  <c r="O68" i="33"/>
  <c r="AL68" i="33" s="1"/>
  <c r="O67" i="33"/>
  <c r="O66" i="33"/>
  <c r="AL66" i="33" s="1"/>
  <c r="O65" i="33"/>
  <c r="AL65" i="33" s="1"/>
  <c r="O64" i="33"/>
  <c r="AL64" i="33" s="1"/>
  <c r="O63" i="33"/>
  <c r="AL63" i="33" s="1"/>
  <c r="O62" i="33"/>
  <c r="AL62" i="33" s="1"/>
  <c r="O61" i="33"/>
  <c r="AL61" i="33" s="1"/>
  <c r="O60" i="33"/>
  <c r="AL60" i="33" s="1"/>
  <c r="O59" i="33"/>
  <c r="O58" i="33"/>
  <c r="AL58" i="33" s="1"/>
  <c r="O57" i="33"/>
  <c r="AL57" i="33" s="1"/>
  <c r="O56" i="33"/>
  <c r="AL56" i="33" s="1"/>
  <c r="O55" i="33"/>
  <c r="AL55" i="33" s="1"/>
  <c r="O54" i="33"/>
  <c r="O53" i="33"/>
  <c r="AL53" i="33" s="1"/>
  <c r="O52" i="33"/>
  <c r="AL52" i="33" s="1"/>
  <c r="O51" i="33"/>
  <c r="O50" i="33"/>
  <c r="AL50" i="33" s="1"/>
  <c r="O49" i="33"/>
  <c r="AL49" i="33" s="1"/>
  <c r="O48" i="33"/>
  <c r="AL48" i="33" s="1"/>
  <c r="O47" i="33"/>
  <c r="AL47" i="33" s="1"/>
  <c r="O46" i="33"/>
  <c r="AL46" i="33" s="1"/>
  <c r="O45" i="33"/>
  <c r="AL45" i="33" s="1"/>
  <c r="O44" i="33"/>
  <c r="O43" i="33"/>
  <c r="AL43" i="33" s="1"/>
  <c r="O42" i="33"/>
  <c r="AL42" i="33" s="1"/>
  <c r="O41" i="33"/>
  <c r="AL41" i="33" s="1"/>
  <c r="O40" i="33"/>
  <c r="AL40" i="33" s="1"/>
  <c r="O39" i="33"/>
  <c r="AL39" i="33" s="1"/>
  <c r="O38" i="33"/>
  <c r="AL38" i="33" s="1"/>
  <c r="O37" i="33"/>
  <c r="AL37" i="33" s="1"/>
  <c r="O36" i="33"/>
  <c r="AL36" i="33" s="1"/>
  <c r="O35" i="33"/>
  <c r="AL35" i="33" s="1"/>
  <c r="O34" i="33"/>
  <c r="AL34" i="33" s="1"/>
  <c r="O33" i="33"/>
  <c r="AL33" i="33" s="1"/>
  <c r="O32" i="33"/>
  <c r="AL32" i="33" s="1"/>
  <c r="O31" i="33"/>
  <c r="O30" i="33"/>
  <c r="O29" i="33"/>
  <c r="AL29" i="33" s="1"/>
  <c r="O28" i="33"/>
  <c r="AL28" i="33" s="1"/>
  <c r="O27" i="33"/>
  <c r="AL27" i="33" s="1"/>
  <c r="O26" i="33"/>
  <c r="AL26" i="33" s="1"/>
  <c r="O25" i="33"/>
  <c r="O24" i="33"/>
  <c r="AL24" i="33" s="1"/>
  <c r="F193" i="33"/>
  <c r="F192" i="33"/>
  <c r="F191" i="33"/>
  <c r="F190" i="33"/>
  <c r="AK190" i="33" s="1"/>
  <c r="F189" i="33"/>
  <c r="AK189" i="33" s="1"/>
  <c r="F188" i="33"/>
  <c r="AK188" i="33" s="1"/>
  <c r="F187" i="33"/>
  <c r="F186" i="33"/>
  <c r="AK186" i="33" s="1"/>
  <c r="F185" i="33"/>
  <c r="AK185" i="33" s="1"/>
  <c r="F184" i="33"/>
  <c r="AK184" i="33" s="1"/>
  <c r="F183" i="33"/>
  <c r="F182" i="33"/>
  <c r="F181" i="33"/>
  <c r="AK181" i="33" s="1"/>
  <c r="F180" i="33"/>
  <c r="AK180" i="33" s="1"/>
  <c r="F179" i="33"/>
  <c r="F178" i="33"/>
  <c r="AK178" i="33" s="1"/>
  <c r="F177" i="33"/>
  <c r="AK177" i="33" s="1"/>
  <c r="F176" i="33"/>
  <c r="AK176" i="33" s="1"/>
  <c r="F175" i="33"/>
  <c r="F174" i="33"/>
  <c r="AK174" i="33" s="1"/>
  <c r="F173" i="33"/>
  <c r="AK173" i="33" s="1"/>
  <c r="F172" i="33"/>
  <c r="AK172" i="33" s="1"/>
  <c r="F171" i="33"/>
  <c r="F170" i="33"/>
  <c r="AK170" i="33" s="1"/>
  <c r="F169" i="33"/>
  <c r="F168" i="33"/>
  <c r="AK168" i="33" s="1"/>
  <c r="F167" i="33"/>
  <c r="F166" i="33"/>
  <c r="AK166" i="33" s="1"/>
  <c r="F165" i="33"/>
  <c r="AK165" i="33" s="1"/>
  <c r="F164" i="33"/>
  <c r="AK164" i="33" s="1"/>
  <c r="F163" i="33"/>
  <c r="F162" i="33"/>
  <c r="AK162" i="33" s="1"/>
  <c r="F161" i="33"/>
  <c r="AK161" i="33" s="1"/>
  <c r="F160" i="33"/>
  <c r="F159" i="33"/>
  <c r="F158" i="33"/>
  <c r="AK158" i="33" s="1"/>
  <c r="F157" i="33"/>
  <c r="AK157" i="33" s="1"/>
  <c r="F156" i="33"/>
  <c r="AK156" i="33" s="1"/>
  <c r="F155" i="33"/>
  <c r="F154" i="33"/>
  <c r="AK154" i="33" s="1"/>
  <c r="F153" i="33"/>
  <c r="AK153" i="33" s="1"/>
  <c r="F152" i="33"/>
  <c r="AK152" i="33" s="1"/>
  <c r="F151" i="33"/>
  <c r="F150" i="33"/>
  <c r="AK150" i="33" s="1"/>
  <c r="F149" i="33"/>
  <c r="AK149" i="33" s="1"/>
  <c r="F148" i="33"/>
  <c r="AK148" i="33" s="1"/>
  <c r="F147" i="33"/>
  <c r="F146" i="33"/>
  <c r="AK146" i="33" s="1"/>
  <c r="F145" i="33"/>
  <c r="AK145" i="33" s="1"/>
  <c r="F144" i="33"/>
  <c r="AK144" i="33" s="1"/>
  <c r="F143" i="33"/>
  <c r="F142" i="33"/>
  <c r="AK142" i="33" s="1"/>
  <c r="F141" i="33"/>
  <c r="AK141" i="33" s="1"/>
  <c r="F140" i="33"/>
  <c r="AK140" i="33" s="1"/>
  <c r="F139" i="33"/>
  <c r="F138" i="33"/>
  <c r="AK138" i="33" s="1"/>
  <c r="F137" i="33"/>
  <c r="F136" i="33"/>
  <c r="AK136" i="33" s="1"/>
  <c r="F135" i="33"/>
  <c r="F134" i="33"/>
  <c r="AK134" i="33" s="1"/>
  <c r="F133" i="33"/>
  <c r="AK133" i="33" s="1"/>
  <c r="F132" i="33"/>
  <c r="AK132" i="33" s="1"/>
  <c r="F131" i="33"/>
  <c r="F130" i="33"/>
  <c r="AK130" i="33" s="1"/>
  <c r="F129" i="33"/>
  <c r="AK129" i="33" s="1"/>
  <c r="F128" i="33"/>
  <c r="AK128" i="33" s="1"/>
  <c r="F127" i="33"/>
  <c r="F126" i="33"/>
  <c r="AK126" i="33" s="1"/>
  <c r="F125" i="33"/>
  <c r="F124" i="33"/>
  <c r="AK124" i="33" s="1"/>
  <c r="F123" i="33"/>
  <c r="F122" i="33"/>
  <c r="AK122" i="33" s="1"/>
  <c r="F121" i="33"/>
  <c r="AK121" i="33" s="1"/>
  <c r="F120" i="33"/>
  <c r="AK120" i="33" s="1"/>
  <c r="F119" i="33"/>
  <c r="AK119" i="33" s="1"/>
  <c r="F118" i="33"/>
  <c r="AK118" i="33" s="1"/>
  <c r="F117" i="33"/>
  <c r="AK117" i="33" s="1"/>
  <c r="F116" i="33"/>
  <c r="AK116" i="33" s="1"/>
  <c r="F115" i="33"/>
  <c r="AK115" i="33" s="1"/>
  <c r="F114" i="33"/>
  <c r="AK114" i="33" s="1"/>
  <c r="F113" i="33"/>
  <c r="AK113" i="33" s="1"/>
  <c r="F112" i="33"/>
  <c r="AK112" i="33" s="1"/>
  <c r="F111" i="33"/>
  <c r="AK111" i="33" s="1"/>
  <c r="F110" i="33"/>
  <c r="AK110" i="33" s="1"/>
  <c r="F109" i="33"/>
  <c r="AK109" i="33" s="1"/>
  <c r="F108" i="33"/>
  <c r="AK108" i="33" s="1"/>
  <c r="F107" i="33"/>
  <c r="AK107" i="33" s="1"/>
  <c r="F106" i="33"/>
  <c r="AK106" i="33" s="1"/>
  <c r="F105" i="33"/>
  <c r="AK105" i="33" s="1"/>
  <c r="F104" i="33"/>
  <c r="AK104" i="33" s="1"/>
  <c r="F103" i="33"/>
  <c r="AK103" i="33" s="1"/>
  <c r="F102" i="33"/>
  <c r="AK102" i="33" s="1"/>
  <c r="F101" i="33"/>
  <c r="AK101" i="33" s="1"/>
  <c r="F100" i="33"/>
  <c r="AK100" i="33" s="1"/>
  <c r="F98" i="33"/>
  <c r="F97" i="33"/>
  <c r="F96" i="33"/>
  <c r="F95" i="33"/>
  <c r="AK95" i="33" s="1"/>
  <c r="F94" i="33"/>
  <c r="AK94" i="33" s="1"/>
  <c r="F93" i="33"/>
  <c r="AK93" i="33" s="1"/>
  <c r="F92" i="33"/>
  <c r="AK92" i="33" s="1"/>
  <c r="F91" i="33"/>
  <c r="AK91" i="33" s="1"/>
  <c r="F90" i="33"/>
  <c r="AK90" i="33" s="1"/>
  <c r="F89" i="33"/>
  <c r="AK89" i="33" s="1"/>
  <c r="F88" i="33"/>
  <c r="AK88" i="33" s="1"/>
  <c r="F87" i="33"/>
  <c r="F86" i="33"/>
  <c r="AK86" i="33" s="1"/>
  <c r="F85" i="33"/>
  <c r="AK85" i="33" s="1"/>
  <c r="F84" i="33"/>
  <c r="AK84" i="33" s="1"/>
  <c r="F83" i="33"/>
  <c r="AK83" i="33" s="1"/>
  <c r="F82" i="33"/>
  <c r="AK82" i="33" s="1"/>
  <c r="F81" i="33"/>
  <c r="AK81" i="33" s="1"/>
  <c r="F80" i="33"/>
  <c r="AK80" i="33" s="1"/>
  <c r="F79" i="33"/>
  <c r="AK79" i="33" s="1"/>
  <c r="F78" i="33"/>
  <c r="AK78" i="33" s="1"/>
  <c r="F77" i="33"/>
  <c r="AK77" i="33" s="1"/>
  <c r="F76" i="33"/>
  <c r="F75" i="33"/>
  <c r="AK75" i="33" s="1"/>
  <c r="F74" i="33"/>
  <c r="AK74" i="33" s="1"/>
  <c r="F73" i="33"/>
  <c r="AK73" i="33" s="1"/>
  <c r="F72" i="33"/>
  <c r="AK72" i="33" s="1"/>
  <c r="F71" i="33"/>
  <c r="AK71" i="33" s="1"/>
  <c r="F70" i="33"/>
  <c r="AK70" i="33" s="1"/>
  <c r="F69" i="33"/>
  <c r="AK69" i="33" s="1"/>
  <c r="F68" i="33"/>
  <c r="AK68" i="33" s="1"/>
  <c r="F67" i="33"/>
  <c r="AK67" i="33" s="1"/>
  <c r="F66" i="33"/>
  <c r="AK66" i="33" s="1"/>
  <c r="F65" i="33"/>
  <c r="AK65" i="33" s="1"/>
  <c r="F64" i="33"/>
  <c r="AK64" i="33" s="1"/>
  <c r="F63" i="33"/>
  <c r="AK63" i="33" s="1"/>
  <c r="F62" i="33"/>
  <c r="AK62" i="33" s="1"/>
  <c r="F61" i="33"/>
  <c r="AK61" i="33" s="1"/>
  <c r="F60" i="33"/>
  <c r="AK60" i="33" s="1"/>
  <c r="F59" i="33"/>
  <c r="AK59" i="33" s="1"/>
  <c r="F58" i="33"/>
  <c r="AK58" i="33" s="1"/>
  <c r="F57" i="33"/>
  <c r="AK57" i="33" s="1"/>
  <c r="F56" i="33"/>
  <c r="AK56" i="33" s="1"/>
  <c r="F55" i="33"/>
  <c r="AK55" i="33" s="1"/>
  <c r="F54" i="33"/>
  <c r="AK54" i="33" s="1"/>
  <c r="F53" i="33"/>
  <c r="AK53" i="33" s="1"/>
  <c r="F52" i="33"/>
  <c r="AK52" i="33" s="1"/>
  <c r="F51" i="33"/>
  <c r="AK51" i="33" s="1"/>
  <c r="F50" i="33"/>
  <c r="AK50" i="33" s="1"/>
  <c r="F49" i="33"/>
  <c r="AK49" i="33" s="1"/>
  <c r="F48" i="33"/>
  <c r="AK48" i="33" s="1"/>
  <c r="F47" i="33"/>
  <c r="AK47" i="33" s="1"/>
  <c r="F46" i="33"/>
  <c r="AK46" i="33" s="1"/>
  <c r="F45" i="33"/>
  <c r="AK45" i="33" s="1"/>
  <c r="F44" i="33"/>
  <c r="AK44" i="33" s="1"/>
  <c r="F43" i="33"/>
  <c r="AK43" i="33" s="1"/>
  <c r="F42" i="33"/>
  <c r="AK42" i="33" s="1"/>
  <c r="F41" i="33"/>
  <c r="AK41" i="33" s="1"/>
  <c r="F40" i="33"/>
  <c r="AK40" i="33" s="1"/>
  <c r="F39" i="33"/>
  <c r="AK39" i="33" s="1"/>
  <c r="F38" i="33"/>
  <c r="AK38" i="33" s="1"/>
  <c r="F37" i="33"/>
  <c r="AK37" i="33" s="1"/>
  <c r="F36" i="33"/>
  <c r="F35" i="33"/>
  <c r="AK35" i="33" s="1"/>
  <c r="F34" i="33"/>
  <c r="AK34" i="33" s="1"/>
  <c r="F33" i="33"/>
  <c r="AK33" i="33" s="1"/>
  <c r="F32" i="33"/>
  <c r="AK32" i="33" s="1"/>
  <c r="F31" i="33"/>
  <c r="AK31" i="33" s="1"/>
  <c r="F30" i="33"/>
  <c r="AK30" i="33" s="1"/>
  <c r="F29" i="33"/>
  <c r="AK29" i="33" s="1"/>
  <c r="F28" i="33"/>
  <c r="AK28" i="33" s="1"/>
  <c r="F27" i="33"/>
  <c r="AK27" i="33" s="1"/>
  <c r="F26" i="33"/>
  <c r="AK26" i="33" s="1"/>
  <c r="F25" i="33"/>
  <c r="AK25" i="33" s="1"/>
  <c r="F24" i="33"/>
  <c r="AK24" i="33" s="1"/>
  <c r="AL193" i="32"/>
  <c r="AK193" i="32"/>
  <c r="AL192" i="32"/>
  <c r="AK192" i="32"/>
  <c r="AL191" i="32"/>
  <c r="AK190" i="32"/>
  <c r="AL188" i="32"/>
  <c r="AK187" i="32"/>
  <c r="AL186" i="32"/>
  <c r="AL184" i="32"/>
  <c r="AL182" i="32"/>
  <c r="AK182" i="32"/>
  <c r="AL180" i="32"/>
  <c r="AK179" i="32"/>
  <c r="AL178" i="32"/>
  <c r="AK178" i="32"/>
  <c r="AL176" i="32"/>
  <c r="AL174" i="32"/>
  <c r="AK174" i="32"/>
  <c r="AL172" i="32"/>
  <c r="AK171" i="32"/>
  <c r="AL170" i="32"/>
  <c r="AL169" i="32"/>
  <c r="AK169" i="32"/>
  <c r="AL168" i="32"/>
  <c r="AK166" i="32"/>
  <c r="AL164" i="32"/>
  <c r="AK163" i="32"/>
  <c r="AL162" i="32"/>
  <c r="AL160" i="32"/>
  <c r="AK160" i="32"/>
  <c r="AL159" i="32"/>
  <c r="AK158" i="32"/>
  <c r="AL156" i="32"/>
  <c r="AL155" i="32"/>
  <c r="AK155" i="32"/>
  <c r="AL154" i="32"/>
  <c r="AL152" i="32"/>
  <c r="AL151" i="32"/>
  <c r="AK150" i="32"/>
  <c r="AL148" i="32"/>
  <c r="AK147" i="32"/>
  <c r="AL146" i="32"/>
  <c r="AL144" i="32"/>
  <c r="AK142" i="32"/>
  <c r="AL140" i="32"/>
  <c r="AK139" i="32"/>
  <c r="AL138" i="32"/>
  <c r="AK138" i="32"/>
  <c r="AL137" i="32"/>
  <c r="AK137" i="32"/>
  <c r="AL136" i="32"/>
  <c r="AK134" i="32"/>
  <c r="AL132" i="32"/>
  <c r="AL131" i="32"/>
  <c r="AK131" i="32"/>
  <c r="AL130" i="32"/>
  <c r="AL128" i="32"/>
  <c r="AL125" i="32"/>
  <c r="AK125" i="32"/>
  <c r="AK123" i="32"/>
  <c r="AL119" i="32"/>
  <c r="AL111" i="32"/>
  <c r="AL110" i="32"/>
  <c r="AK107" i="32"/>
  <c r="AL100" i="32"/>
  <c r="AL99" i="32"/>
  <c r="AK99" i="32"/>
  <c r="AL98" i="32"/>
  <c r="AK98" i="32"/>
  <c r="AL97" i="32"/>
  <c r="AL96" i="32"/>
  <c r="AL95" i="32"/>
  <c r="AK88" i="32"/>
  <c r="AK86" i="32"/>
  <c r="AL85" i="32"/>
  <c r="AL76" i="32"/>
  <c r="AK76" i="32"/>
  <c r="AL75" i="32"/>
  <c r="AK74" i="32"/>
  <c r="AL67" i="32"/>
  <c r="AL66" i="32"/>
  <c r="AL54" i="32"/>
  <c r="AK50" i="32"/>
  <c r="AL44" i="32"/>
  <c r="AK36" i="32"/>
  <c r="AL35" i="32"/>
  <c r="AK34" i="32"/>
  <c r="AL31" i="32"/>
  <c r="O193" i="32"/>
  <c r="O192" i="32"/>
  <c r="O191" i="32"/>
  <c r="O190" i="32"/>
  <c r="AL190" i="32" s="1"/>
  <c r="O189" i="32"/>
  <c r="AL189" i="32" s="1"/>
  <c r="O188" i="32"/>
  <c r="O187" i="32"/>
  <c r="AL187" i="32" s="1"/>
  <c r="O186" i="32"/>
  <c r="O185" i="32"/>
  <c r="AL185" i="32" s="1"/>
  <c r="O184" i="32"/>
  <c r="O183" i="32"/>
  <c r="AL183" i="32" s="1"/>
  <c r="O182" i="32"/>
  <c r="O181" i="32"/>
  <c r="AL181" i="32" s="1"/>
  <c r="O180" i="32"/>
  <c r="O179" i="32"/>
  <c r="AL179" i="32" s="1"/>
  <c r="O178" i="32"/>
  <c r="O177" i="32"/>
  <c r="AL177" i="32" s="1"/>
  <c r="O176" i="32"/>
  <c r="O175" i="32"/>
  <c r="AL175" i="32" s="1"/>
  <c r="O174" i="32"/>
  <c r="O173" i="32"/>
  <c r="AL173" i="32" s="1"/>
  <c r="O172" i="32"/>
  <c r="O171" i="32"/>
  <c r="AL171" i="32" s="1"/>
  <c r="O170" i="32"/>
  <c r="O169" i="32"/>
  <c r="O168" i="32"/>
  <c r="O167" i="32"/>
  <c r="AL167" i="32" s="1"/>
  <c r="O166" i="32"/>
  <c r="AL166" i="32" s="1"/>
  <c r="O165" i="32"/>
  <c r="AL165" i="32" s="1"/>
  <c r="O164" i="32"/>
  <c r="O163" i="32"/>
  <c r="AL163" i="32" s="1"/>
  <c r="O162" i="32"/>
  <c r="O161" i="32"/>
  <c r="AL161" i="32" s="1"/>
  <c r="O160" i="32"/>
  <c r="O159" i="32"/>
  <c r="O158" i="32"/>
  <c r="AL158" i="32" s="1"/>
  <c r="O157" i="32"/>
  <c r="AL157" i="32" s="1"/>
  <c r="O156" i="32"/>
  <c r="O155" i="32"/>
  <c r="O154" i="32"/>
  <c r="O153" i="32"/>
  <c r="AL153" i="32" s="1"/>
  <c r="O152" i="32"/>
  <c r="O151" i="32"/>
  <c r="O150" i="32"/>
  <c r="AL150" i="32" s="1"/>
  <c r="O149" i="32"/>
  <c r="AL149" i="32" s="1"/>
  <c r="O148" i="32"/>
  <c r="O147" i="32"/>
  <c r="AL147" i="32" s="1"/>
  <c r="O146" i="32"/>
  <c r="O145" i="32"/>
  <c r="AL145" i="32" s="1"/>
  <c r="O144" i="32"/>
  <c r="O143" i="32"/>
  <c r="AL143" i="32" s="1"/>
  <c r="O142" i="32"/>
  <c r="AL142" i="32" s="1"/>
  <c r="O141" i="32"/>
  <c r="AL141" i="32" s="1"/>
  <c r="O140" i="32"/>
  <c r="O139" i="32"/>
  <c r="AL139" i="32" s="1"/>
  <c r="O138" i="32"/>
  <c r="O137" i="32"/>
  <c r="O136" i="32"/>
  <c r="O135" i="32"/>
  <c r="AL135" i="32" s="1"/>
  <c r="O134" i="32"/>
  <c r="AL134" i="32" s="1"/>
  <c r="O133" i="32"/>
  <c r="AL133" i="32" s="1"/>
  <c r="O132" i="32"/>
  <c r="O131" i="32"/>
  <c r="O130" i="32"/>
  <c r="O129" i="32"/>
  <c r="AL129" i="32" s="1"/>
  <c r="O128" i="32"/>
  <c r="O127" i="32"/>
  <c r="AL127" i="32" s="1"/>
  <c r="O126" i="32"/>
  <c r="AL126" i="32" s="1"/>
  <c r="O125" i="32"/>
  <c r="O124" i="32"/>
  <c r="AL124" i="32" s="1"/>
  <c r="O123" i="32"/>
  <c r="AL123" i="32" s="1"/>
  <c r="O122" i="32"/>
  <c r="AL122" i="32" s="1"/>
  <c r="O121" i="32"/>
  <c r="AL121" i="32" s="1"/>
  <c r="O120" i="32"/>
  <c r="AL120" i="32" s="1"/>
  <c r="O119" i="32"/>
  <c r="O118" i="32"/>
  <c r="AL118" i="32" s="1"/>
  <c r="O117" i="32"/>
  <c r="AL117" i="32" s="1"/>
  <c r="O116" i="32"/>
  <c r="AL116" i="32" s="1"/>
  <c r="O115" i="32"/>
  <c r="AL115" i="32" s="1"/>
  <c r="O114" i="32"/>
  <c r="AL114" i="32" s="1"/>
  <c r="O113" i="32"/>
  <c r="AL113" i="32" s="1"/>
  <c r="O112" i="32"/>
  <c r="AL112" i="32" s="1"/>
  <c r="O111" i="32"/>
  <c r="O110" i="32"/>
  <c r="O109" i="32"/>
  <c r="AL109" i="32" s="1"/>
  <c r="O108" i="32"/>
  <c r="AL108" i="32" s="1"/>
  <c r="O107" i="32"/>
  <c r="AL107" i="32" s="1"/>
  <c r="O106" i="32"/>
  <c r="AL106" i="32" s="1"/>
  <c r="O105" i="32"/>
  <c r="AL105" i="32" s="1"/>
  <c r="O104" i="32"/>
  <c r="AL104" i="32" s="1"/>
  <c r="O103" i="32"/>
  <c r="AL103" i="32" s="1"/>
  <c r="O102" i="32"/>
  <c r="AL102" i="32" s="1"/>
  <c r="O101" i="32"/>
  <c r="AL101" i="32" s="1"/>
  <c r="O100" i="32"/>
  <c r="O98" i="32"/>
  <c r="O97" i="32"/>
  <c r="O96" i="32"/>
  <c r="O95" i="32"/>
  <c r="O94" i="32"/>
  <c r="AL94" i="32" s="1"/>
  <c r="O93" i="32"/>
  <c r="AL93" i="32" s="1"/>
  <c r="O92" i="32"/>
  <c r="AL92" i="32" s="1"/>
  <c r="O91" i="32"/>
  <c r="AL91" i="32" s="1"/>
  <c r="O90" i="32"/>
  <c r="AL90" i="32" s="1"/>
  <c r="O89" i="32"/>
  <c r="AL89" i="32" s="1"/>
  <c r="O88" i="32"/>
  <c r="AL88" i="32" s="1"/>
  <c r="O87" i="32"/>
  <c r="AL87" i="32" s="1"/>
  <c r="O86" i="32"/>
  <c r="AL86" i="32" s="1"/>
  <c r="O85" i="32"/>
  <c r="O84" i="32"/>
  <c r="AL84" i="32" s="1"/>
  <c r="O83" i="32"/>
  <c r="AL83" i="32" s="1"/>
  <c r="O82" i="32"/>
  <c r="AL82" i="32" s="1"/>
  <c r="O81" i="32"/>
  <c r="AL81" i="32" s="1"/>
  <c r="O80" i="32"/>
  <c r="AL80" i="32" s="1"/>
  <c r="O79" i="32"/>
  <c r="AL79" i="32" s="1"/>
  <c r="O78" i="32"/>
  <c r="AL78" i="32" s="1"/>
  <c r="O77" i="32"/>
  <c r="AL77" i="32" s="1"/>
  <c r="O76" i="32"/>
  <c r="O75" i="32"/>
  <c r="O74" i="32"/>
  <c r="AL74" i="32" s="1"/>
  <c r="O73" i="32"/>
  <c r="AL73" i="32" s="1"/>
  <c r="O72" i="32"/>
  <c r="AL72" i="32" s="1"/>
  <c r="O71" i="32"/>
  <c r="AL71" i="32" s="1"/>
  <c r="O70" i="32"/>
  <c r="AL70" i="32" s="1"/>
  <c r="O69" i="32"/>
  <c r="AL69" i="32" s="1"/>
  <c r="O68" i="32"/>
  <c r="AL68" i="32" s="1"/>
  <c r="O67" i="32"/>
  <c r="O66" i="32"/>
  <c r="O65" i="32"/>
  <c r="AL65" i="32" s="1"/>
  <c r="O64" i="32"/>
  <c r="AL64" i="32" s="1"/>
  <c r="O63" i="32"/>
  <c r="AL63" i="32" s="1"/>
  <c r="O62" i="32"/>
  <c r="AL62" i="32" s="1"/>
  <c r="O61" i="32"/>
  <c r="AL61" i="32" s="1"/>
  <c r="O60" i="32"/>
  <c r="AL60" i="32" s="1"/>
  <c r="O59" i="32"/>
  <c r="AL59" i="32" s="1"/>
  <c r="O58" i="32"/>
  <c r="AL58" i="32" s="1"/>
  <c r="O57" i="32"/>
  <c r="AL57" i="32" s="1"/>
  <c r="O56" i="32"/>
  <c r="AL56" i="32" s="1"/>
  <c r="O55" i="32"/>
  <c r="AL55" i="32" s="1"/>
  <c r="O54" i="32"/>
  <c r="O53" i="32"/>
  <c r="AL53" i="32" s="1"/>
  <c r="O52" i="32"/>
  <c r="AL52" i="32" s="1"/>
  <c r="O51" i="32"/>
  <c r="AL51" i="32" s="1"/>
  <c r="O50" i="32"/>
  <c r="AL50" i="32" s="1"/>
  <c r="O49" i="32"/>
  <c r="AL49" i="32" s="1"/>
  <c r="O48" i="32"/>
  <c r="AL48" i="32" s="1"/>
  <c r="O47" i="32"/>
  <c r="AL47" i="32" s="1"/>
  <c r="O46" i="32"/>
  <c r="AL46" i="32" s="1"/>
  <c r="O45" i="32"/>
  <c r="AL45" i="32" s="1"/>
  <c r="O44" i="32"/>
  <c r="O43" i="32"/>
  <c r="AL43" i="32" s="1"/>
  <c r="O42" i="32"/>
  <c r="AL42" i="32" s="1"/>
  <c r="O41" i="32"/>
  <c r="AL41" i="32" s="1"/>
  <c r="O40" i="32"/>
  <c r="AL40" i="32" s="1"/>
  <c r="O39" i="32"/>
  <c r="AL39" i="32" s="1"/>
  <c r="O38" i="32"/>
  <c r="AL38" i="32" s="1"/>
  <c r="O37" i="32"/>
  <c r="AL37" i="32" s="1"/>
  <c r="O36" i="32"/>
  <c r="AL36" i="32" s="1"/>
  <c r="O35" i="32"/>
  <c r="O34" i="32"/>
  <c r="AL34" i="32" s="1"/>
  <c r="O33" i="32"/>
  <c r="AL33" i="32" s="1"/>
  <c r="O32" i="32"/>
  <c r="AL32" i="32" s="1"/>
  <c r="O31" i="32"/>
  <c r="O30" i="32"/>
  <c r="AL30" i="32" s="1"/>
  <c r="O29" i="32"/>
  <c r="AL29" i="32" s="1"/>
  <c r="O28" i="32"/>
  <c r="AL28" i="32" s="1"/>
  <c r="O27" i="32"/>
  <c r="AL27" i="32" s="1"/>
  <c r="O26" i="32"/>
  <c r="AL26" i="32" s="1"/>
  <c r="O25" i="32"/>
  <c r="AL25" i="32" s="1"/>
  <c r="O24" i="32"/>
  <c r="AL24" i="32" s="1"/>
  <c r="F193" i="32"/>
  <c r="F192" i="32"/>
  <c r="F191" i="32"/>
  <c r="AK191" i="32" s="1"/>
  <c r="F190" i="32"/>
  <c r="F189" i="32"/>
  <c r="AK189" i="32" s="1"/>
  <c r="F188" i="32"/>
  <c r="AK188" i="32" s="1"/>
  <c r="F187" i="32"/>
  <c r="F186" i="32"/>
  <c r="AK186" i="32" s="1"/>
  <c r="F185" i="32"/>
  <c r="AK185" i="32" s="1"/>
  <c r="F184" i="32"/>
  <c r="AK184" i="32" s="1"/>
  <c r="F183" i="32"/>
  <c r="AK183" i="32" s="1"/>
  <c r="F182" i="32"/>
  <c r="F181" i="32"/>
  <c r="AK181" i="32" s="1"/>
  <c r="F180" i="32"/>
  <c r="AK180" i="32" s="1"/>
  <c r="F179" i="32"/>
  <c r="F178" i="32"/>
  <c r="F177" i="32"/>
  <c r="AK177" i="32" s="1"/>
  <c r="F176" i="32"/>
  <c r="AK176" i="32" s="1"/>
  <c r="F175" i="32"/>
  <c r="AK175" i="32" s="1"/>
  <c r="F174" i="32"/>
  <c r="F173" i="32"/>
  <c r="AK173" i="32" s="1"/>
  <c r="F172" i="32"/>
  <c r="AK172" i="32" s="1"/>
  <c r="F171" i="32"/>
  <c r="F170" i="32"/>
  <c r="AK170" i="32" s="1"/>
  <c r="F169" i="32"/>
  <c r="F168" i="32"/>
  <c r="AK168" i="32" s="1"/>
  <c r="F167" i="32"/>
  <c r="AK167" i="32" s="1"/>
  <c r="F166" i="32"/>
  <c r="F165" i="32"/>
  <c r="AK165" i="32" s="1"/>
  <c r="F164" i="32"/>
  <c r="AK164" i="32" s="1"/>
  <c r="F163" i="32"/>
  <c r="F162" i="32"/>
  <c r="AK162" i="32" s="1"/>
  <c r="F161" i="32"/>
  <c r="AK161" i="32" s="1"/>
  <c r="F160" i="32"/>
  <c r="F159" i="32"/>
  <c r="AK159" i="32" s="1"/>
  <c r="F158" i="32"/>
  <c r="F157" i="32"/>
  <c r="AK157" i="32" s="1"/>
  <c r="F156" i="32"/>
  <c r="AK156" i="32" s="1"/>
  <c r="F155" i="32"/>
  <c r="F154" i="32"/>
  <c r="AK154" i="32" s="1"/>
  <c r="F153" i="32"/>
  <c r="AK153" i="32" s="1"/>
  <c r="F152" i="32"/>
  <c r="AK152" i="32" s="1"/>
  <c r="F151" i="32"/>
  <c r="AK151" i="32" s="1"/>
  <c r="F150" i="32"/>
  <c r="F149" i="32"/>
  <c r="AK149" i="32" s="1"/>
  <c r="F148" i="32"/>
  <c r="AK148" i="32" s="1"/>
  <c r="F147" i="32"/>
  <c r="F146" i="32"/>
  <c r="AK146" i="32" s="1"/>
  <c r="F145" i="32"/>
  <c r="AK145" i="32" s="1"/>
  <c r="F144" i="32"/>
  <c r="AK144" i="32" s="1"/>
  <c r="F143" i="32"/>
  <c r="AK143" i="32" s="1"/>
  <c r="F142" i="32"/>
  <c r="F141" i="32"/>
  <c r="AK141" i="32" s="1"/>
  <c r="F140" i="32"/>
  <c r="AK140" i="32" s="1"/>
  <c r="F139" i="32"/>
  <c r="F138" i="32"/>
  <c r="F137" i="32"/>
  <c r="F136" i="32"/>
  <c r="AK136" i="32" s="1"/>
  <c r="F135" i="32"/>
  <c r="AK135" i="32" s="1"/>
  <c r="F134" i="32"/>
  <c r="F133" i="32"/>
  <c r="AK133" i="32" s="1"/>
  <c r="F132" i="32"/>
  <c r="AK132" i="32" s="1"/>
  <c r="F131" i="32"/>
  <c r="F130" i="32"/>
  <c r="AK130" i="32" s="1"/>
  <c r="F129" i="32"/>
  <c r="AK129" i="32" s="1"/>
  <c r="F128" i="32"/>
  <c r="AK128" i="32" s="1"/>
  <c r="F127" i="32"/>
  <c r="AK127" i="32" s="1"/>
  <c r="F126" i="32"/>
  <c r="AK126" i="32" s="1"/>
  <c r="F125" i="32"/>
  <c r="F124" i="32"/>
  <c r="AK124" i="32" s="1"/>
  <c r="F123" i="32"/>
  <c r="F122" i="32"/>
  <c r="AK122" i="32" s="1"/>
  <c r="F121" i="32"/>
  <c r="AK121" i="32" s="1"/>
  <c r="F120" i="32"/>
  <c r="AK120" i="32" s="1"/>
  <c r="F119" i="32"/>
  <c r="AK119" i="32" s="1"/>
  <c r="F118" i="32"/>
  <c r="AK118" i="32" s="1"/>
  <c r="F117" i="32"/>
  <c r="AK117" i="32" s="1"/>
  <c r="F116" i="32"/>
  <c r="AK116" i="32" s="1"/>
  <c r="F115" i="32"/>
  <c r="AK115" i="32" s="1"/>
  <c r="F114" i="32"/>
  <c r="AK114" i="32" s="1"/>
  <c r="F113" i="32"/>
  <c r="AK113" i="32" s="1"/>
  <c r="F112" i="32"/>
  <c r="AK112" i="32" s="1"/>
  <c r="F111" i="32"/>
  <c r="AK111" i="32" s="1"/>
  <c r="F110" i="32"/>
  <c r="AK110" i="32" s="1"/>
  <c r="F109" i="32"/>
  <c r="AK109" i="32" s="1"/>
  <c r="F108" i="32"/>
  <c r="AK108" i="32" s="1"/>
  <c r="F107" i="32"/>
  <c r="F106" i="32"/>
  <c r="AK106" i="32" s="1"/>
  <c r="F105" i="32"/>
  <c r="AK105" i="32" s="1"/>
  <c r="F104" i="32"/>
  <c r="AK104" i="32" s="1"/>
  <c r="F103" i="32"/>
  <c r="AK103" i="32" s="1"/>
  <c r="F102" i="32"/>
  <c r="AK102" i="32" s="1"/>
  <c r="F101" i="32"/>
  <c r="AK101" i="32" s="1"/>
  <c r="F100" i="32"/>
  <c r="AK100" i="32" s="1"/>
  <c r="F98" i="32"/>
  <c r="F97" i="32"/>
  <c r="AK97" i="32" s="1"/>
  <c r="F96" i="32"/>
  <c r="AK96" i="32" s="1"/>
  <c r="F95" i="32"/>
  <c r="AK95" i="32" s="1"/>
  <c r="F94" i="32"/>
  <c r="AK94" i="32" s="1"/>
  <c r="F93" i="32"/>
  <c r="AK93" i="32" s="1"/>
  <c r="F92" i="32"/>
  <c r="AK92" i="32" s="1"/>
  <c r="F91" i="32"/>
  <c r="AK91" i="32" s="1"/>
  <c r="F90" i="32"/>
  <c r="AK90" i="32" s="1"/>
  <c r="F89" i="32"/>
  <c r="AK89" i="32" s="1"/>
  <c r="F88" i="32"/>
  <c r="F87" i="32"/>
  <c r="AK87" i="32" s="1"/>
  <c r="F86" i="32"/>
  <c r="F85" i="32"/>
  <c r="AK85" i="32" s="1"/>
  <c r="F84" i="32"/>
  <c r="AK84" i="32" s="1"/>
  <c r="F83" i="32"/>
  <c r="AK83" i="32" s="1"/>
  <c r="F82" i="32"/>
  <c r="AK82" i="32" s="1"/>
  <c r="F81" i="32"/>
  <c r="AK81" i="32" s="1"/>
  <c r="F80" i="32"/>
  <c r="AK80" i="32" s="1"/>
  <c r="F79" i="32"/>
  <c r="AK79" i="32" s="1"/>
  <c r="F78" i="32"/>
  <c r="AK78" i="32" s="1"/>
  <c r="F77" i="32"/>
  <c r="AK77" i="32" s="1"/>
  <c r="F76" i="32"/>
  <c r="F75" i="32"/>
  <c r="AK75" i="32" s="1"/>
  <c r="F74" i="32"/>
  <c r="F73" i="32"/>
  <c r="AK73" i="32" s="1"/>
  <c r="F72" i="32"/>
  <c r="AK72" i="32" s="1"/>
  <c r="F71" i="32"/>
  <c r="AK71" i="32" s="1"/>
  <c r="F70" i="32"/>
  <c r="AK70" i="32" s="1"/>
  <c r="F69" i="32"/>
  <c r="AK69" i="32" s="1"/>
  <c r="F68" i="32"/>
  <c r="AK68" i="32" s="1"/>
  <c r="F67" i="32"/>
  <c r="AK67" i="32" s="1"/>
  <c r="F66" i="32"/>
  <c r="AK66" i="32" s="1"/>
  <c r="F65" i="32"/>
  <c r="AK65" i="32" s="1"/>
  <c r="F64" i="32"/>
  <c r="AK64" i="32" s="1"/>
  <c r="F63" i="32"/>
  <c r="AK63" i="32" s="1"/>
  <c r="F62" i="32"/>
  <c r="AK62" i="32" s="1"/>
  <c r="F61" i="32"/>
  <c r="AK61" i="32" s="1"/>
  <c r="F60" i="32"/>
  <c r="AK60" i="32" s="1"/>
  <c r="F59" i="32"/>
  <c r="AK59" i="32" s="1"/>
  <c r="F58" i="32"/>
  <c r="AK58" i="32" s="1"/>
  <c r="F57" i="32"/>
  <c r="AK57" i="32" s="1"/>
  <c r="F56" i="32"/>
  <c r="AK56" i="32" s="1"/>
  <c r="F55" i="32"/>
  <c r="AK55" i="32" s="1"/>
  <c r="F54" i="32"/>
  <c r="AK54" i="32" s="1"/>
  <c r="F53" i="32"/>
  <c r="AK53" i="32" s="1"/>
  <c r="F52" i="32"/>
  <c r="AK52" i="32" s="1"/>
  <c r="F51" i="32"/>
  <c r="AK51" i="32" s="1"/>
  <c r="F50" i="32"/>
  <c r="F49" i="32"/>
  <c r="AK49" i="32" s="1"/>
  <c r="F48" i="32"/>
  <c r="AK48" i="32" s="1"/>
  <c r="F47" i="32"/>
  <c r="AK47" i="32" s="1"/>
  <c r="F46" i="32"/>
  <c r="AK46" i="32" s="1"/>
  <c r="F45" i="32"/>
  <c r="AK45" i="32" s="1"/>
  <c r="F44" i="32"/>
  <c r="AK44" i="32" s="1"/>
  <c r="F43" i="32"/>
  <c r="AK43" i="32" s="1"/>
  <c r="F42" i="32"/>
  <c r="AK42" i="32" s="1"/>
  <c r="F41" i="32"/>
  <c r="AK41" i="32" s="1"/>
  <c r="F40" i="32"/>
  <c r="AK40" i="32" s="1"/>
  <c r="F39" i="32"/>
  <c r="AK39" i="32" s="1"/>
  <c r="F38" i="32"/>
  <c r="AK38" i="32" s="1"/>
  <c r="F37" i="32"/>
  <c r="AK37" i="32" s="1"/>
  <c r="F36" i="32"/>
  <c r="F35" i="32"/>
  <c r="AK35" i="32" s="1"/>
  <c r="F34" i="32"/>
  <c r="F33" i="32"/>
  <c r="AK33" i="32" s="1"/>
  <c r="F32" i="32"/>
  <c r="AK32" i="32" s="1"/>
  <c r="F31" i="32"/>
  <c r="AK31" i="32" s="1"/>
  <c r="F30" i="32"/>
  <c r="AK30" i="32" s="1"/>
  <c r="F29" i="32"/>
  <c r="AK29" i="32" s="1"/>
  <c r="F28" i="32"/>
  <c r="AK28" i="32" s="1"/>
  <c r="F27" i="32"/>
  <c r="AK27" i="32" s="1"/>
  <c r="F26" i="32"/>
  <c r="AK26" i="32" s="1"/>
  <c r="F25" i="32"/>
  <c r="AK25" i="32" s="1"/>
  <c r="F24" i="32"/>
  <c r="AK24" i="32" s="1"/>
  <c r="AL193" i="31"/>
  <c r="AK193" i="31"/>
  <c r="AL192" i="31"/>
  <c r="AK192" i="31"/>
  <c r="AL191" i="31"/>
  <c r="AL190" i="31"/>
  <c r="AL189" i="31"/>
  <c r="AL187" i="31"/>
  <c r="AL186" i="31"/>
  <c r="AK185" i="31"/>
  <c r="AL183" i="31"/>
  <c r="AL182" i="31"/>
  <c r="AK182" i="31"/>
  <c r="AL179" i="31"/>
  <c r="AL178" i="31"/>
  <c r="AK177" i="31"/>
  <c r="AL175" i="31"/>
  <c r="AL174" i="31"/>
  <c r="AL171" i="31"/>
  <c r="AL170" i="31"/>
  <c r="AL169" i="31"/>
  <c r="AK169" i="31"/>
  <c r="AL167" i="31"/>
  <c r="AL166" i="31"/>
  <c r="AL163" i="31"/>
  <c r="AL162" i="31"/>
  <c r="AK161" i="31"/>
  <c r="AL160" i="31"/>
  <c r="AK160" i="31"/>
  <c r="AL157" i="31"/>
  <c r="AL155" i="31"/>
  <c r="AK155" i="31"/>
  <c r="AL154" i="31"/>
  <c r="AL153" i="31"/>
  <c r="AK153" i="31"/>
  <c r="AL151" i="31"/>
  <c r="AL150" i="31"/>
  <c r="AL147" i="31"/>
  <c r="AL146" i="31"/>
  <c r="AK146" i="31"/>
  <c r="AK145" i="31"/>
  <c r="AL143" i="31"/>
  <c r="AL139" i="31"/>
  <c r="AL138" i="31"/>
  <c r="AL137" i="31"/>
  <c r="AK137" i="31"/>
  <c r="AL133" i="31"/>
  <c r="AL131" i="31"/>
  <c r="AL130" i="31"/>
  <c r="AK129" i="31"/>
  <c r="AL127" i="31"/>
  <c r="AL125" i="31"/>
  <c r="AK125" i="31"/>
  <c r="AL123" i="31"/>
  <c r="AL111" i="31"/>
  <c r="AL103" i="31"/>
  <c r="AL101" i="31"/>
  <c r="AL99" i="31"/>
  <c r="AK99" i="31"/>
  <c r="AL98" i="31"/>
  <c r="AK98" i="31"/>
  <c r="AL97" i="31"/>
  <c r="AK97" i="31"/>
  <c r="AL96" i="31"/>
  <c r="AL95" i="31"/>
  <c r="AL94" i="31"/>
  <c r="AL93" i="31"/>
  <c r="AL85" i="31"/>
  <c r="AL82" i="31"/>
  <c r="AL76" i="31"/>
  <c r="AL74" i="31"/>
  <c r="AL73" i="31"/>
  <c r="AK69" i="31"/>
  <c r="AL67" i="31"/>
  <c r="AL63" i="31"/>
  <c r="AL56" i="31"/>
  <c r="AL55" i="31"/>
  <c r="AK55" i="31"/>
  <c r="AL54" i="31"/>
  <c r="AL51" i="31"/>
  <c r="AL50" i="31"/>
  <c r="AL49" i="31"/>
  <c r="AK45" i="31"/>
  <c r="AL44" i="31"/>
  <c r="AL41" i="31"/>
  <c r="AL31" i="31"/>
  <c r="AL26" i="31"/>
  <c r="O193" i="31"/>
  <c r="O192" i="31"/>
  <c r="O191" i="31"/>
  <c r="O190" i="31"/>
  <c r="O189" i="31"/>
  <c r="O188" i="31"/>
  <c r="AL188" i="31" s="1"/>
  <c r="O187" i="31"/>
  <c r="O186" i="31"/>
  <c r="O185" i="31"/>
  <c r="AL185" i="31" s="1"/>
  <c r="O184" i="31"/>
  <c r="AL184" i="31" s="1"/>
  <c r="O183" i="31"/>
  <c r="O182" i="31"/>
  <c r="O181" i="31"/>
  <c r="AL181" i="31" s="1"/>
  <c r="O180" i="31"/>
  <c r="AL180" i="31" s="1"/>
  <c r="O179" i="31"/>
  <c r="O178" i="31"/>
  <c r="O177" i="31"/>
  <c r="AL177" i="31" s="1"/>
  <c r="O176" i="31"/>
  <c r="AL176" i="31" s="1"/>
  <c r="O175" i="31"/>
  <c r="O174" i="31"/>
  <c r="O173" i="31"/>
  <c r="AL173" i="31" s="1"/>
  <c r="O172" i="31"/>
  <c r="AL172" i="31" s="1"/>
  <c r="O171" i="31"/>
  <c r="O170" i="31"/>
  <c r="O169" i="31"/>
  <c r="O168" i="31"/>
  <c r="AL168" i="31" s="1"/>
  <c r="O167" i="31"/>
  <c r="O166" i="31"/>
  <c r="O165" i="31"/>
  <c r="AL165" i="31" s="1"/>
  <c r="O164" i="31"/>
  <c r="AL164" i="31" s="1"/>
  <c r="O163" i="31"/>
  <c r="O162" i="31"/>
  <c r="O161" i="31"/>
  <c r="AL161" i="31" s="1"/>
  <c r="O160" i="31"/>
  <c r="O159" i="31"/>
  <c r="AL159" i="31" s="1"/>
  <c r="O158" i="31"/>
  <c r="AL158" i="31" s="1"/>
  <c r="O157" i="31"/>
  <c r="O156" i="31"/>
  <c r="AL156" i="31" s="1"/>
  <c r="O155" i="31"/>
  <c r="O154" i="31"/>
  <c r="O153" i="31"/>
  <c r="O152" i="31"/>
  <c r="AL152" i="31" s="1"/>
  <c r="O151" i="31"/>
  <c r="O150" i="31"/>
  <c r="O149" i="31"/>
  <c r="AL149" i="31" s="1"/>
  <c r="O148" i="31"/>
  <c r="AL148" i="31" s="1"/>
  <c r="O147" i="31"/>
  <c r="O146" i="31"/>
  <c r="O145" i="31"/>
  <c r="AL145" i="31" s="1"/>
  <c r="O144" i="31"/>
  <c r="AL144" i="31" s="1"/>
  <c r="O143" i="31"/>
  <c r="O142" i="31"/>
  <c r="AL142" i="31" s="1"/>
  <c r="O141" i="31"/>
  <c r="AL141" i="31" s="1"/>
  <c r="O140" i="31"/>
  <c r="AL140" i="31" s="1"/>
  <c r="O139" i="31"/>
  <c r="O138" i="31"/>
  <c r="O137" i="31"/>
  <c r="O136" i="31"/>
  <c r="AL136" i="31" s="1"/>
  <c r="O135" i="31"/>
  <c r="AL135" i="31" s="1"/>
  <c r="O134" i="31"/>
  <c r="AL134" i="31" s="1"/>
  <c r="O133" i="31"/>
  <c r="O132" i="31"/>
  <c r="AL132" i="31" s="1"/>
  <c r="O131" i="31"/>
  <c r="O130" i="31"/>
  <c r="O129" i="31"/>
  <c r="AL129" i="31" s="1"/>
  <c r="O128" i="31"/>
  <c r="AL128" i="31" s="1"/>
  <c r="O127" i="31"/>
  <c r="O126" i="31"/>
  <c r="AL126" i="31" s="1"/>
  <c r="O125" i="31"/>
  <c r="O124" i="31"/>
  <c r="AL124" i="31" s="1"/>
  <c r="O123" i="31"/>
  <c r="O122" i="31"/>
  <c r="AL122" i="31" s="1"/>
  <c r="O121" i="31"/>
  <c r="AL121" i="31" s="1"/>
  <c r="O120" i="31"/>
  <c r="AL120" i="31" s="1"/>
  <c r="O119" i="31"/>
  <c r="AL119" i="31" s="1"/>
  <c r="O118" i="31"/>
  <c r="AL118" i="31" s="1"/>
  <c r="O117" i="31"/>
  <c r="AL117" i="31" s="1"/>
  <c r="O116" i="31"/>
  <c r="AL116" i="31" s="1"/>
  <c r="O115" i="31"/>
  <c r="AL115" i="31" s="1"/>
  <c r="O114" i="31"/>
  <c r="AL114" i="31" s="1"/>
  <c r="O113" i="31"/>
  <c r="AL113" i="31" s="1"/>
  <c r="O112" i="31"/>
  <c r="AL112" i="31" s="1"/>
  <c r="O111" i="31"/>
  <c r="O110" i="31"/>
  <c r="AL110" i="31" s="1"/>
  <c r="O109" i="31"/>
  <c r="AL109" i="31" s="1"/>
  <c r="O108" i="31"/>
  <c r="AL108" i="31" s="1"/>
  <c r="O107" i="31"/>
  <c r="AL107" i="31" s="1"/>
  <c r="O106" i="31"/>
  <c r="AL106" i="31" s="1"/>
  <c r="O105" i="31"/>
  <c r="AL105" i="31" s="1"/>
  <c r="O104" i="31"/>
  <c r="AL104" i="31" s="1"/>
  <c r="O103" i="31"/>
  <c r="O102" i="31"/>
  <c r="AL102" i="31" s="1"/>
  <c r="O101" i="31"/>
  <c r="O100" i="31"/>
  <c r="AL100" i="31" s="1"/>
  <c r="O98" i="31"/>
  <c r="O97" i="31"/>
  <c r="O96" i="31"/>
  <c r="O95" i="31"/>
  <c r="O94" i="31"/>
  <c r="O93" i="31"/>
  <c r="O92" i="31"/>
  <c r="AL92" i="31" s="1"/>
  <c r="O91" i="31"/>
  <c r="AL91" i="31" s="1"/>
  <c r="O90" i="31"/>
  <c r="AL90" i="31" s="1"/>
  <c r="O89" i="31"/>
  <c r="AL89" i="31" s="1"/>
  <c r="O88" i="31"/>
  <c r="AL88" i="31" s="1"/>
  <c r="O87" i="31"/>
  <c r="AL87" i="31" s="1"/>
  <c r="O86" i="31"/>
  <c r="AL86" i="31" s="1"/>
  <c r="O85" i="31"/>
  <c r="O84" i="31"/>
  <c r="AL84" i="31" s="1"/>
  <c r="O83" i="31"/>
  <c r="AL83" i="31" s="1"/>
  <c r="O82" i="31"/>
  <c r="O81" i="31"/>
  <c r="AL81" i="31" s="1"/>
  <c r="O80" i="31"/>
  <c r="AL80" i="31" s="1"/>
  <c r="O79" i="31"/>
  <c r="AL79" i="31" s="1"/>
  <c r="O78" i="31"/>
  <c r="AL78" i="31" s="1"/>
  <c r="O77" i="31"/>
  <c r="AL77" i="31" s="1"/>
  <c r="O76" i="31"/>
  <c r="O75" i="31"/>
  <c r="AL75" i="31" s="1"/>
  <c r="O74" i="31"/>
  <c r="O73" i="31"/>
  <c r="O72" i="31"/>
  <c r="AL72" i="31" s="1"/>
  <c r="O71" i="31"/>
  <c r="AL71" i="31" s="1"/>
  <c r="O70" i="31"/>
  <c r="AL70" i="31" s="1"/>
  <c r="O69" i="31"/>
  <c r="AL69" i="31" s="1"/>
  <c r="O68" i="31"/>
  <c r="AL68" i="31" s="1"/>
  <c r="O67" i="31"/>
  <c r="O66" i="31"/>
  <c r="AL66" i="31" s="1"/>
  <c r="O65" i="31"/>
  <c r="AL65" i="31" s="1"/>
  <c r="O64" i="31"/>
  <c r="AL64" i="31" s="1"/>
  <c r="O63" i="31"/>
  <c r="O62" i="31"/>
  <c r="AL62" i="31" s="1"/>
  <c r="O61" i="31"/>
  <c r="AL61" i="31" s="1"/>
  <c r="O60" i="31"/>
  <c r="AL60" i="31" s="1"/>
  <c r="O59" i="31"/>
  <c r="AL59" i="31" s="1"/>
  <c r="O58" i="31"/>
  <c r="AL58" i="31" s="1"/>
  <c r="O57" i="31"/>
  <c r="AL57" i="31" s="1"/>
  <c r="O56" i="31"/>
  <c r="O55" i="31"/>
  <c r="O54" i="31"/>
  <c r="O53" i="31"/>
  <c r="AL53" i="31" s="1"/>
  <c r="O52" i="31"/>
  <c r="AL52" i="31" s="1"/>
  <c r="O51" i="31"/>
  <c r="O50" i="31"/>
  <c r="O49" i="31"/>
  <c r="O48" i="31"/>
  <c r="AL48" i="31" s="1"/>
  <c r="O47" i="31"/>
  <c r="AL47" i="31" s="1"/>
  <c r="O46" i="31"/>
  <c r="AL46" i="31" s="1"/>
  <c r="O45" i="31"/>
  <c r="AL45" i="31" s="1"/>
  <c r="O44" i="31"/>
  <c r="O43" i="31"/>
  <c r="AL43" i="31" s="1"/>
  <c r="O42" i="31"/>
  <c r="AL42" i="31" s="1"/>
  <c r="O41" i="31"/>
  <c r="O40" i="31"/>
  <c r="AL40" i="31" s="1"/>
  <c r="O39" i="31"/>
  <c r="AL39" i="31" s="1"/>
  <c r="O38" i="31"/>
  <c r="AL38" i="31" s="1"/>
  <c r="O37" i="31"/>
  <c r="AL37" i="31" s="1"/>
  <c r="O36" i="31"/>
  <c r="AL36" i="31" s="1"/>
  <c r="O35" i="31"/>
  <c r="AL35" i="31" s="1"/>
  <c r="O34" i="31"/>
  <c r="AL34" i="31" s="1"/>
  <c r="O33" i="31"/>
  <c r="AL33" i="31" s="1"/>
  <c r="O32" i="31"/>
  <c r="AL32" i="31" s="1"/>
  <c r="O31" i="31"/>
  <c r="O30" i="31"/>
  <c r="AL30" i="31" s="1"/>
  <c r="O29" i="31"/>
  <c r="AL29" i="31" s="1"/>
  <c r="O28" i="31"/>
  <c r="AL28" i="31" s="1"/>
  <c r="O27" i="31"/>
  <c r="AL27" i="31" s="1"/>
  <c r="O26" i="31"/>
  <c r="O25" i="31"/>
  <c r="AL25" i="31" s="1"/>
  <c r="O24" i="31"/>
  <c r="AL24" i="31" s="1"/>
  <c r="F193" i="31"/>
  <c r="F192" i="31"/>
  <c r="F191" i="31"/>
  <c r="AK191" i="31" s="1"/>
  <c r="F190" i="31"/>
  <c r="AK190" i="31" s="1"/>
  <c r="F189" i="31"/>
  <c r="AK189" i="31" s="1"/>
  <c r="F188" i="31"/>
  <c r="AK188" i="31" s="1"/>
  <c r="F187" i="31"/>
  <c r="AK187" i="31" s="1"/>
  <c r="F186" i="31"/>
  <c r="AK186" i="31" s="1"/>
  <c r="F185" i="31"/>
  <c r="F184" i="31"/>
  <c r="AK184" i="31" s="1"/>
  <c r="F183" i="31"/>
  <c r="AK183" i="31" s="1"/>
  <c r="F182" i="31"/>
  <c r="F181" i="31"/>
  <c r="AK181" i="31" s="1"/>
  <c r="F180" i="31"/>
  <c r="AK180" i="31" s="1"/>
  <c r="F179" i="31"/>
  <c r="AK179" i="31" s="1"/>
  <c r="F178" i="31"/>
  <c r="AK178" i="31" s="1"/>
  <c r="F177" i="31"/>
  <c r="F176" i="31"/>
  <c r="AK176" i="31" s="1"/>
  <c r="F175" i="31"/>
  <c r="AK175" i="31" s="1"/>
  <c r="F174" i="31"/>
  <c r="AK174" i="31" s="1"/>
  <c r="F173" i="31"/>
  <c r="AK173" i="31" s="1"/>
  <c r="F172" i="31"/>
  <c r="AK172" i="31" s="1"/>
  <c r="F171" i="31"/>
  <c r="AK171" i="31" s="1"/>
  <c r="F170" i="31"/>
  <c r="AK170" i="31" s="1"/>
  <c r="F169" i="31"/>
  <c r="F168" i="31"/>
  <c r="AK168" i="31" s="1"/>
  <c r="F167" i="31"/>
  <c r="AK167" i="31" s="1"/>
  <c r="F166" i="31"/>
  <c r="AK166" i="31" s="1"/>
  <c r="F165" i="31"/>
  <c r="AK165" i="31" s="1"/>
  <c r="F164" i="31"/>
  <c r="AK164" i="31" s="1"/>
  <c r="F163" i="31"/>
  <c r="AK163" i="31" s="1"/>
  <c r="F162" i="31"/>
  <c r="AK162" i="31" s="1"/>
  <c r="F161" i="31"/>
  <c r="F160" i="31"/>
  <c r="F159" i="31"/>
  <c r="AK159" i="31" s="1"/>
  <c r="F158" i="31"/>
  <c r="AK158" i="31" s="1"/>
  <c r="F157" i="31"/>
  <c r="AK157" i="31" s="1"/>
  <c r="F156" i="31"/>
  <c r="AK156" i="31" s="1"/>
  <c r="F155" i="31"/>
  <c r="F154" i="31"/>
  <c r="AK154" i="31" s="1"/>
  <c r="F153" i="31"/>
  <c r="F152" i="31"/>
  <c r="AK152" i="31" s="1"/>
  <c r="F151" i="31"/>
  <c r="AK151" i="31" s="1"/>
  <c r="F150" i="31"/>
  <c r="AK150" i="31" s="1"/>
  <c r="F149" i="31"/>
  <c r="AK149" i="31" s="1"/>
  <c r="F148" i="31"/>
  <c r="AK148" i="31" s="1"/>
  <c r="F147" i="31"/>
  <c r="AK147" i="31" s="1"/>
  <c r="F146" i="31"/>
  <c r="F145" i="31"/>
  <c r="F144" i="31"/>
  <c r="AK144" i="31" s="1"/>
  <c r="F143" i="31"/>
  <c r="AK143" i="31" s="1"/>
  <c r="F142" i="31"/>
  <c r="AK142" i="31" s="1"/>
  <c r="F141" i="31"/>
  <c r="AK141" i="31" s="1"/>
  <c r="F140" i="31"/>
  <c r="AK140" i="31" s="1"/>
  <c r="F139" i="31"/>
  <c r="AK139" i="31" s="1"/>
  <c r="F138" i="31"/>
  <c r="AK138" i="31" s="1"/>
  <c r="F137" i="31"/>
  <c r="F136" i="31"/>
  <c r="AK136" i="31" s="1"/>
  <c r="F135" i="31"/>
  <c r="AK135" i="31" s="1"/>
  <c r="F134" i="31"/>
  <c r="AK134" i="31" s="1"/>
  <c r="F133" i="31"/>
  <c r="AK133" i="31" s="1"/>
  <c r="F132" i="31"/>
  <c r="AK132" i="31" s="1"/>
  <c r="F131" i="31"/>
  <c r="AK131" i="31" s="1"/>
  <c r="F130" i="31"/>
  <c r="AK130" i="31" s="1"/>
  <c r="F129" i="31"/>
  <c r="F128" i="31"/>
  <c r="AK128" i="31" s="1"/>
  <c r="F127" i="31"/>
  <c r="AK127" i="31" s="1"/>
  <c r="F126" i="31"/>
  <c r="AK126" i="31" s="1"/>
  <c r="F125" i="31"/>
  <c r="F124" i="31"/>
  <c r="AK124" i="31" s="1"/>
  <c r="F123" i="31"/>
  <c r="AK123" i="31" s="1"/>
  <c r="F122" i="31"/>
  <c r="AK122" i="31" s="1"/>
  <c r="F121" i="31"/>
  <c r="AK121" i="31" s="1"/>
  <c r="F120" i="31"/>
  <c r="AK120" i="31" s="1"/>
  <c r="F119" i="31"/>
  <c r="AK119" i="31" s="1"/>
  <c r="F118" i="31"/>
  <c r="AK118" i="31" s="1"/>
  <c r="F117" i="31"/>
  <c r="AK117" i="31" s="1"/>
  <c r="F116" i="31"/>
  <c r="AK116" i="31" s="1"/>
  <c r="F115" i="31"/>
  <c r="AK115" i="31" s="1"/>
  <c r="F114" i="31"/>
  <c r="AK114" i="31" s="1"/>
  <c r="F113" i="31"/>
  <c r="AK113" i="31" s="1"/>
  <c r="F112" i="31"/>
  <c r="AK112" i="31" s="1"/>
  <c r="F111" i="31"/>
  <c r="AK111" i="31" s="1"/>
  <c r="F110" i="31"/>
  <c r="AK110" i="31" s="1"/>
  <c r="F109" i="31"/>
  <c r="AK109" i="31" s="1"/>
  <c r="F108" i="31"/>
  <c r="AK108" i="31" s="1"/>
  <c r="F107" i="31"/>
  <c r="AK107" i="31" s="1"/>
  <c r="F106" i="31"/>
  <c r="AK106" i="31" s="1"/>
  <c r="F105" i="31"/>
  <c r="AK105" i="31" s="1"/>
  <c r="F104" i="31"/>
  <c r="AK104" i="31" s="1"/>
  <c r="F103" i="31"/>
  <c r="AK103" i="31" s="1"/>
  <c r="F102" i="31"/>
  <c r="AK102" i="31" s="1"/>
  <c r="F101" i="31"/>
  <c r="AK101" i="31" s="1"/>
  <c r="F100" i="31"/>
  <c r="AK100" i="31" s="1"/>
  <c r="F98" i="31"/>
  <c r="F97" i="31"/>
  <c r="F96" i="31"/>
  <c r="AK96" i="31" s="1"/>
  <c r="F95" i="31"/>
  <c r="AK95" i="31" s="1"/>
  <c r="F94" i="31"/>
  <c r="AK94" i="31" s="1"/>
  <c r="F93" i="31"/>
  <c r="AK93" i="31" s="1"/>
  <c r="F92" i="31"/>
  <c r="AK92" i="31" s="1"/>
  <c r="F91" i="31"/>
  <c r="AK91" i="31" s="1"/>
  <c r="F90" i="31"/>
  <c r="AK90" i="31" s="1"/>
  <c r="F89" i="31"/>
  <c r="AK89" i="31" s="1"/>
  <c r="F88" i="31"/>
  <c r="AK88" i="31" s="1"/>
  <c r="F87" i="31"/>
  <c r="AK87" i="31" s="1"/>
  <c r="F86" i="31"/>
  <c r="AK86" i="31" s="1"/>
  <c r="F85" i="31"/>
  <c r="AK85" i="31" s="1"/>
  <c r="F84" i="31"/>
  <c r="AK84" i="31" s="1"/>
  <c r="F83" i="31"/>
  <c r="AK83" i="31" s="1"/>
  <c r="F82" i="31"/>
  <c r="AK82" i="31" s="1"/>
  <c r="F81" i="31"/>
  <c r="AK81" i="31" s="1"/>
  <c r="F80" i="31"/>
  <c r="AK80" i="31" s="1"/>
  <c r="F79" i="31"/>
  <c r="AK79" i="31" s="1"/>
  <c r="F78" i="31"/>
  <c r="AK78" i="31" s="1"/>
  <c r="F77" i="31"/>
  <c r="AK77" i="31" s="1"/>
  <c r="F76" i="31"/>
  <c r="AK76" i="31" s="1"/>
  <c r="F75" i="31"/>
  <c r="AK75" i="31" s="1"/>
  <c r="F74" i="31"/>
  <c r="AK74" i="31" s="1"/>
  <c r="F73" i="31"/>
  <c r="AK73" i="31" s="1"/>
  <c r="F72" i="31"/>
  <c r="AK72" i="31" s="1"/>
  <c r="F71" i="31"/>
  <c r="AK71" i="31" s="1"/>
  <c r="F70" i="31"/>
  <c r="AK70" i="31" s="1"/>
  <c r="F69" i="31"/>
  <c r="F68" i="31"/>
  <c r="AK68" i="31" s="1"/>
  <c r="F67" i="31"/>
  <c r="AK67" i="31" s="1"/>
  <c r="F66" i="31"/>
  <c r="AK66" i="31" s="1"/>
  <c r="F65" i="31"/>
  <c r="AK65" i="31" s="1"/>
  <c r="F64" i="31"/>
  <c r="AK64" i="31" s="1"/>
  <c r="F63" i="31"/>
  <c r="AK63" i="31" s="1"/>
  <c r="F62" i="31"/>
  <c r="AK62" i="31" s="1"/>
  <c r="F61" i="31"/>
  <c r="AK61" i="31" s="1"/>
  <c r="F60" i="31"/>
  <c r="AK60" i="31" s="1"/>
  <c r="F59" i="31"/>
  <c r="AK59" i="31" s="1"/>
  <c r="F58" i="31"/>
  <c r="AK58" i="31" s="1"/>
  <c r="F57" i="31"/>
  <c r="AK57" i="31" s="1"/>
  <c r="F56" i="31"/>
  <c r="AK56" i="31" s="1"/>
  <c r="F55" i="31"/>
  <c r="F54" i="31"/>
  <c r="AK54" i="31" s="1"/>
  <c r="F53" i="31"/>
  <c r="AK53" i="31" s="1"/>
  <c r="F52" i="31"/>
  <c r="AK52" i="31" s="1"/>
  <c r="F51" i="31"/>
  <c r="AK51" i="31" s="1"/>
  <c r="F50" i="31"/>
  <c r="AK50" i="31" s="1"/>
  <c r="F49" i="31"/>
  <c r="AK49" i="31" s="1"/>
  <c r="F48" i="31"/>
  <c r="AK48" i="31" s="1"/>
  <c r="F47" i="31"/>
  <c r="AK47" i="31" s="1"/>
  <c r="F46" i="31"/>
  <c r="AK46" i="31" s="1"/>
  <c r="F45" i="31"/>
  <c r="F44" i="31"/>
  <c r="AK44" i="31" s="1"/>
  <c r="F43" i="31"/>
  <c r="AK43" i="31" s="1"/>
  <c r="F42" i="31"/>
  <c r="AK42" i="31" s="1"/>
  <c r="F41" i="31"/>
  <c r="AK41" i="31" s="1"/>
  <c r="F40" i="31"/>
  <c r="AK40" i="31" s="1"/>
  <c r="F39" i="31"/>
  <c r="AK39" i="31" s="1"/>
  <c r="F38" i="31"/>
  <c r="AK38" i="31" s="1"/>
  <c r="F37" i="31"/>
  <c r="AK37" i="31" s="1"/>
  <c r="F36" i="31"/>
  <c r="AK36" i="31" s="1"/>
  <c r="F35" i="31"/>
  <c r="AK35" i="31" s="1"/>
  <c r="F34" i="31"/>
  <c r="AK34" i="31" s="1"/>
  <c r="F33" i="31"/>
  <c r="AK33" i="31" s="1"/>
  <c r="F32" i="31"/>
  <c r="AK32" i="31" s="1"/>
  <c r="F31" i="31"/>
  <c r="AK31" i="31" s="1"/>
  <c r="F30" i="31"/>
  <c r="AK30" i="31" s="1"/>
  <c r="F29" i="31"/>
  <c r="AK29" i="31" s="1"/>
  <c r="F28" i="31"/>
  <c r="AK28" i="31" s="1"/>
  <c r="F27" i="31"/>
  <c r="AK27" i="31" s="1"/>
  <c r="F26" i="31"/>
  <c r="AK26" i="31" s="1"/>
  <c r="F25" i="31"/>
  <c r="AK25" i="31" s="1"/>
  <c r="F24" i="31"/>
  <c r="AK24" i="31" s="1"/>
  <c r="AL193" i="30"/>
  <c r="AK193" i="30"/>
  <c r="AL192" i="30"/>
  <c r="AK192" i="30"/>
  <c r="AL189" i="30"/>
  <c r="AK188" i="30"/>
  <c r="AL186" i="30"/>
  <c r="AK186" i="30"/>
  <c r="AL185" i="30"/>
  <c r="AL182" i="30"/>
  <c r="AK182" i="30"/>
  <c r="AK181" i="30"/>
  <c r="AL180" i="30"/>
  <c r="AK178" i="30"/>
  <c r="AL177" i="30"/>
  <c r="AK176" i="30"/>
  <c r="AK173" i="30"/>
  <c r="AK172" i="30"/>
  <c r="AK171" i="30"/>
  <c r="AK170" i="30"/>
  <c r="AL169" i="30"/>
  <c r="AK169" i="30"/>
  <c r="AL166" i="30"/>
  <c r="AK165" i="30"/>
  <c r="AL164" i="30"/>
  <c r="AK164" i="30"/>
  <c r="AK162" i="30"/>
  <c r="AL161" i="30"/>
  <c r="AL160" i="30"/>
  <c r="AK160" i="30"/>
  <c r="AK159" i="30"/>
  <c r="AK156" i="30"/>
  <c r="AL155" i="30"/>
  <c r="AK155" i="30"/>
  <c r="AL153" i="30"/>
  <c r="AK152" i="30"/>
  <c r="AK151" i="30"/>
  <c r="AL150" i="30"/>
  <c r="AK149" i="30"/>
  <c r="AL146" i="30"/>
  <c r="AK146" i="30"/>
  <c r="AL145" i="30"/>
  <c r="AL141" i="30"/>
  <c r="AL140" i="30"/>
  <c r="AK140" i="30"/>
  <c r="AL137" i="30"/>
  <c r="AK137" i="30"/>
  <c r="AK136" i="30"/>
  <c r="AK135" i="30"/>
  <c r="AK133" i="30"/>
  <c r="AL132" i="30"/>
  <c r="AL130" i="30"/>
  <c r="AL129" i="30"/>
  <c r="AK128" i="30"/>
  <c r="AL125" i="30"/>
  <c r="AK125" i="30"/>
  <c r="AL111" i="30"/>
  <c r="AL109" i="30"/>
  <c r="AL102" i="30"/>
  <c r="AK100" i="30"/>
  <c r="AL99" i="30"/>
  <c r="AK99" i="30"/>
  <c r="AL98" i="30"/>
  <c r="AK98" i="30"/>
  <c r="AL97" i="30"/>
  <c r="AK97" i="30"/>
  <c r="AL96" i="30"/>
  <c r="AL95" i="30"/>
  <c r="AL94" i="30"/>
  <c r="AK86" i="30"/>
  <c r="AL85" i="30"/>
  <c r="AL78" i="30"/>
  <c r="AL77" i="30"/>
  <c r="AL76" i="30"/>
  <c r="AL72" i="30"/>
  <c r="AK68" i="30"/>
  <c r="AL67" i="30"/>
  <c r="AL62" i="30"/>
  <c r="AL54" i="30"/>
  <c r="AL44" i="30"/>
  <c r="AK36" i="30"/>
  <c r="AL31" i="30"/>
  <c r="AL25" i="30"/>
  <c r="O193" i="30"/>
  <c r="O192" i="30"/>
  <c r="O191" i="30"/>
  <c r="AL191" i="30" s="1"/>
  <c r="O190" i="30"/>
  <c r="AL190" i="30" s="1"/>
  <c r="O189" i="30"/>
  <c r="O188" i="30"/>
  <c r="AL188" i="30" s="1"/>
  <c r="O187" i="30"/>
  <c r="AL187" i="30" s="1"/>
  <c r="O186" i="30"/>
  <c r="O185" i="30"/>
  <c r="O184" i="30"/>
  <c r="AL184" i="30" s="1"/>
  <c r="O183" i="30"/>
  <c r="AL183" i="30" s="1"/>
  <c r="O182" i="30"/>
  <c r="O181" i="30"/>
  <c r="AL181" i="30" s="1"/>
  <c r="O180" i="30"/>
  <c r="O179" i="30"/>
  <c r="AL179" i="30" s="1"/>
  <c r="O178" i="30"/>
  <c r="AL178" i="30" s="1"/>
  <c r="O177" i="30"/>
  <c r="O176" i="30"/>
  <c r="AL176" i="30" s="1"/>
  <c r="O175" i="30"/>
  <c r="AL175" i="30" s="1"/>
  <c r="O174" i="30"/>
  <c r="AL174" i="30" s="1"/>
  <c r="O173" i="30"/>
  <c r="AL173" i="30" s="1"/>
  <c r="O172" i="30"/>
  <c r="AL172" i="30" s="1"/>
  <c r="O171" i="30"/>
  <c r="AL171" i="30" s="1"/>
  <c r="O170" i="30"/>
  <c r="AL170" i="30" s="1"/>
  <c r="O169" i="30"/>
  <c r="O168" i="30"/>
  <c r="AL168" i="30" s="1"/>
  <c r="O167" i="30"/>
  <c r="AL167" i="30" s="1"/>
  <c r="O166" i="30"/>
  <c r="O165" i="30"/>
  <c r="AL165" i="30" s="1"/>
  <c r="O164" i="30"/>
  <c r="O163" i="30"/>
  <c r="AL163" i="30" s="1"/>
  <c r="O162" i="30"/>
  <c r="AL162" i="30" s="1"/>
  <c r="O161" i="30"/>
  <c r="O160" i="30"/>
  <c r="O159" i="30"/>
  <c r="AL159" i="30" s="1"/>
  <c r="O158" i="30"/>
  <c r="AL158" i="30" s="1"/>
  <c r="O157" i="30"/>
  <c r="AL157" i="30" s="1"/>
  <c r="O156" i="30"/>
  <c r="AL156" i="30" s="1"/>
  <c r="O155" i="30"/>
  <c r="O154" i="30"/>
  <c r="AL154" i="30" s="1"/>
  <c r="O153" i="30"/>
  <c r="O152" i="30"/>
  <c r="AL152" i="30" s="1"/>
  <c r="O151" i="30"/>
  <c r="AL151" i="30" s="1"/>
  <c r="O150" i="30"/>
  <c r="O149" i="30"/>
  <c r="AL149" i="30" s="1"/>
  <c r="O148" i="30"/>
  <c r="AL148" i="30" s="1"/>
  <c r="O147" i="30"/>
  <c r="AL147" i="30" s="1"/>
  <c r="O146" i="30"/>
  <c r="O145" i="30"/>
  <c r="O144" i="30"/>
  <c r="AL144" i="30" s="1"/>
  <c r="O143" i="30"/>
  <c r="AL143" i="30" s="1"/>
  <c r="O142" i="30"/>
  <c r="AL142" i="30" s="1"/>
  <c r="O141" i="30"/>
  <c r="O140" i="30"/>
  <c r="O139" i="30"/>
  <c r="AL139" i="30" s="1"/>
  <c r="O138" i="30"/>
  <c r="AL138" i="30" s="1"/>
  <c r="O137" i="30"/>
  <c r="O136" i="30"/>
  <c r="AL136" i="30" s="1"/>
  <c r="O135" i="30"/>
  <c r="AL135" i="30" s="1"/>
  <c r="O134" i="30"/>
  <c r="AL134" i="30" s="1"/>
  <c r="O133" i="30"/>
  <c r="AL133" i="30" s="1"/>
  <c r="O132" i="30"/>
  <c r="O131" i="30"/>
  <c r="AL131" i="30" s="1"/>
  <c r="O130" i="30"/>
  <c r="O129" i="30"/>
  <c r="O128" i="30"/>
  <c r="AL128" i="30" s="1"/>
  <c r="O127" i="30"/>
  <c r="AL127" i="30" s="1"/>
  <c r="O126" i="30"/>
  <c r="AL126" i="30" s="1"/>
  <c r="O125" i="30"/>
  <c r="O124" i="30"/>
  <c r="AL124" i="30" s="1"/>
  <c r="O123" i="30"/>
  <c r="AL123" i="30" s="1"/>
  <c r="O122" i="30"/>
  <c r="AL122" i="30" s="1"/>
  <c r="O121" i="30"/>
  <c r="AL121" i="30" s="1"/>
  <c r="O120" i="30"/>
  <c r="AL120" i="30" s="1"/>
  <c r="O119" i="30"/>
  <c r="AL119" i="30" s="1"/>
  <c r="O118" i="30"/>
  <c r="AL118" i="30" s="1"/>
  <c r="O117" i="30"/>
  <c r="AL117" i="30" s="1"/>
  <c r="O116" i="30"/>
  <c r="AL116" i="30" s="1"/>
  <c r="O115" i="30"/>
  <c r="AL115" i="30" s="1"/>
  <c r="O114" i="30"/>
  <c r="AL114" i="30" s="1"/>
  <c r="O113" i="30"/>
  <c r="AL113" i="30" s="1"/>
  <c r="O112" i="30"/>
  <c r="AL112" i="30" s="1"/>
  <c r="O111" i="30"/>
  <c r="O110" i="30"/>
  <c r="AL110" i="30" s="1"/>
  <c r="O109" i="30"/>
  <c r="O108" i="30"/>
  <c r="AL108" i="30" s="1"/>
  <c r="O107" i="30"/>
  <c r="AL107" i="30" s="1"/>
  <c r="O106" i="30"/>
  <c r="AL106" i="30" s="1"/>
  <c r="O105" i="30"/>
  <c r="AL105" i="30" s="1"/>
  <c r="O104" i="30"/>
  <c r="AL104" i="30" s="1"/>
  <c r="O103" i="30"/>
  <c r="AL103" i="30" s="1"/>
  <c r="O102" i="30"/>
  <c r="O101" i="30"/>
  <c r="AL101" i="30" s="1"/>
  <c r="O100" i="30"/>
  <c r="AL100" i="30" s="1"/>
  <c r="O98" i="30"/>
  <c r="O97" i="30"/>
  <c r="O96" i="30"/>
  <c r="O95" i="30"/>
  <c r="O94" i="30"/>
  <c r="O93" i="30"/>
  <c r="AL93" i="30" s="1"/>
  <c r="O92" i="30"/>
  <c r="AL92" i="30" s="1"/>
  <c r="O91" i="30"/>
  <c r="AL91" i="30" s="1"/>
  <c r="O90" i="30"/>
  <c r="AL90" i="30" s="1"/>
  <c r="O89" i="30"/>
  <c r="AL89" i="30" s="1"/>
  <c r="O88" i="30"/>
  <c r="AL88" i="30" s="1"/>
  <c r="O87" i="30"/>
  <c r="AL87" i="30" s="1"/>
  <c r="O86" i="30"/>
  <c r="AL86" i="30" s="1"/>
  <c r="O85" i="30"/>
  <c r="O84" i="30"/>
  <c r="AL84" i="30" s="1"/>
  <c r="O83" i="30"/>
  <c r="AL83" i="30" s="1"/>
  <c r="O82" i="30"/>
  <c r="AL82" i="30" s="1"/>
  <c r="O81" i="30"/>
  <c r="AL81" i="30" s="1"/>
  <c r="O80" i="30"/>
  <c r="AL80" i="30" s="1"/>
  <c r="O79" i="30"/>
  <c r="AL79" i="30" s="1"/>
  <c r="O78" i="30"/>
  <c r="O77" i="30"/>
  <c r="O76" i="30"/>
  <c r="O75" i="30"/>
  <c r="AL75" i="30" s="1"/>
  <c r="O74" i="30"/>
  <c r="AL74" i="30" s="1"/>
  <c r="O73" i="30"/>
  <c r="AL73" i="30" s="1"/>
  <c r="O72" i="30"/>
  <c r="O71" i="30"/>
  <c r="AL71" i="30" s="1"/>
  <c r="O70" i="30"/>
  <c r="AL70" i="30" s="1"/>
  <c r="O69" i="30"/>
  <c r="AL69" i="30" s="1"/>
  <c r="O68" i="30"/>
  <c r="AL68" i="30" s="1"/>
  <c r="O67" i="30"/>
  <c r="O66" i="30"/>
  <c r="AL66" i="30" s="1"/>
  <c r="O65" i="30"/>
  <c r="AL65" i="30" s="1"/>
  <c r="O64" i="30"/>
  <c r="AL64" i="30" s="1"/>
  <c r="O63" i="30"/>
  <c r="AL63" i="30" s="1"/>
  <c r="O62" i="30"/>
  <c r="O61" i="30"/>
  <c r="AL61" i="30" s="1"/>
  <c r="O60" i="30"/>
  <c r="AL60" i="30" s="1"/>
  <c r="O59" i="30"/>
  <c r="AL59" i="30" s="1"/>
  <c r="O58" i="30"/>
  <c r="AL58" i="30" s="1"/>
  <c r="O57" i="30"/>
  <c r="AL57" i="30" s="1"/>
  <c r="O56" i="30"/>
  <c r="AL56" i="30" s="1"/>
  <c r="O55" i="30"/>
  <c r="AL55" i="30" s="1"/>
  <c r="O54" i="30"/>
  <c r="O53" i="30"/>
  <c r="AL53" i="30" s="1"/>
  <c r="O52" i="30"/>
  <c r="AL52" i="30" s="1"/>
  <c r="O51" i="30"/>
  <c r="AL51" i="30" s="1"/>
  <c r="O50" i="30"/>
  <c r="AL50" i="30" s="1"/>
  <c r="O49" i="30"/>
  <c r="AL49" i="30" s="1"/>
  <c r="O48" i="30"/>
  <c r="AL48" i="30" s="1"/>
  <c r="O47" i="30"/>
  <c r="AL47" i="30" s="1"/>
  <c r="O46" i="30"/>
  <c r="AL46" i="30" s="1"/>
  <c r="O45" i="30"/>
  <c r="AL45" i="30" s="1"/>
  <c r="O44" i="30"/>
  <c r="O43" i="30"/>
  <c r="AL43" i="30" s="1"/>
  <c r="O42" i="30"/>
  <c r="AL42" i="30" s="1"/>
  <c r="O41" i="30"/>
  <c r="AL41" i="30" s="1"/>
  <c r="O40" i="30"/>
  <c r="AL40" i="30" s="1"/>
  <c r="O39" i="30"/>
  <c r="AL39" i="30" s="1"/>
  <c r="O38" i="30"/>
  <c r="AL38" i="30" s="1"/>
  <c r="O37" i="30"/>
  <c r="AL37" i="30" s="1"/>
  <c r="O36" i="30"/>
  <c r="AL36" i="30" s="1"/>
  <c r="O35" i="30"/>
  <c r="AL35" i="30" s="1"/>
  <c r="O34" i="30"/>
  <c r="AL34" i="30" s="1"/>
  <c r="O33" i="30"/>
  <c r="AL33" i="30" s="1"/>
  <c r="O32" i="30"/>
  <c r="AL32" i="30" s="1"/>
  <c r="O31" i="30"/>
  <c r="O30" i="30"/>
  <c r="AL30" i="30" s="1"/>
  <c r="O29" i="30"/>
  <c r="AL29" i="30" s="1"/>
  <c r="O28" i="30"/>
  <c r="AL28" i="30" s="1"/>
  <c r="O27" i="30"/>
  <c r="AL27" i="30" s="1"/>
  <c r="O26" i="30"/>
  <c r="AL26" i="30" s="1"/>
  <c r="O25" i="30"/>
  <c r="O24" i="30"/>
  <c r="AL24" i="30" s="1"/>
  <c r="F193" i="30"/>
  <c r="F192" i="30"/>
  <c r="F191" i="30"/>
  <c r="AK191" i="30" s="1"/>
  <c r="F190" i="30"/>
  <c r="AK190" i="30" s="1"/>
  <c r="F189" i="30"/>
  <c r="AK189" i="30" s="1"/>
  <c r="F188" i="30"/>
  <c r="F187" i="30"/>
  <c r="AK187" i="30" s="1"/>
  <c r="F186" i="30"/>
  <c r="F185" i="30"/>
  <c r="AK185" i="30" s="1"/>
  <c r="F184" i="30"/>
  <c r="AK184" i="30" s="1"/>
  <c r="F183" i="30"/>
  <c r="AK183" i="30" s="1"/>
  <c r="F182" i="30"/>
  <c r="F181" i="30"/>
  <c r="F180" i="30"/>
  <c r="AK180" i="30" s="1"/>
  <c r="F179" i="30"/>
  <c r="AK179" i="30" s="1"/>
  <c r="F178" i="30"/>
  <c r="F177" i="30"/>
  <c r="AK177" i="30" s="1"/>
  <c r="F176" i="30"/>
  <c r="F175" i="30"/>
  <c r="AK175" i="30" s="1"/>
  <c r="F174" i="30"/>
  <c r="AK174" i="30" s="1"/>
  <c r="F173" i="30"/>
  <c r="F172" i="30"/>
  <c r="F171" i="30"/>
  <c r="F170" i="30"/>
  <c r="F169" i="30"/>
  <c r="F168" i="30"/>
  <c r="AK168" i="30" s="1"/>
  <c r="F167" i="30"/>
  <c r="AK167" i="30" s="1"/>
  <c r="F166" i="30"/>
  <c r="AK166" i="30" s="1"/>
  <c r="F165" i="30"/>
  <c r="F164" i="30"/>
  <c r="F163" i="30"/>
  <c r="AK163" i="30" s="1"/>
  <c r="F162" i="30"/>
  <c r="F161" i="30"/>
  <c r="AK161" i="30" s="1"/>
  <c r="F160" i="30"/>
  <c r="F159" i="30"/>
  <c r="F158" i="30"/>
  <c r="AK158" i="30" s="1"/>
  <c r="F157" i="30"/>
  <c r="AK157" i="30" s="1"/>
  <c r="F156" i="30"/>
  <c r="F155" i="30"/>
  <c r="F154" i="30"/>
  <c r="AK154" i="30" s="1"/>
  <c r="F153" i="30"/>
  <c r="AK153" i="30" s="1"/>
  <c r="F152" i="30"/>
  <c r="F151" i="30"/>
  <c r="F150" i="30"/>
  <c r="AK150" i="30" s="1"/>
  <c r="F149" i="30"/>
  <c r="F148" i="30"/>
  <c r="AK148" i="30" s="1"/>
  <c r="F147" i="30"/>
  <c r="AK147" i="30" s="1"/>
  <c r="F146" i="30"/>
  <c r="F145" i="30"/>
  <c r="AK145" i="30" s="1"/>
  <c r="F144" i="30"/>
  <c r="AK144" i="30" s="1"/>
  <c r="F143" i="30"/>
  <c r="AK143" i="30" s="1"/>
  <c r="F142" i="30"/>
  <c r="AK142" i="30" s="1"/>
  <c r="F141" i="30"/>
  <c r="AK141" i="30" s="1"/>
  <c r="F140" i="30"/>
  <c r="F139" i="30"/>
  <c r="AK139" i="30" s="1"/>
  <c r="F138" i="30"/>
  <c r="AK138" i="30" s="1"/>
  <c r="F137" i="30"/>
  <c r="F136" i="30"/>
  <c r="F135" i="30"/>
  <c r="F134" i="30"/>
  <c r="AK134" i="30" s="1"/>
  <c r="F133" i="30"/>
  <c r="F132" i="30"/>
  <c r="AK132" i="30" s="1"/>
  <c r="F131" i="30"/>
  <c r="AK131" i="30" s="1"/>
  <c r="F130" i="30"/>
  <c r="AK130" i="30" s="1"/>
  <c r="F129" i="30"/>
  <c r="AK129" i="30" s="1"/>
  <c r="F128" i="30"/>
  <c r="F127" i="30"/>
  <c r="AK127" i="30" s="1"/>
  <c r="F126" i="30"/>
  <c r="AK126" i="30" s="1"/>
  <c r="F125" i="30"/>
  <c r="F124" i="30"/>
  <c r="AK124" i="30" s="1"/>
  <c r="F123" i="30"/>
  <c r="AK123" i="30" s="1"/>
  <c r="F122" i="30"/>
  <c r="AK122" i="30" s="1"/>
  <c r="F121" i="30"/>
  <c r="AK121" i="30" s="1"/>
  <c r="F120" i="30"/>
  <c r="AK120" i="30" s="1"/>
  <c r="F119" i="30"/>
  <c r="AK119" i="30" s="1"/>
  <c r="F118" i="30"/>
  <c r="AK118" i="30" s="1"/>
  <c r="F117" i="30"/>
  <c r="AK117" i="30" s="1"/>
  <c r="F116" i="30"/>
  <c r="AK116" i="30" s="1"/>
  <c r="F115" i="30"/>
  <c r="AK115" i="30" s="1"/>
  <c r="F114" i="30"/>
  <c r="AK114" i="30" s="1"/>
  <c r="F113" i="30"/>
  <c r="AK113" i="30" s="1"/>
  <c r="F112" i="30"/>
  <c r="AK112" i="30" s="1"/>
  <c r="F111" i="30"/>
  <c r="AK111" i="30" s="1"/>
  <c r="F110" i="30"/>
  <c r="AK110" i="30" s="1"/>
  <c r="F109" i="30"/>
  <c r="AK109" i="30" s="1"/>
  <c r="F108" i="30"/>
  <c r="AK108" i="30" s="1"/>
  <c r="F107" i="30"/>
  <c r="AK107" i="30" s="1"/>
  <c r="F106" i="30"/>
  <c r="AK106" i="30" s="1"/>
  <c r="F105" i="30"/>
  <c r="AK105" i="30" s="1"/>
  <c r="F104" i="30"/>
  <c r="AK104" i="30" s="1"/>
  <c r="F103" i="30"/>
  <c r="AK103" i="30" s="1"/>
  <c r="F102" i="30"/>
  <c r="AK102" i="30" s="1"/>
  <c r="F101" i="30"/>
  <c r="AK101" i="30" s="1"/>
  <c r="F100" i="30"/>
  <c r="F98" i="30"/>
  <c r="F97" i="30"/>
  <c r="F96" i="30"/>
  <c r="AK96" i="30" s="1"/>
  <c r="F95" i="30"/>
  <c r="AK95" i="30" s="1"/>
  <c r="F94" i="30"/>
  <c r="AK94" i="30" s="1"/>
  <c r="F93" i="30"/>
  <c r="AK93" i="30" s="1"/>
  <c r="F92" i="30"/>
  <c r="AK92" i="30" s="1"/>
  <c r="F91" i="30"/>
  <c r="AK91" i="30" s="1"/>
  <c r="F90" i="30"/>
  <c r="AK90" i="30" s="1"/>
  <c r="F89" i="30"/>
  <c r="AK89" i="30" s="1"/>
  <c r="F88" i="30"/>
  <c r="AK88" i="30" s="1"/>
  <c r="F87" i="30"/>
  <c r="AK87" i="30" s="1"/>
  <c r="F86" i="30"/>
  <c r="F85" i="30"/>
  <c r="AK85" i="30" s="1"/>
  <c r="F84" i="30"/>
  <c r="AK84" i="30" s="1"/>
  <c r="F83" i="30"/>
  <c r="AK83" i="30" s="1"/>
  <c r="F82" i="30"/>
  <c r="AK82" i="30" s="1"/>
  <c r="F81" i="30"/>
  <c r="AK81" i="30" s="1"/>
  <c r="F80" i="30"/>
  <c r="AK80" i="30" s="1"/>
  <c r="F79" i="30"/>
  <c r="AK79" i="30" s="1"/>
  <c r="F78" i="30"/>
  <c r="AK78" i="30" s="1"/>
  <c r="F77" i="30"/>
  <c r="AK77" i="30" s="1"/>
  <c r="F76" i="30"/>
  <c r="AK76" i="30" s="1"/>
  <c r="F75" i="30"/>
  <c r="AK75" i="30" s="1"/>
  <c r="F74" i="30"/>
  <c r="AK74" i="30" s="1"/>
  <c r="F73" i="30"/>
  <c r="AK73" i="30" s="1"/>
  <c r="F72" i="30"/>
  <c r="AK72" i="30" s="1"/>
  <c r="F71" i="30"/>
  <c r="AK71" i="30" s="1"/>
  <c r="F70" i="30"/>
  <c r="AK70" i="30" s="1"/>
  <c r="F69" i="30"/>
  <c r="AK69" i="30" s="1"/>
  <c r="F68" i="30"/>
  <c r="F67" i="30"/>
  <c r="AK67" i="30" s="1"/>
  <c r="F66" i="30"/>
  <c r="AK66" i="30" s="1"/>
  <c r="F65" i="30"/>
  <c r="AK65" i="30" s="1"/>
  <c r="F64" i="30"/>
  <c r="AK64" i="30" s="1"/>
  <c r="F63" i="30"/>
  <c r="AK63" i="30" s="1"/>
  <c r="F62" i="30"/>
  <c r="AK62" i="30" s="1"/>
  <c r="F61" i="30"/>
  <c r="AK61" i="30" s="1"/>
  <c r="F60" i="30"/>
  <c r="AK60" i="30" s="1"/>
  <c r="F59" i="30"/>
  <c r="AK59" i="30" s="1"/>
  <c r="F58" i="30"/>
  <c r="AK58" i="30" s="1"/>
  <c r="F57" i="30"/>
  <c r="AK57" i="30" s="1"/>
  <c r="F56" i="30"/>
  <c r="AK56" i="30" s="1"/>
  <c r="F55" i="30"/>
  <c r="AK55" i="30" s="1"/>
  <c r="F54" i="30"/>
  <c r="AK54" i="30" s="1"/>
  <c r="F53" i="30"/>
  <c r="AK53" i="30" s="1"/>
  <c r="F52" i="30"/>
  <c r="AK52" i="30" s="1"/>
  <c r="F51" i="30"/>
  <c r="AK51" i="30" s="1"/>
  <c r="F50" i="30"/>
  <c r="AK50" i="30" s="1"/>
  <c r="F49" i="30"/>
  <c r="AK49" i="30" s="1"/>
  <c r="F48" i="30"/>
  <c r="AK48" i="30" s="1"/>
  <c r="F47" i="30"/>
  <c r="AK47" i="30" s="1"/>
  <c r="F46" i="30"/>
  <c r="AK46" i="30" s="1"/>
  <c r="F45" i="30"/>
  <c r="AK45" i="30" s="1"/>
  <c r="F44" i="30"/>
  <c r="AK44" i="30" s="1"/>
  <c r="F43" i="30"/>
  <c r="AK43" i="30" s="1"/>
  <c r="F42" i="30"/>
  <c r="AK42" i="30" s="1"/>
  <c r="F41" i="30"/>
  <c r="AK41" i="30" s="1"/>
  <c r="F40" i="30"/>
  <c r="AK40" i="30" s="1"/>
  <c r="F39" i="30"/>
  <c r="AK39" i="30" s="1"/>
  <c r="F38" i="30"/>
  <c r="AK38" i="30" s="1"/>
  <c r="F37" i="30"/>
  <c r="AK37" i="30" s="1"/>
  <c r="F36" i="30"/>
  <c r="F35" i="30"/>
  <c r="AK35" i="30" s="1"/>
  <c r="F34" i="30"/>
  <c r="AK34" i="30" s="1"/>
  <c r="F33" i="30"/>
  <c r="AK33" i="30" s="1"/>
  <c r="F32" i="30"/>
  <c r="AK32" i="30" s="1"/>
  <c r="F31" i="30"/>
  <c r="AK31" i="30" s="1"/>
  <c r="F30" i="30"/>
  <c r="AK30" i="30" s="1"/>
  <c r="F29" i="30"/>
  <c r="AK29" i="30" s="1"/>
  <c r="F28" i="30"/>
  <c r="AK28" i="30" s="1"/>
  <c r="F27" i="30"/>
  <c r="AK27" i="30" s="1"/>
  <c r="F26" i="30"/>
  <c r="AK26" i="30" s="1"/>
  <c r="F25" i="30"/>
  <c r="AK25" i="30" s="1"/>
  <c r="F24" i="30"/>
  <c r="AK24" i="30" s="1"/>
  <c r="AL193" i="29"/>
  <c r="AK193" i="29"/>
  <c r="AL192" i="29"/>
  <c r="AK192" i="29"/>
  <c r="AK190" i="29"/>
  <c r="AL188" i="29"/>
  <c r="AK187" i="29"/>
  <c r="AL186" i="29"/>
  <c r="AK186" i="29"/>
  <c r="AL184" i="29"/>
  <c r="AL182" i="29"/>
  <c r="AK182" i="29"/>
  <c r="AL180" i="29"/>
  <c r="AK179" i="29"/>
  <c r="AL178" i="29"/>
  <c r="AK178" i="29"/>
  <c r="AL174" i="29"/>
  <c r="AK174" i="29"/>
  <c r="AL172" i="29"/>
  <c r="AK171" i="29"/>
  <c r="AL170" i="29"/>
  <c r="AK170" i="29"/>
  <c r="AL169" i="29"/>
  <c r="AK169" i="29"/>
  <c r="AL168" i="29"/>
  <c r="AK166" i="29"/>
  <c r="AL164" i="29"/>
  <c r="AK163" i="29"/>
  <c r="AL162" i="29"/>
  <c r="AK162" i="29"/>
  <c r="AL160" i="29"/>
  <c r="AK160" i="29"/>
  <c r="AK158" i="29"/>
  <c r="AL156" i="29"/>
  <c r="AL155" i="29"/>
  <c r="AK155" i="29"/>
  <c r="AL154" i="29"/>
  <c r="AK154" i="29"/>
  <c r="AL152" i="29"/>
  <c r="AK150" i="29"/>
  <c r="AL148" i="29"/>
  <c r="AK147" i="29"/>
  <c r="AL146" i="29"/>
  <c r="AK146" i="29"/>
  <c r="AL142" i="29"/>
  <c r="AK142" i="29"/>
  <c r="AL140" i="29"/>
  <c r="AK139" i="29"/>
  <c r="AL138" i="29"/>
  <c r="AK138" i="29"/>
  <c r="AL137" i="29"/>
  <c r="AK137" i="29"/>
  <c r="AL136" i="29"/>
  <c r="AK134" i="29"/>
  <c r="AL132" i="29"/>
  <c r="AK131" i="29"/>
  <c r="AL130" i="29"/>
  <c r="AK130" i="29"/>
  <c r="AL125" i="29"/>
  <c r="AK125" i="29"/>
  <c r="AL122" i="29"/>
  <c r="AL119" i="29"/>
  <c r="AL117" i="29"/>
  <c r="AK117" i="29"/>
  <c r="AL111" i="29"/>
  <c r="AL110" i="29"/>
  <c r="AL108" i="29"/>
  <c r="AK102" i="29"/>
  <c r="AL100" i="29"/>
  <c r="AL99" i="29"/>
  <c r="AK99" i="29"/>
  <c r="AL98" i="29"/>
  <c r="AK98" i="29"/>
  <c r="AL97" i="29"/>
  <c r="AL96" i="29"/>
  <c r="AL95" i="29"/>
  <c r="AL94" i="29"/>
  <c r="AK93" i="29"/>
  <c r="AL89" i="29"/>
  <c r="AL88" i="29"/>
  <c r="AL87" i="29"/>
  <c r="AL85" i="29"/>
  <c r="AL80" i="29"/>
  <c r="AL76" i="29"/>
  <c r="AL69" i="29"/>
  <c r="AL67" i="29"/>
  <c r="AL54" i="29"/>
  <c r="AL44" i="29"/>
  <c r="AK34" i="29"/>
  <c r="AL33" i="29"/>
  <c r="AL31" i="29"/>
  <c r="AK26" i="29"/>
  <c r="AL24" i="29"/>
  <c r="O193" i="29"/>
  <c r="O192" i="29"/>
  <c r="O191" i="29"/>
  <c r="AL191" i="29" s="1"/>
  <c r="O190" i="29"/>
  <c r="AL190" i="29" s="1"/>
  <c r="O189" i="29"/>
  <c r="AL189" i="29" s="1"/>
  <c r="O188" i="29"/>
  <c r="O187" i="29"/>
  <c r="AL187" i="29" s="1"/>
  <c r="O186" i="29"/>
  <c r="O185" i="29"/>
  <c r="AL185" i="29" s="1"/>
  <c r="O184" i="29"/>
  <c r="O183" i="29"/>
  <c r="AL183" i="29" s="1"/>
  <c r="O182" i="29"/>
  <c r="O181" i="29"/>
  <c r="AL181" i="29" s="1"/>
  <c r="O180" i="29"/>
  <c r="O179" i="29"/>
  <c r="AL179" i="29" s="1"/>
  <c r="O178" i="29"/>
  <c r="O177" i="29"/>
  <c r="AL177" i="29" s="1"/>
  <c r="O176" i="29"/>
  <c r="AL176" i="29" s="1"/>
  <c r="O175" i="29"/>
  <c r="AL175" i="29" s="1"/>
  <c r="O174" i="29"/>
  <c r="O173" i="29"/>
  <c r="AL173" i="29" s="1"/>
  <c r="O172" i="29"/>
  <c r="O171" i="29"/>
  <c r="AL171" i="29" s="1"/>
  <c r="O170" i="29"/>
  <c r="O169" i="29"/>
  <c r="O168" i="29"/>
  <c r="O167" i="29"/>
  <c r="AL167" i="29" s="1"/>
  <c r="O166" i="29"/>
  <c r="AL166" i="29" s="1"/>
  <c r="O165" i="29"/>
  <c r="AL165" i="29" s="1"/>
  <c r="O164" i="29"/>
  <c r="O163" i="29"/>
  <c r="AL163" i="29" s="1"/>
  <c r="O162" i="29"/>
  <c r="O161" i="29"/>
  <c r="AL161" i="29" s="1"/>
  <c r="O160" i="29"/>
  <c r="O159" i="29"/>
  <c r="AL159" i="29" s="1"/>
  <c r="O158" i="29"/>
  <c r="AL158" i="29" s="1"/>
  <c r="O157" i="29"/>
  <c r="AL157" i="29" s="1"/>
  <c r="O156" i="29"/>
  <c r="O155" i="29"/>
  <c r="O154" i="29"/>
  <c r="O153" i="29"/>
  <c r="AL153" i="29" s="1"/>
  <c r="O152" i="29"/>
  <c r="O151" i="29"/>
  <c r="AL151" i="29" s="1"/>
  <c r="O150" i="29"/>
  <c r="AL150" i="29" s="1"/>
  <c r="O149" i="29"/>
  <c r="AL149" i="29" s="1"/>
  <c r="O148" i="29"/>
  <c r="O147" i="29"/>
  <c r="AL147" i="29" s="1"/>
  <c r="O146" i="29"/>
  <c r="O145" i="29"/>
  <c r="AL145" i="29" s="1"/>
  <c r="O144" i="29"/>
  <c r="AL144" i="29" s="1"/>
  <c r="O143" i="29"/>
  <c r="AL143" i="29" s="1"/>
  <c r="O142" i="29"/>
  <c r="O141" i="29"/>
  <c r="AL141" i="29" s="1"/>
  <c r="O140" i="29"/>
  <c r="O139" i="29"/>
  <c r="AL139" i="29" s="1"/>
  <c r="O138" i="29"/>
  <c r="O137" i="29"/>
  <c r="O136" i="29"/>
  <c r="O135" i="29"/>
  <c r="AL135" i="29" s="1"/>
  <c r="O134" i="29"/>
  <c r="AL134" i="29" s="1"/>
  <c r="O133" i="29"/>
  <c r="AL133" i="29" s="1"/>
  <c r="O132" i="29"/>
  <c r="O131" i="29"/>
  <c r="AL131" i="29" s="1"/>
  <c r="O130" i="29"/>
  <c r="O129" i="29"/>
  <c r="AL129" i="29" s="1"/>
  <c r="O128" i="29"/>
  <c r="AL128" i="29" s="1"/>
  <c r="O127" i="29"/>
  <c r="AL127" i="29" s="1"/>
  <c r="O126" i="29"/>
  <c r="AL126" i="29" s="1"/>
  <c r="O125" i="29"/>
  <c r="O124" i="29"/>
  <c r="AL124" i="29" s="1"/>
  <c r="O123" i="29"/>
  <c r="AL123" i="29" s="1"/>
  <c r="O122" i="29"/>
  <c r="O121" i="29"/>
  <c r="AL121" i="29" s="1"/>
  <c r="O120" i="29"/>
  <c r="AL120" i="29" s="1"/>
  <c r="O119" i="29"/>
  <c r="O118" i="29"/>
  <c r="AL118" i="29" s="1"/>
  <c r="O117" i="29"/>
  <c r="O116" i="29"/>
  <c r="AL116" i="29" s="1"/>
  <c r="O115" i="29"/>
  <c r="AL115" i="29" s="1"/>
  <c r="O114" i="29"/>
  <c r="AL114" i="29" s="1"/>
  <c r="O113" i="29"/>
  <c r="AL113" i="29" s="1"/>
  <c r="O112" i="29"/>
  <c r="AL112" i="29" s="1"/>
  <c r="O111" i="29"/>
  <c r="O110" i="29"/>
  <c r="O109" i="29"/>
  <c r="AL109" i="29" s="1"/>
  <c r="O108" i="29"/>
  <c r="O107" i="29"/>
  <c r="AL107" i="29" s="1"/>
  <c r="O106" i="29"/>
  <c r="AL106" i="29" s="1"/>
  <c r="O105" i="29"/>
  <c r="AL105" i="29" s="1"/>
  <c r="O104" i="29"/>
  <c r="AL104" i="29" s="1"/>
  <c r="O103" i="29"/>
  <c r="AL103" i="29" s="1"/>
  <c r="O102" i="29"/>
  <c r="AL102" i="29" s="1"/>
  <c r="O101" i="29"/>
  <c r="AL101" i="29" s="1"/>
  <c r="O100" i="29"/>
  <c r="O98" i="29"/>
  <c r="O97" i="29"/>
  <c r="O96" i="29"/>
  <c r="O95" i="29"/>
  <c r="O94" i="29"/>
  <c r="O93" i="29"/>
  <c r="AL93" i="29" s="1"/>
  <c r="O92" i="29"/>
  <c r="AL92" i="29" s="1"/>
  <c r="O91" i="29"/>
  <c r="AL91" i="29" s="1"/>
  <c r="O90" i="29"/>
  <c r="AL90" i="29" s="1"/>
  <c r="O89" i="29"/>
  <c r="O88" i="29"/>
  <c r="O87" i="29"/>
  <c r="O86" i="29"/>
  <c r="AL86" i="29" s="1"/>
  <c r="O85" i="29"/>
  <c r="O84" i="29"/>
  <c r="AL84" i="29" s="1"/>
  <c r="O83" i="29"/>
  <c r="AL83" i="29" s="1"/>
  <c r="O82" i="29"/>
  <c r="AL82" i="29" s="1"/>
  <c r="O81" i="29"/>
  <c r="AL81" i="29" s="1"/>
  <c r="O80" i="29"/>
  <c r="O79" i="29"/>
  <c r="AL79" i="29" s="1"/>
  <c r="O78" i="29"/>
  <c r="AL78" i="29" s="1"/>
  <c r="O77" i="29"/>
  <c r="AL77" i="29" s="1"/>
  <c r="O76" i="29"/>
  <c r="O75" i="29"/>
  <c r="AL75" i="29" s="1"/>
  <c r="O74" i="29"/>
  <c r="AL74" i="29" s="1"/>
  <c r="O73" i="29"/>
  <c r="AL73" i="29" s="1"/>
  <c r="O72" i="29"/>
  <c r="AL72" i="29" s="1"/>
  <c r="O71" i="29"/>
  <c r="AL71" i="29" s="1"/>
  <c r="O70" i="29"/>
  <c r="AL70" i="29" s="1"/>
  <c r="O69" i="29"/>
  <c r="O68" i="29"/>
  <c r="AL68" i="29" s="1"/>
  <c r="O67" i="29"/>
  <c r="O66" i="29"/>
  <c r="AL66" i="29" s="1"/>
  <c r="O65" i="29"/>
  <c r="AL65" i="29" s="1"/>
  <c r="O64" i="29"/>
  <c r="AL64" i="29" s="1"/>
  <c r="O63" i="29"/>
  <c r="AL63" i="29" s="1"/>
  <c r="O62" i="29"/>
  <c r="AL62" i="29" s="1"/>
  <c r="O61" i="29"/>
  <c r="AL61" i="29" s="1"/>
  <c r="O60" i="29"/>
  <c r="AL60" i="29" s="1"/>
  <c r="O59" i="29"/>
  <c r="AL59" i="29" s="1"/>
  <c r="O58" i="29"/>
  <c r="AL58" i="29" s="1"/>
  <c r="O57" i="29"/>
  <c r="AL57" i="29" s="1"/>
  <c r="O56" i="29"/>
  <c r="AL56" i="29" s="1"/>
  <c r="O55" i="29"/>
  <c r="AL55" i="29" s="1"/>
  <c r="O54" i="29"/>
  <c r="O53" i="29"/>
  <c r="AL53" i="29" s="1"/>
  <c r="O52" i="29"/>
  <c r="AL52" i="29" s="1"/>
  <c r="O51" i="29"/>
  <c r="AL51" i="29" s="1"/>
  <c r="O50" i="29"/>
  <c r="AL50" i="29" s="1"/>
  <c r="O49" i="29"/>
  <c r="AL49" i="29" s="1"/>
  <c r="O48" i="29"/>
  <c r="AL48" i="29" s="1"/>
  <c r="O47" i="29"/>
  <c r="AL47" i="29" s="1"/>
  <c r="O46" i="29"/>
  <c r="AL46" i="29" s="1"/>
  <c r="O45" i="29"/>
  <c r="AL45" i="29" s="1"/>
  <c r="O44" i="29"/>
  <c r="O43" i="29"/>
  <c r="AL43" i="29" s="1"/>
  <c r="O42" i="29"/>
  <c r="AL42" i="29" s="1"/>
  <c r="O41" i="29"/>
  <c r="AL41" i="29" s="1"/>
  <c r="O40" i="29"/>
  <c r="AL40" i="29" s="1"/>
  <c r="O39" i="29"/>
  <c r="AL39" i="29" s="1"/>
  <c r="O38" i="29"/>
  <c r="AL38" i="29" s="1"/>
  <c r="O37" i="29"/>
  <c r="AL37" i="29" s="1"/>
  <c r="O36" i="29"/>
  <c r="AL36" i="29" s="1"/>
  <c r="O35" i="29"/>
  <c r="AL35" i="29" s="1"/>
  <c r="O34" i="29"/>
  <c r="AL34" i="29" s="1"/>
  <c r="O33" i="29"/>
  <c r="O32" i="29"/>
  <c r="AL32" i="29" s="1"/>
  <c r="O31" i="29"/>
  <c r="O30" i="29"/>
  <c r="AL30" i="29" s="1"/>
  <c r="O29" i="29"/>
  <c r="AL29" i="29" s="1"/>
  <c r="O28" i="29"/>
  <c r="AL28" i="29" s="1"/>
  <c r="O27" i="29"/>
  <c r="AL27" i="29" s="1"/>
  <c r="O26" i="29"/>
  <c r="AL26" i="29" s="1"/>
  <c r="O25" i="29"/>
  <c r="AL25" i="29" s="1"/>
  <c r="O24" i="29"/>
  <c r="F193" i="29"/>
  <c r="F192" i="29"/>
  <c r="F191" i="29"/>
  <c r="AK191" i="29" s="1"/>
  <c r="F190" i="29"/>
  <c r="F189" i="29"/>
  <c r="AK189" i="29" s="1"/>
  <c r="F188" i="29"/>
  <c r="AK188" i="29" s="1"/>
  <c r="F187" i="29"/>
  <c r="F186" i="29"/>
  <c r="F185" i="29"/>
  <c r="AK185" i="29" s="1"/>
  <c r="F184" i="29"/>
  <c r="AK184" i="29" s="1"/>
  <c r="F183" i="29"/>
  <c r="AK183" i="29" s="1"/>
  <c r="F182" i="29"/>
  <c r="F181" i="29"/>
  <c r="AK181" i="29" s="1"/>
  <c r="F180" i="29"/>
  <c r="AK180" i="29" s="1"/>
  <c r="F179" i="29"/>
  <c r="F178" i="29"/>
  <c r="F177" i="29"/>
  <c r="AK177" i="29" s="1"/>
  <c r="F176" i="29"/>
  <c r="AK176" i="29" s="1"/>
  <c r="F175" i="29"/>
  <c r="AK175" i="29" s="1"/>
  <c r="F174" i="29"/>
  <c r="F173" i="29"/>
  <c r="AK173" i="29" s="1"/>
  <c r="F172" i="29"/>
  <c r="AK172" i="29" s="1"/>
  <c r="F171" i="29"/>
  <c r="F170" i="29"/>
  <c r="F169" i="29"/>
  <c r="F168" i="29"/>
  <c r="AK168" i="29" s="1"/>
  <c r="F167" i="29"/>
  <c r="AK167" i="29" s="1"/>
  <c r="F166" i="29"/>
  <c r="F165" i="29"/>
  <c r="AK165" i="29" s="1"/>
  <c r="F164" i="29"/>
  <c r="AK164" i="29" s="1"/>
  <c r="F163" i="29"/>
  <c r="F162" i="29"/>
  <c r="F161" i="29"/>
  <c r="AK161" i="29" s="1"/>
  <c r="F160" i="29"/>
  <c r="F159" i="29"/>
  <c r="AK159" i="29" s="1"/>
  <c r="F158" i="29"/>
  <c r="F157" i="29"/>
  <c r="AK157" i="29" s="1"/>
  <c r="F156" i="29"/>
  <c r="AK156" i="29" s="1"/>
  <c r="F155" i="29"/>
  <c r="F154" i="29"/>
  <c r="F153" i="29"/>
  <c r="AK153" i="29" s="1"/>
  <c r="F152" i="29"/>
  <c r="AK152" i="29" s="1"/>
  <c r="F151" i="29"/>
  <c r="AK151" i="29" s="1"/>
  <c r="F150" i="29"/>
  <c r="F149" i="29"/>
  <c r="AK149" i="29" s="1"/>
  <c r="F148" i="29"/>
  <c r="AK148" i="29" s="1"/>
  <c r="F147" i="29"/>
  <c r="F146" i="29"/>
  <c r="F145" i="29"/>
  <c r="AK145" i="29" s="1"/>
  <c r="F144" i="29"/>
  <c r="AK144" i="29" s="1"/>
  <c r="F143" i="29"/>
  <c r="AK143" i="29" s="1"/>
  <c r="F142" i="29"/>
  <c r="F141" i="29"/>
  <c r="AK141" i="29" s="1"/>
  <c r="F140" i="29"/>
  <c r="AK140" i="29" s="1"/>
  <c r="F139" i="29"/>
  <c r="F138" i="29"/>
  <c r="F137" i="29"/>
  <c r="F136" i="29"/>
  <c r="AK136" i="29" s="1"/>
  <c r="F135" i="29"/>
  <c r="AK135" i="29" s="1"/>
  <c r="F134" i="29"/>
  <c r="F133" i="29"/>
  <c r="AK133" i="29" s="1"/>
  <c r="F132" i="29"/>
  <c r="AK132" i="29" s="1"/>
  <c r="F131" i="29"/>
  <c r="F130" i="29"/>
  <c r="F129" i="29"/>
  <c r="AK129" i="29" s="1"/>
  <c r="F128" i="29"/>
  <c r="AK128" i="29" s="1"/>
  <c r="F127" i="29"/>
  <c r="AK127" i="29" s="1"/>
  <c r="F126" i="29"/>
  <c r="AK126" i="29" s="1"/>
  <c r="F125" i="29"/>
  <c r="F124" i="29"/>
  <c r="AK124" i="29" s="1"/>
  <c r="F123" i="29"/>
  <c r="AK123" i="29" s="1"/>
  <c r="F122" i="29"/>
  <c r="AK122" i="29" s="1"/>
  <c r="F121" i="29"/>
  <c r="AK121" i="29" s="1"/>
  <c r="F120" i="29"/>
  <c r="AK120" i="29" s="1"/>
  <c r="F119" i="29"/>
  <c r="AK119" i="29" s="1"/>
  <c r="F118" i="29"/>
  <c r="AK118" i="29" s="1"/>
  <c r="F117" i="29"/>
  <c r="F116" i="29"/>
  <c r="AK116" i="29" s="1"/>
  <c r="F115" i="29"/>
  <c r="AK115" i="29" s="1"/>
  <c r="F114" i="29"/>
  <c r="AK114" i="29" s="1"/>
  <c r="F113" i="29"/>
  <c r="AK113" i="29" s="1"/>
  <c r="F112" i="29"/>
  <c r="AK112" i="29" s="1"/>
  <c r="F111" i="29"/>
  <c r="AK111" i="29" s="1"/>
  <c r="F110" i="29"/>
  <c r="AK110" i="29" s="1"/>
  <c r="F109" i="29"/>
  <c r="AK109" i="29" s="1"/>
  <c r="F108" i="29"/>
  <c r="AK108" i="29" s="1"/>
  <c r="F107" i="29"/>
  <c r="AK107" i="29" s="1"/>
  <c r="F106" i="29"/>
  <c r="AK106" i="29" s="1"/>
  <c r="F105" i="29"/>
  <c r="AK105" i="29" s="1"/>
  <c r="F104" i="29"/>
  <c r="AK104" i="29" s="1"/>
  <c r="F103" i="29"/>
  <c r="AK103" i="29" s="1"/>
  <c r="F102" i="29"/>
  <c r="F101" i="29"/>
  <c r="AK101" i="29" s="1"/>
  <c r="F100" i="29"/>
  <c r="AK100" i="29" s="1"/>
  <c r="F98" i="29"/>
  <c r="F97" i="29"/>
  <c r="AK97" i="29" s="1"/>
  <c r="F96" i="29"/>
  <c r="AK96" i="29" s="1"/>
  <c r="F95" i="29"/>
  <c r="AK95" i="29" s="1"/>
  <c r="F94" i="29"/>
  <c r="AK94" i="29" s="1"/>
  <c r="F93" i="29"/>
  <c r="F92" i="29"/>
  <c r="AK92" i="29" s="1"/>
  <c r="F91" i="29"/>
  <c r="AK91" i="29" s="1"/>
  <c r="F90" i="29"/>
  <c r="AK90" i="29" s="1"/>
  <c r="F89" i="29"/>
  <c r="AK89" i="29" s="1"/>
  <c r="F88" i="29"/>
  <c r="AK88" i="29" s="1"/>
  <c r="F87" i="29"/>
  <c r="AK87" i="29" s="1"/>
  <c r="F86" i="29"/>
  <c r="AK86" i="29" s="1"/>
  <c r="F85" i="29"/>
  <c r="AK85" i="29" s="1"/>
  <c r="F84" i="29"/>
  <c r="AK84" i="29" s="1"/>
  <c r="F83" i="29"/>
  <c r="AK83" i="29" s="1"/>
  <c r="F82" i="29"/>
  <c r="AK82" i="29" s="1"/>
  <c r="F81" i="29"/>
  <c r="AK81" i="29" s="1"/>
  <c r="F80" i="29"/>
  <c r="AK80" i="29" s="1"/>
  <c r="F79" i="29"/>
  <c r="AK79" i="29" s="1"/>
  <c r="F78" i="29"/>
  <c r="AK78" i="29" s="1"/>
  <c r="F77" i="29"/>
  <c r="AK77" i="29" s="1"/>
  <c r="F76" i="29"/>
  <c r="AK76" i="29" s="1"/>
  <c r="F75" i="29"/>
  <c r="AK75" i="29" s="1"/>
  <c r="F74" i="29"/>
  <c r="AK74" i="29" s="1"/>
  <c r="F73" i="29"/>
  <c r="AK73" i="29" s="1"/>
  <c r="F72" i="29"/>
  <c r="AK72" i="29" s="1"/>
  <c r="F71" i="29"/>
  <c r="AK71" i="29" s="1"/>
  <c r="F70" i="29"/>
  <c r="AK70" i="29" s="1"/>
  <c r="F69" i="29"/>
  <c r="AK69" i="29" s="1"/>
  <c r="F68" i="29"/>
  <c r="AK68" i="29" s="1"/>
  <c r="F67" i="29"/>
  <c r="AK67" i="29" s="1"/>
  <c r="F66" i="29"/>
  <c r="AK66" i="29" s="1"/>
  <c r="F65" i="29"/>
  <c r="AK65" i="29" s="1"/>
  <c r="F64" i="29"/>
  <c r="AK64" i="29" s="1"/>
  <c r="F63" i="29"/>
  <c r="AK63" i="29" s="1"/>
  <c r="F62" i="29"/>
  <c r="AK62" i="29" s="1"/>
  <c r="F61" i="29"/>
  <c r="AK61" i="29" s="1"/>
  <c r="F60" i="29"/>
  <c r="AK60" i="29" s="1"/>
  <c r="F59" i="29"/>
  <c r="AK59" i="29" s="1"/>
  <c r="F58" i="29"/>
  <c r="AK58" i="29" s="1"/>
  <c r="F57" i="29"/>
  <c r="AK57" i="29" s="1"/>
  <c r="F56" i="29"/>
  <c r="AK56" i="29" s="1"/>
  <c r="F55" i="29"/>
  <c r="AK55" i="29" s="1"/>
  <c r="F54" i="29"/>
  <c r="AK54" i="29" s="1"/>
  <c r="F53" i="29"/>
  <c r="AK53" i="29" s="1"/>
  <c r="F52" i="29"/>
  <c r="AK52" i="29" s="1"/>
  <c r="F51" i="29"/>
  <c r="AK51" i="29" s="1"/>
  <c r="F50" i="29"/>
  <c r="AK50" i="29" s="1"/>
  <c r="F49" i="29"/>
  <c r="AK49" i="29" s="1"/>
  <c r="F48" i="29"/>
  <c r="AK48" i="29" s="1"/>
  <c r="F47" i="29"/>
  <c r="AK47" i="29" s="1"/>
  <c r="F46" i="29"/>
  <c r="AK46" i="29" s="1"/>
  <c r="F45" i="29"/>
  <c r="AK45" i="29" s="1"/>
  <c r="F44" i="29"/>
  <c r="AK44" i="29" s="1"/>
  <c r="F43" i="29"/>
  <c r="AK43" i="29" s="1"/>
  <c r="F42" i="29"/>
  <c r="AK42" i="29" s="1"/>
  <c r="F41" i="29"/>
  <c r="AK41" i="29" s="1"/>
  <c r="F40" i="29"/>
  <c r="AK40" i="29" s="1"/>
  <c r="F39" i="29"/>
  <c r="AK39" i="29" s="1"/>
  <c r="F38" i="29"/>
  <c r="AK38" i="29" s="1"/>
  <c r="F37" i="29"/>
  <c r="AK37" i="29" s="1"/>
  <c r="F36" i="29"/>
  <c r="AK36" i="29" s="1"/>
  <c r="F35" i="29"/>
  <c r="AK35" i="29" s="1"/>
  <c r="F34" i="29"/>
  <c r="F33" i="29"/>
  <c r="AK33" i="29" s="1"/>
  <c r="F32" i="29"/>
  <c r="AK32" i="29" s="1"/>
  <c r="F31" i="29"/>
  <c r="AK31" i="29" s="1"/>
  <c r="F30" i="29"/>
  <c r="AK30" i="29" s="1"/>
  <c r="F29" i="29"/>
  <c r="AK29" i="29" s="1"/>
  <c r="F28" i="29"/>
  <c r="AK28" i="29" s="1"/>
  <c r="F27" i="29"/>
  <c r="AK27" i="29" s="1"/>
  <c r="F26" i="29"/>
  <c r="F25" i="29"/>
  <c r="AK25" i="29" s="1"/>
  <c r="F24" i="29"/>
  <c r="AK24" i="29" s="1"/>
  <c r="AL193" i="28"/>
  <c r="AK193" i="28"/>
  <c r="AL192" i="28"/>
  <c r="AK192" i="28"/>
  <c r="AL191" i="28"/>
  <c r="AK188" i="28"/>
  <c r="AL185" i="28"/>
  <c r="AK184" i="28"/>
  <c r="AL183" i="28"/>
  <c r="AL182" i="28"/>
  <c r="AK182" i="28"/>
  <c r="AL177" i="28"/>
  <c r="AK176" i="28"/>
  <c r="AL175" i="28"/>
  <c r="AL171" i="28"/>
  <c r="AL169" i="28"/>
  <c r="AK169" i="28"/>
  <c r="AK168" i="28"/>
  <c r="AL167" i="28"/>
  <c r="AL163" i="28"/>
  <c r="AL160" i="28"/>
  <c r="AK160" i="28"/>
  <c r="AL159" i="28"/>
  <c r="AL157" i="28"/>
  <c r="AL155" i="28"/>
  <c r="AK155" i="28"/>
  <c r="AL153" i="28"/>
  <c r="AK152" i="28"/>
  <c r="AL151" i="28"/>
  <c r="AL147" i="28"/>
  <c r="AL145" i="28"/>
  <c r="AK144" i="28"/>
  <c r="AL143" i="28"/>
  <c r="AL139" i="28"/>
  <c r="AL137" i="28"/>
  <c r="AK137" i="28"/>
  <c r="AK136" i="28"/>
  <c r="AL135" i="28"/>
  <c r="AK133" i="28"/>
  <c r="AK130" i="28"/>
  <c r="AK128" i="28"/>
  <c r="AL127" i="28"/>
  <c r="AL125" i="28"/>
  <c r="AK125" i="28"/>
  <c r="AL111" i="28"/>
  <c r="AK111" i="28"/>
  <c r="AL99" i="28"/>
  <c r="AK99" i="28"/>
  <c r="AL98" i="28"/>
  <c r="AK98" i="28"/>
  <c r="AL97" i="28"/>
  <c r="AK97" i="28"/>
  <c r="AL96" i="28"/>
  <c r="AL95" i="28"/>
  <c r="AK93" i="28"/>
  <c r="AK91" i="28"/>
  <c r="AL89" i="28"/>
  <c r="AL85" i="28"/>
  <c r="AK84" i="28"/>
  <c r="AL76" i="28"/>
  <c r="AL72" i="28"/>
  <c r="AK71" i="28"/>
  <c r="AL67" i="28"/>
  <c r="AK67" i="28"/>
  <c r="AL61" i="28"/>
  <c r="AL55" i="28"/>
  <c r="AL54" i="28"/>
  <c r="AK54" i="28"/>
  <c r="AL49" i="28"/>
  <c r="AL44" i="28"/>
  <c r="AK37" i="28"/>
  <c r="AL31" i="28"/>
  <c r="AL29" i="28"/>
  <c r="AL24" i="28"/>
  <c r="O193" i="28"/>
  <c r="O192" i="28"/>
  <c r="O191" i="28"/>
  <c r="O190" i="28"/>
  <c r="AL190" i="28" s="1"/>
  <c r="O189" i="28"/>
  <c r="AL189" i="28" s="1"/>
  <c r="O188" i="28"/>
  <c r="AL188" i="28" s="1"/>
  <c r="O187" i="28"/>
  <c r="AL187" i="28" s="1"/>
  <c r="O186" i="28"/>
  <c r="AL186" i="28" s="1"/>
  <c r="O185" i="28"/>
  <c r="O184" i="28"/>
  <c r="AL184" i="28" s="1"/>
  <c r="O183" i="28"/>
  <c r="O182" i="28"/>
  <c r="O181" i="28"/>
  <c r="AL181" i="28" s="1"/>
  <c r="O180" i="28"/>
  <c r="AL180" i="28" s="1"/>
  <c r="O179" i="28"/>
  <c r="AL179" i="28" s="1"/>
  <c r="O178" i="28"/>
  <c r="AL178" i="28" s="1"/>
  <c r="O177" i="28"/>
  <c r="O176" i="28"/>
  <c r="AL176" i="28" s="1"/>
  <c r="O175" i="28"/>
  <c r="O174" i="28"/>
  <c r="AL174" i="28" s="1"/>
  <c r="O173" i="28"/>
  <c r="AL173" i="28" s="1"/>
  <c r="O172" i="28"/>
  <c r="AL172" i="28" s="1"/>
  <c r="O171" i="28"/>
  <c r="O170" i="28"/>
  <c r="AL170" i="28" s="1"/>
  <c r="O169" i="28"/>
  <c r="O168" i="28"/>
  <c r="AL168" i="28" s="1"/>
  <c r="O167" i="28"/>
  <c r="O166" i="28"/>
  <c r="AL166" i="28" s="1"/>
  <c r="O165" i="28"/>
  <c r="AL165" i="28" s="1"/>
  <c r="O164" i="28"/>
  <c r="AL164" i="28" s="1"/>
  <c r="O163" i="28"/>
  <c r="O162" i="28"/>
  <c r="AL162" i="28" s="1"/>
  <c r="O161" i="28"/>
  <c r="AL161" i="28" s="1"/>
  <c r="O160" i="28"/>
  <c r="O159" i="28"/>
  <c r="O158" i="28"/>
  <c r="AL158" i="28" s="1"/>
  <c r="O157" i="28"/>
  <c r="O156" i="28"/>
  <c r="AL156" i="28" s="1"/>
  <c r="O155" i="28"/>
  <c r="O154" i="28"/>
  <c r="AL154" i="28" s="1"/>
  <c r="O153" i="28"/>
  <c r="O152" i="28"/>
  <c r="AL152" i="28" s="1"/>
  <c r="O151" i="28"/>
  <c r="O150" i="28"/>
  <c r="AL150" i="28" s="1"/>
  <c r="O149" i="28"/>
  <c r="AL149" i="28" s="1"/>
  <c r="O148" i="28"/>
  <c r="AL148" i="28" s="1"/>
  <c r="O147" i="28"/>
  <c r="O146" i="28"/>
  <c r="AL146" i="28" s="1"/>
  <c r="O145" i="28"/>
  <c r="O144" i="28"/>
  <c r="AL144" i="28" s="1"/>
  <c r="O143" i="28"/>
  <c r="O142" i="28"/>
  <c r="AL142" i="28" s="1"/>
  <c r="O141" i="28"/>
  <c r="AL141" i="28" s="1"/>
  <c r="O140" i="28"/>
  <c r="AL140" i="28" s="1"/>
  <c r="O139" i="28"/>
  <c r="O138" i="28"/>
  <c r="AL138" i="28" s="1"/>
  <c r="O137" i="28"/>
  <c r="O136" i="28"/>
  <c r="AL136" i="28" s="1"/>
  <c r="O135" i="28"/>
  <c r="O134" i="28"/>
  <c r="AL134" i="28" s="1"/>
  <c r="O133" i="28"/>
  <c r="AL133" i="28" s="1"/>
  <c r="O132" i="28"/>
  <c r="AL132" i="28" s="1"/>
  <c r="O131" i="28"/>
  <c r="AL131" i="28" s="1"/>
  <c r="O130" i="28"/>
  <c r="AL130" i="28" s="1"/>
  <c r="O129" i="28"/>
  <c r="AL129" i="28" s="1"/>
  <c r="O128" i="28"/>
  <c r="AL128" i="28" s="1"/>
  <c r="O127" i="28"/>
  <c r="O126" i="28"/>
  <c r="AL126" i="28" s="1"/>
  <c r="O125" i="28"/>
  <c r="O124" i="28"/>
  <c r="AL124" i="28" s="1"/>
  <c r="O123" i="28"/>
  <c r="AL123" i="28" s="1"/>
  <c r="O122" i="28"/>
  <c r="AL122" i="28" s="1"/>
  <c r="O121" i="28"/>
  <c r="AL121" i="28" s="1"/>
  <c r="O120" i="28"/>
  <c r="AL120" i="28" s="1"/>
  <c r="O119" i="28"/>
  <c r="AL119" i="28" s="1"/>
  <c r="O118" i="28"/>
  <c r="AL118" i="28" s="1"/>
  <c r="O117" i="28"/>
  <c r="AL117" i="28" s="1"/>
  <c r="O116" i="28"/>
  <c r="AL116" i="28" s="1"/>
  <c r="O115" i="28"/>
  <c r="AL115" i="28" s="1"/>
  <c r="O114" i="28"/>
  <c r="AL114" i="28" s="1"/>
  <c r="O113" i="28"/>
  <c r="AL113" i="28" s="1"/>
  <c r="O112" i="28"/>
  <c r="AL112" i="28" s="1"/>
  <c r="O111" i="28"/>
  <c r="O110" i="28"/>
  <c r="AL110" i="28" s="1"/>
  <c r="O109" i="28"/>
  <c r="AL109" i="28" s="1"/>
  <c r="O108" i="28"/>
  <c r="AL108" i="28" s="1"/>
  <c r="O107" i="28"/>
  <c r="AL107" i="28" s="1"/>
  <c r="O106" i="28"/>
  <c r="AL106" i="28" s="1"/>
  <c r="O105" i="28"/>
  <c r="AL105" i="28" s="1"/>
  <c r="O104" i="28"/>
  <c r="AL104" i="28" s="1"/>
  <c r="O103" i="28"/>
  <c r="AL103" i="28" s="1"/>
  <c r="O102" i="28"/>
  <c r="AL102" i="28" s="1"/>
  <c r="O101" i="28"/>
  <c r="AL101" i="28" s="1"/>
  <c r="O100" i="28"/>
  <c r="AL100" i="28" s="1"/>
  <c r="O98" i="28"/>
  <c r="O97" i="28"/>
  <c r="O96" i="28"/>
  <c r="O95" i="28"/>
  <c r="O94" i="28"/>
  <c r="AL94" i="28" s="1"/>
  <c r="O93" i="28"/>
  <c r="AL93" i="28" s="1"/>
  <c r="O92" i="28"/>
  <c r="AL92" i="28" s="1"/>
  <c r="O91" i="28"/>
  <c r="AL91" i="28" s="1"/>
  <c r="O90" i="28"/>
  <c r="AL90" i="28" s="1"/>
  <c r="O89" i="28"/>
  <c r="O88" i="28"/>
  <c r="AL88" i="28" s="1"/>
  <c r="O87" i="28"/>
  <c r="AL87" i="28" s="1"/>
  <c r="O86" i="28"/>
  <c r="AL86" i="28" s="1"/>
  <c r="O85" i="28"/>
  <c r="O84" i="28"/>
  <c r="AL84" i="28" s="1"/>
  <c r="O83" i="28"/>
  <c r="AL83" i="28" s="1"/>
  <c r="O82" i="28"/>
  <c r="AL82" i="28" s="1"/>
  <c r="O81" i="28"/>
  <c r="AL81" i="28" s="1"/>
  <c r="O80" i="28"/>
  <c r="AL80" i="28" s="1"/>
  <c r="O79" i="28"/>
  <c r="AL79" i="28" s="1"/>
  <c r="O78" i="28"/>
  <c r="AL78" i="28" s="1"/>
  <c r="O77" i="28"/>
  <c r="AL77" i="28" s="1"/>
  <c r="O76" i="28"/>
  <c r="O75" i="28"/>
  <c r="AL75" i="28" s="1"/>
  <c r="O74" i="28"/>
  <c r="AL74" i="28" s="1"/>
  <c r="O73" i="28"/>
  <c r="AL73" i="28" s="1"/>
  <c r="O72" i="28"/>
  <c r="O71" i="28"/>
  <c r="AL71" i="28" s="1"/>
  <c r="O70" i="28"/>
  <c r="AL70" i="28" s="1"/>
  <c r="O69" i="28"/>
  <c r="AL69" i="28" s="1"/>
  <c r="O68" i="28"/>
  <c r="AL68" i="28" s="1"/>
  <c r="O67" i="28"/>
  <c r="O66" i="28"/>
  <c r="AL66" i="28" s="1"/>
  <c r="O65" i="28"/>
  <c r="AL65" i="28" s="1"/>
  <c r="O64" i="28"/>
  <c r="AL64" i="28" s="1"/>
  <c r="O63" i="28"/>
  <c r="AL63" i="28" s="1"/>
  <c r="O62" i="28"/>
  <c r="AL62" i="28" s="1"/>
  <c r="O61" i="28"/>
  <c r="O60" i="28"/>
  <c r="AL60" i="28" s="1"/>
  <c r="O59" i="28"/>
  <c r="AL59" i="28" s="1"/>
  <c r="O58" i="28"/>
  <c r="AL58" i="28" s="1"/>
  <c r="O57" i="28"/>
  <c r="AL57" i="28" s="1"/>
  <c r="O56" i="28"/>
  <c r="AL56" i="28" s="1"/>
  <c r="O55" i="28"/>
  <c r="O54" i="28"/>
  <c r="O53" i="28"/>
  <c r="AL53" i="28" s="1"/>
  <c r="O52" i="28"/>
  <c r="AL52" i="28" s="1"/>
  <c r="O51" i="28"/>
  <c r="AL51" i="28" s="1"/>
  <c r="O50" i="28"/>
  <c r="AL50" i="28" s="1"/>
  <c r="O49" i="28"/>
  <c r="O48" i="28"/>
  <c r="AL48" i="28" s="1"/>
  <c r="O47" i="28"/>
  <c r="AL47" i="28" s="1"/>
  <c r="O46" i="28"/>
  <c r="AL46" i="28" s="1"/>
  <c r="O45" i="28"/>
  <c r="AL45" i="28" s="1"/>
  <c r="O44" i="28"/>
  <c r="O43" i="28"/>
  <c r="AL43" i="28" s="1"/>
  <c r="O42" i="28"/>
  <c r="AL42" i="28" s="1"/>
  <c r="O41" i="28"/>
  <c r="AL41" i="28" s="1"/>
  <c r="O40" i="28"/>
  <c r="AL40" i="28" s="1"/>
  <c r="O39" i="28"/>
  <c r="AL39" i="28" s="1"/>
  <c r="O38" i="28"/>
  <c r="AL38" i="28" s="1"/>
  <c r="O37" i="28"/>
  <c r="AL37" i="28" s="1"/>
  <c r="O36" i="28"/>
  <c r="AL36" i="28" s="1"/>
  <c r="O35" i="28"/>
  <c r="AL35" i="28" s="1"/>
  <c r="O34" i="28"/>
  <c r="AL34" i="28" s="1"/>
  <c r="O33" i="28"/>
  <c r="AL33" i="28" s="1"/>
  <c r="O32" i="28"/>
  <c r="AL32" i="28" s="1"/>
  <c r="O31" i="28"/>
  <c r="O30" i="28"/>
  <c r="AL30" i="28" s="1"/>
  <c r="O29" i="28"/>
  <c r="O28" i="28"/>
  <c r="AL28" i="28" s="1"/>
  <c r="O27" i="28"/>
  <c r="AL27" i="28" s="1"/>
  <c r="O26" i="28"/>
  <c r="AL26" i="28" s="1"/>
  <c r="O25" i="28"/>
  <c r="AL25" i="28" s="1"/>
  <c r="O24" i="28"/>
  <c r="F193" i="28"/>
  <c r="F192" i="28"/>
  <c r="F191" i="28"/>
  <c r="AK191" i="28" s="1"/>
  <c r="F190" i="28"/>
  <c r="AK190" i="28" s="1"/>
  <c r="F189" i="28"/>
  <c r="AK189" i="28" s="1"/>
  <c r="F188" i="28"/>
  <c r="F187" i="28"/>
  <c r="AK187" i="28" s="1"/>
  <c r="F186" i="28"/>
  <c r="AK186" i="28" s="1"/>
  <c r="F185" i="28"/>
  <c r="AK185" i="28" s="1"/>
  <c r="F184" i="28"/>
  <c r="F183" i="28"/>
  <c r="AK183" i="28" s="1"/>
  <c r="F182" i="28"/>
  <c r="F181" i="28"/>
  <c r="AK181" i="28" s="1"/>
  <c r="F180" i="28"/>
  <c r="AK180" i="28" s="1"/>
  <c r="F179" i="28"/>
  <c r="AK179" i="28" s="1"/>
  <c r="F178" i="28"/>
  <c r="AK178" i="28" s="1"/>
  <c r="F177" i="28"/>
  <c r="AK177" i="28" s="1"/>
  <c r="F176" i="28"/>
  <c r="F175" i="28"/>
  <c r="AK175" i="28" s="1"/>
  <c r="F174" i="28"/>
  <c r="AK174" i="28" s="1"/>
  <c r="F173" i="28"/>
  <c r="AK173" i="28" s="1"/>
  <c r="F172" i="28"/>
  <c r="AK172" i="28" s="1"/>
  <c r="F171" i="28"/>
  <c r="AK171" i="28" s="1"/>
  <c r="F170" i="28"/>
  <c r="AK170" i="28" s="1"/>
  <c r="F169" i="28"/>
  <c r="F168" i="28"/>
  <c r="F167" i="28"/>
  <c r="AK167" i="28" s="1"/>
  <c r="F166" i="28"/>
  <c r="AK166" i="28" s="1"/>
  <c r="F165" i="28"/>
  <c r="AK165" i="28" s="1"/>
  <c r="F164" i="28"/>
  <c r="AK164" i="28" s="1"/>
  <c r="F163" i="28"/>
  <c r="AK163" i="28" s="1"/>
  <c r="F162" i="28"/>
  <c r="AK162" i="28" s="1"/>
  <c r="F161" i="28"/>
  <c r="AK161" i="28" s="1"/>
  <c r="F160" i="28"/>
  <c r="F159" i="28"/>
  <c r="AK159" i="28" s="1"/>
  <c r="F158" i="28"/>
  <c r="AK158" i="28" s="1"/>
  <c r="F157" i="28"/>
  <c r="AK157" i="28" s="1"/>
  <c r="F156" i="28"/>
  <c r="AK156" i="28" s="1"/>
  <c r="F155" i="28"/>
  <c r="F154" i="28"/>
  <c r="AK154" i="28" s="1"/>
  <c r="F153" i="28"/>
  <c r="AK153" i="28" s="1"/>
  <c r="F152" i="28"/>
  <c r="F151" i="28"/>
  <c r="AK151" i="28" s="1"/>
  <c r="F150" i="28"/>
  <c r="AK150" i="28" s="1"/>
  <c r="F149" i="28"/>
  <c r="AK149" i="28" s="1"/>
  <c r="F148" i="28"/>
  <c r="AK148" i="28" s="1"/>
  <c r="F147" i="28"/>
  <c r="AK147" i="28" s="1"/>
  <c r="F146" i="28"/>
  <c r="AK146" i="28" s="1"/>
  <c r="F145" i="28"/>
  <c r="AK145" i="28" s="1"/>
  <c r="F144" i="28"/>
  <c r="F143" i="28"/>
  <c r="AK143" i="28" s="1"/>
  <c r="F142" i="28"/>
  <c r="AK142" i="28" s="1"/>
  <c r="F141" i="28"/>
  <c r="AK141" i="28" s="1"/>
  <c r="F140" i="28"/>
  <c r="AK140" i="28" s="1"/>
  <c r="F139" i="28"/>
  <c r="AK139" i="28" s="1"/>
  <c r="F138" i="28"/>
  <c r="AK138" i="28" s="1"/>
  <c r="F137" i="28"/>
  <c r="F136" i="28"/>
  <c r="F135" i="28"/>
  <c r="AK135" i="28" s="1"/>
  <c r="F134" i="28"/>
  <c r="AK134" i="28" s="1"/>
  <c r="F133" i="28"/>
  <c r="F132" i="28"/>
  <c r="AK132" i="28" s="1"/>
  <c r="F131" i="28"/>
  <c r="AK131" i="28" s="1"/>
  <c r="F130" i="28"/>
  <c r="F129" i="28"/>
  <c r="AK129" i="28" s="1"/>
  <c r="F128" i="28"/>
  <c r="F127" i="28"/>
  <c r="AK127" i="28" s="1"/>
  <c r="F126" i="28"/>
  <c r="AK126" i="28" s="1"/>
  <c r="F125" i="28"/>
  <c r="F124" i="28"/>
  <c r="AK124" i="28" s="1"/>
  <c r="F123" i="28"/>
  <c r="AK123" i="28" s="1"/>
  <c r="F122" i="28"/>
  <c r="AK122" i="28" s="1"/>
  <c r="F121" i="28"/>
  <c r="AK121" i="28" s="1"/>
  <c r="F120" i="28"/>
  <c r="AK120" i="28" s="1"/>
  <c r="F119" i="28"/>
  <c r="AK119" i="28" s="1"/>
  <c r="F118" i="28"/>
  <c r="AK118" i="28" s="1"/>
  <c r="F117" i="28"/>
  <c r="AK117" i="28" s="1"/>
  <c r="F116" i="28"/>
  <c r="AK116" i="28" s="1"/>
  <c r="F115" i="28"/>
  <c r="AK115" i="28" s="1"/>
  <c r="F114" i="28"/>
  <c r="AK114" i="28" s="1"/>
  <c r="F113" i="28"/>
  <c r="AK113" i="28" s="1"/>
  <c r="F112" i="28"/>
  <c r="AK112" i="28" s="1"/>
  <c r="F111" i="28"/>
  <c r="F110" i="28"/>
  <c r="AK110" i="28" s="1"/>
  <c r="F109" i="28"/>
  <c r="AK109" i="28" s="1"/>
  <c r="F108" i="28"/>
  <c r="AK108" i="28" s="1"/>
  <c r="F107" i="28"/>
  <c r="AK107" i="28" s="1"/>
  <c r="F106" i="28"/>
  <c r="AK106" i="28" s="1"/>
  <c r="F105" i="28"/>
  <c r="AK105" i="28" s="1"/>
  <c r="F104" i="28"/>
  <c r="AK104" i="28" s="1"/>
  <c r="F103" i="28"/>
  <c r="AK103" i="28" s="1"/>
  <c r="F102" i="28"/>
  <c r="AK102" i="28" s="1"/>
  <c r="F101" i="28"/>
  <c r="AK101" i="28" s="1"/>
  <c r="F100" i="28"/>
  <c r="AK100" i="28" s="1"/>
  <c r="F98" i="28"/>
  <c r="F97" i="28"/>
  <c r="F96" i="28"/>
  <c r="AK96" i="28" s="1"/>
  <c r="F95" i="28"/>
  <c r="AK95" i="28" s="1"/>
  <c r="F94" i="28"/>
  <c r="AK94" i="28" s="1"/>
  <c r="F93" i="28"/>
  <c r="F92" i="28"/>
  <c r="AK92" i="28" s="1"/>
  <c r="F91" i="28"/>
  <c r="F90" i="28"/>
  <c r="AK90" i="28" s="1"/>
  <c r="F89" i="28"/>
  <c r="AK89" i="28" s="1"/>
  <c r="F88" i="28"/>
  <c r="AK88" i="28" s="1"/>
  <c r="F87" i="28"/>
  <c r="AK87" i="28" s="1"/>
  <c r="F86" i="28"/>
  <c r="AK86" i="28" s="1"/>
  <c r="F85" i="28"/>
  <c r="AK85" i="28" s="1"/>
  <c r="F84" i="28"/>
  <c r="F83" i="28"/>
  <c r="AK83" i="28" s="1"/>
  <c r="F82" i="28"/>
  <c r="AK82" i="28" s="1"/>
  <c r="F81" i="28"/>
  <c r="AK81" i="28" s="1"/>
  <c r="F80" i="28"/>
  <c r="AK80" i="28" s="1"/>
  <c r="F79" i="28"/>
  <c r="AK79" i="28" s="1"/>
  <c r="F78" i="28"/>
  <c r="AK78" i="28" s="1"/>
  <c r="F77" i="28"/>
  <c r="AK77" i="28" s="1"/>
  <c r="F76" i="28"/>
  <c r="AK76" i="28" s="1"/>
  <c r="F75" i="28"/>
  <c r="AK75" i="28" s="1"/>
  <c r="F74" i="28"/>
  <c r="AK74" i="28" s="1"/>
  <c r="F73" i="28"/>
  <c r="AK73" i="28" s="1"/>
  <c r="F72" i="28"/>
  <c r="AK72" i="28" s="1"/>
  <c r="F71" i="28"/>
  <c r="F70" i="28"/>
  <c r="AK70" i="28" s="1"/>
  <c r="F69" i="28"/>
  <c r="AK69" i="28" s="1"/>
  <c r="F68" i="28"/>
  <c r="AK68" i="28" s="1"/>
  <c r="F67" i="28"/>
  <c r="F66" i="28"/>
  <c r="AK66" i="28" s="1"/>
  <c r="F65" i="28"/>
  <c r="AK65" i="28" s="1"/>
  <c r="F64" i="28"/>
  <c r="AK64" i="28" s="1"/>
  <c r="F63" i="28"/>
  <c r="AK63" i="28" s="1"/>
  <c r="F62" i="28"/>
  <c r="AK62" i="28" s="1"/>
  <c r="F61" i="28"/>
  <c r="AK61" i="28" s="1"/>
  <c r="F60" i="28"/>
  <c r="AK60" i="28" s="1"/>
  <c r="F59" i="28"/>
  <c r="AK59" i="28" s="1"/>
  <c r="F58" i="28"/>
  <c r="AK58" i="28" s="1"/>
  <c r="F57" i="28"/>
  <c r="AK57" i="28" s="1"/>
  <c r="F56" i="28"/>
  <c r="AK56" i="28" s="1"/>
  <c r="F55" i="28"/>
  <c r="AK55" i="28" s="1"/>
  <c r="F54" i="28"/>
  <c r="F53" i="28"/>
  <c r="AK53" i="28" s="1"/>
  <c r="F52" i="28"/>
  <c r="AK52" i="28" s="1"/>
  <c r="F51" i="28"/>
  <c r="AK51" i="28" s="1"/>
  <c r="F50" i="28"/>
  <c r="AK50" i="28" s="1"/>
  <c r="F49" i="28"/>
  <c r="AK49" i="28" s="1"/>
  <c r="F48" i="28"/>
  <c r="AK48" i="28" s="1"/>
  <c r="F47" i="28"/>
  <c r="AK47" i="28" s="1"/>
  <c r="F46" i="28"/>
  <c r="AK46" i="28" s="1"/>
  <c r="F45" i="28"/>
  <c r="AK45" i="28" s="1"/>
  <c r="F44" i="28"/>
  <c r="AK44" i="28" s="1"/>
  <c r="F43" i="28"/>
  <c r="AK43" i="28" s="1"/>
  <c r="F42" i="28"/>
  <c r="AK42" i="28" s="1"/>
  <c r="F41" i="28"/>
  <c r="AK41" i="28" s="1"/>
  <c r="F40" i="28"/>
  <c r="AK40" i="28" s="1"/>
  <c r="F39" i="28"/>
  <c r="AK39" i="28" s="1"/>
  <c r="F38" i="28"/>
  <c r="AK38" i="28" s="1"/>
  <c r="F37" i="28"/>
  <c r="F36" i="28"/>
  <c r="AK36" i="28" s="1"/>
  <c r="F35" i="28"/>
  <c r="AK35" i="28" s="1"/>
  <c r="F34" i="28"/>
  <c r="AK34" i="28" s="1"/>
  <c r="F33" i="28"/>
  <c r="AK33" i="28" s="1"/>
  <c r="F32" i="28"/>
  <c r="AK32" i="28" s="1"/>
  <c r="F31" i="28"/>
  <c r="AK31" i="28" s="1"/>
  <c r="F30" i="28"/>
  <c r="AK30" i="28" s="1"/>
  <c r="F29" i="28"/>
  <c r="AK29" i="28" s="1"/>
  <c r="F28" i="28"/>
  <c r="AK28" i="28" s="1"/>
  <c r="F27" i="28"/>
  <c r="AK27" i="28" s="1"/>
  <c r="F26" i="28"/>
  <c r="AK26" i="28" s="1"/>
  <c r="F25" i="28"/>
  <c r="AK25" i="28" s="1"/>
  <c r="F24" i="28"/>
  <c r="AK24" i="28" s="1"/>
  <c r="AL193" i="24"/>
  <c r="AK193" i="24"/>
  <c r="AL192" i="24"/>
  <c r="AK192" i="24"/>
  <c r="AL185" i="24"/>
  <c r="AL182" i="24"/>
  <c r="AK182" i="24"/>
  <c r="AL180" i="24"/>
  <c r="AL177" i="24"/>
  <c r="AL176" i="24"/>
  <c r="AL171" i="24"/>
  <c r="AK170" i="24"/>
  <c r="AL169" i="24"/>
  <c r="AK169" i="24"/>
  <c r="AL168" i="24"/>
  <c r="AL161" i="24"/>
  <c r="AL160" i="24"/>
  <c r="AK160" i="24"/>
  <c r="AL159" i="24"/>
  <c r="AL158" i="24"/>
  <c r="AL155" i="24"/>
  <c r="AK155" i="24"/>
  <c r="AK154" i="24"/>
  <c r="AL150" i="24"/>
  <c r="AL147" i="24"/>
  <c r="AK146" i="24"/>
  <c r="AL144" i="24"/>
  <c r="AL138" i="24"/>
  <c r="AK138" i="24"/>
  <c r="AL137" i="24"/>
  <c r="AK137" i="24"/>
  <c r="AL136" i="24"/>
  <c r="AL134" i="24"/>
  <c r="AK132" i="24"/>
  <c r="AK130" i="24"/>
  <c r="AL129" i="24"/>
  <c r="AK129" i="24"/>
  <c r="AL128" i="24"/>
  <c r="AL125" i="24"/>
  <c r="AK125" i="24"/>
  <c r="AK124" i="24"/>
  <c r="AL113" i="24"/>
  <c r="AL111" i="24"/>
  <c r="AK111" i="24"/>
  <c r="AL105" i="24"/>
  <c r="AL99" i="24"/>
  <c r="AK99" i="24"/>
  <c r="AL98" i="24"/>
  <c r="AK98" i="24"/>
  <c r="AL97" i="24"/>
  <c r="AL96" i="24"/>
  <c r="AL95" i="24"/>
  <c r="AK91" i="24"/>
  <c r="AL88" i="24"/>
  <c r="AL87" i="24"/>
  <c r="AL85" i="24"/>
  <c r="AK85" i="24"/>
  <c r="AL80" i="24"/>
  <c r="AL76" i="24"/>
  <c r="AK72" i="24"/>
  <c r="AL67" i="24"/>
  <c r="AL55" i="24"/>
  <c r="AL54" i="24"/>
  <c r="AL44" i="24"/>
  <c r="AL42" i="24"/>
  <c r="AK41" i="24"/>
  <c r="AL31" i="24"/>
  <c r="AL26" i="24"/>
  <c r="O193" i="24"/>
  <c r="O192" i="24"/>
  <c r="O191" i="24"/>
  <c r="AL191" i="24" s="1"/>
  <c r="O190" i="24"/>
  <c r="AL190" i="24" s="1"/>
  <c r="O189" i="24"/>
  <c r="AL189" i="24" s="1"/>
  <c r="O188" i="24"/>
  <c r="AL188" i="24" s="1"/>
  <c r="O187" i="24"/>
  <c r="AL187" i="24" s="1"/>
  <c r="O186" i="24"/>
  <c r="AL186" i="24" s="1"/>
  <c r="O185" i="24"/>
  <c r="O184" i="24"/>
  <c r="AL184" i="24" s="1"/>
  <c r="O183" i="24"/>
  <c r="AL183" i="24" s="1"/>
  <c r="O182" i="24"/>
  <c r="O181" i="24"/>
  <c r="AL181" i="24" s="1"/>
  <c r="O180" i="24"/>
  <c r="O179" i="24"/>
  <c r="AL179" i="24" s="1"/>
  <c r="O178" i="24"/>
  <c r="AL178" i="24" s="1"/>
  <c r="O177" i="24"/>
  <c r="O176" i="24"/>
  <c r="O175" i="24"/>
  <c r="AL175" i="24" s="1"/>
  <c r="O174" i="24"/>
  <c r="AL174" i="24" s="1"/>
  <c r="O173" i="24"/>
  <c r="AL173" i="24" s="1"/>
  <c r="O172" i="24"/>
  <c r="AL172" i="24" s="1"/>
  <c r="O171" i="24"/>
  <c r="O170" i="24"/>
  <c r="AL170" i="24" s="1"/>
  <c r="O169" i="24"/>
  <c r="O168" i="24"/>
  <c r="O167" i="24"/>
  <c r="AL167" i="24" s="1"/>
  <c r="O166" i="24"/>
  <c r="AL166" i="24" s="1"/>
  <c r="O165" i="24"/>
  <c r="AL165" i="24" s="1"/>
  <c r="O164" i="24"/>
  <c r="AL164" i="24" s="1"/>
  <c r="O163" i="24"/>
  <c r="AL163" i="24" s="1"/>
  <c r="O162" i="24"/>
  <c r="AL162" i="24" s="1"/>
  <c r="O161" i="24"/>
  <c r="O160" i="24"/>
  <c r="O159" i="24"/>
  <c r="O158" i="24"/>
  <c r="O157" i="24"/>
  <c r="AL157" i="24" s="1"/>
  <c r="O156" i="24"/>
  <c r="AL156" i="24" s="1"/>
  <c r="O155" i="24"/>
  <c r="O154" i="24"/>
  <c r="AL154" i="24" s="1"/>
  <c r="O153" i="24"/>
  <c r="AL153" i="24" s="1"/>
  <c r="O152" i="24"/>
  <c r="AL152" i="24" s="1"/>
  <c r="O151" i="24"/>
  <c r="AL151" i="24" s="1"/>
  <c r="O150" i="24"/>
  <c r="O149" i="24"/>
  <c r="AL149" i="24" s="1"/>
  <c r="O148" i="24"/>
  <c r="AL148" i="24" s="1"/>
  <c r="O147" i="24"/>
  <c r="O146" i="24"/>
  <c r="AL146" i="24" s="1"/>
  <c r="O145" i="24"/>
  <c r="AL145" i="24" s="1"/>
  <c r="O144" i="24"/>
  <c r="O143" i="24"/>
  <c r="AL143" i="24" s="1"/>
  <c r="O142" i="24"/>
  <c r="AL142" i="24" s="1"/>
  <c r="O141" i="24"/>
  <c r="AL141" i="24" s="1"/>
  <c r="O140" i="24"/>
  <c r="AL140" i="24" s="1"/>
  <c r="O139" i="24"/>
  <c r="AL139" i="24" s="1"/>
  <c r="O138" i="24"/>
  <c r="O137" i="24"/>
  <c r="O136" i="24"/>
  <c r="O135" i="24"/>
  <c r="AL135" i="24" s="1"/>
  <c r="O134" i="24"/>
  <c r="O133" i="24"/>
  <c r="AL133" i="24" s="1"/>
  <c r="O132" i="24"/>
  <c r="AL132" i="24" s="1"/>
  <c r="O131" i="24"/>
  <c r="AL131" i="24" s="1"/>
  <c r="O130" i="24"/>
  <c r="AL130" i="24" s="1"/>
  <c r="O129" i="24"/>
  <c r="O128" i="24"/>
  <c r="O127" i="24"/>
  <c r="AL127" i="24" s="1"/>
  <c r="O126" i="24"/>
  <c r="AL126" i="24" s="1"/>
  <c r="O125" i="24"/>
  <c r="O124" i="24"/>
  <c r="AL124" i="24" s="1"/>
  <c r="O123" i="24"/>
  <c r="AL123" i="24" s="1"/>
  <c r="O122" i="24"/>
  <c r="AL122" i="24" s="1"/>
  <c r="O121" i="24"/>
  <c r="AL121" i="24" s="1"/>
  <c r="O120" i="24"/>
  <c r="AL120" i="24" s="1"/>
  <c r="O119" i="24"/>
  <c r="AL119" i="24" s="1"/>
  <c r="O118" i="24"/>
  <c r="AL118" i="24" s="1"/>
  <c r="O117" i="24"/>
  <c r="AL117" i="24" s="1"/>
  <c r="O116" i="24"/>
  <c r="AL116" i="24" s="1"/>
  <c r="O115" i="24"/>
  <c r="AL115" i="24" s="1"/>
  <c r="O114" i="24"/>
  <c r="AL114" i="24" s="1"/>
  <c r="O113" i="24"/>
  <c r="O112" i="24"/>
  <c r="AL112" i="24" s="1"/>
  <c r="O111" i="24"/>
  <c r="O110" i="24"/>
  <c r="AL110" i="24" s="1"/>
  <c r="O109" i="24"/>
  <c r="AL109" i="24" s="1"/>
  <c r="O108" i="24"/>
  <c r="AL108" i="24" s="1"/>
  <c r="O107" i="24"/>
  <c r="AL107" i="24" s="1"/>
  <c r="O106" i="24"/>
  <c r="AL106" i="24" s="1"/>
  <c r="O105" i="24"/>
  <c r="O104" i="24"/>
  <c r="AL104" i="24" s="1"/>
  <c r="O103" i="24"/>
  <c r="AL103" i="24" s="1"/>
  <c r="O102" i="24"/>
  <c r="AL102" i="24" s="1"/>
  <c r="O101" i="24"/>
  <c r="AL101" i="24" s="1"/>
  <c r="O100" i="24"/>
  <c r="AL100" i="24" s="1"/>
  <c r="O98" i="24"/>
  <c r="O97" i="24"/>
  <c r="O96" i="24"/>
  <c r="O95" i="24"/>
  <c r="O94" i="24"/>
  <c r="AL94" i="24" s="1"/>
  <c r="O93" i="24"/>
  <c r="AL93" i="24" s="1"/>
  <c r="O92" i="24"/>
  <c r="AL92" i="24" s="1"/>
  <c r="O91" i="24"/>
  <c r="AL91" i="24" s="1"/>
  <c r="O90" i="24"/>
  <c r="AL90" i="24" s="1"/>
  <c r="O89" i="24"/>
  <c r="AL89" i="24" s="1"/>
  <c r="O88" i="24"/>
  <c r="O87" i="24"/>
  <c r="O86" i="24"/>
  <c r="AL86" i="24" s="1"/>
  <c r="O85" i="24"/>
  <c r="O84" i="24"/>
  <c r="AL84" i="24" s="1"/>
  <c r="O83" i="24"/>
  <c r="AL83" i="24" s="1"/>
  <c r="O82" i="24"/>
  <c r="AL82" i="24" s="1"/>
  <c r="O81" i="24"/>
  <c r="AL81" i="24" s="1"/>
  <c r="O80" i="24"/>
  <c r="O79" i="24"/>
  <c r="AL79" i="24" s="1"/>
  <c r="O78" i="24"/>
  <c r="AL78" i="24" s="1"/>
  <c r="O77" i="24"/>
  <c r="AL77" i="24" s="1"/>
  <c r="O76" i="24"/>
  <c r="O75" i="24"/>
  <c r="AL75" i="24" s="1"/>
  <c r="O74" i="24"/>
  <c r="AL74" i="24" s="1"/>
  <c r="O73" i="24"/>
  <c r="AL73" i="24" s="1"/>
  <c r="O72" i="24"/>
  <c r="AL72" i="24" s="1"/>
  <c r="O71" i="24"/>
  <c r="AL71" i="24" s="1"/>
  <c r="O70" i="24"/>
  <c r="AL70" i="24" s="1"/>
  <c r="O69" i="24"/>
  <c r="AL69" i="24" s="1"/>
  <c r="O68" i="24"/>
  <c r="AL68" i="24" s="1"/>
  <c r="O67" i="24"/>
  <c r="O66" i="24"/>
  <c r="AL66" i="24" s="1"/>
  <c r="O65" i="24"/>
  <c r="AL65" i="24" s="1"/>
  <c r="O64" i="24"/>
  <c r="AL64" i="24" s="1"/>
  <c r="O63" i="24"/>
  <c r="AL63" i="24" s="1"/>
  <c r="O62" i="24"/>
  <c r="AL62" i="24" s="1"/>
  <c r="O61" i="24"/>
  <c r="AL61" i="24" s="1"/>
  <c r="O60" i="24"/>
  <c r="AL60" i="24" s="1"/>
  <c r="O59" i="24"/>
  <c r="AL59" i="24" s="1"/>
  <c r="O58" i="24"/>
  <c r="AL58" i="24" s="1"/>
  <c r="O57" i="24"/>
  <c r="AL57" i="24" s="1"/>
  <c r="O56" i="24"/>
  <c r="AL56" i="24" s="1"/>
  <c r="O55" i="24"/>
  <c r="O54" i="24"/>
  <c r="O53" i="24"/>
  <c r="AL53" i="24" s="1"/>
  <c r="O52" i="24"/>
  <c r="AL52" i="24" s="1"/>
  <c r="O51" i="24"/>
  <c r="AL51" i="24" s="1"/>
  <c r="O50" i="24"/>
  <c r="AL50" i="24" s="1"/>
  <c r="O49" i="24"/>
  <c r="AL49" i="24" s="1"/>
  <c r="O48" i="24"/>
  <c r="AL48" i="24" s="1"/>
  <c r="O47" i="24"/>
  <c r="AL47" i="24" s="1"/>
  <c r="O46" i="24"/>
  <c r="AL46" i="24" s="1"/>
  <c r="O45" i="24"/>
  <c r="AL45" i="24" s="1"/>
  <c r="O44" i="24"/>
  <c r="O43" i="24"/>
  <c r="AL43" i="24" s="1"/>
  <c r="O42" i="24"/>
  <c r="O41" i="24"/>
  <c r="AL41" i="24" s="1"/>
  <c r="O40" i="24"/>
  <c r="AL40" i="24" s="1"/>
  <c r="O39" i="24"/>
  <c r="AL39" i="24" s="1"/>
  <c r="O38" i="24"/>
  <c r="AL38" i="24" s="1"/>
  <c r="O37" i="24"/>
  <c r="AL37" i="24" s="1"/>
  <c r="O36" i="24"/>
  <c r="AL36" i="24" s="1"/>
  <c r="O35" i="24"/>
  <c r="AL35" i="24" s="1"/>
  <c r="O34" i="24"/>
  <c r="AL34" i="24" s="1"/>
  <c r="O33" i="24"/>
  <c r="AL33" i="24" s="1"/>
  <c r="O32" i="24"/>
  <c r="AL32" i="24" s="1"/>
  <c r="O31" i="24"/>
  <c r="O30" i="24"/>
  <c r="AL30" i="24" s="1"/>
  <c r="O29" i="24"/>
  <c r="O28" i="24"/>
  <c r="AL28" i="24" s="1"/>
  <c r="O27" i="24"/>
  <c r="AL27" i="24" s="1"/>
  <c r="O26" i="24"/>
  <c r="O25" i="24"/>
  <c r="AL25" i="24" s="1"/>
  <c r="O24" i="24"/>
  <c r="AL24" i="24" s="1"/>
  <c r="F193" i="24"/>
  <c r="F192" i="24"/>
  <c r="F191" i="24"/>
  <c r="AK191" i="24" s="1"/>
  <c r="F190" i="24"/>
  <c r="AK190" i="24" s="1"/>
  <c r="F189" i="24"/>
  <c r="AK189" i="24" s="1"/>
  <c r="F188" i="24"/>
  <c r="AK188" i="24" s="1"/>
  <c r="F187" i="24"/>
  <c r="AK187" i="24" s="1"/>
  <c r="F186" i="24"/>
  <c r="AK186" i="24" s="1"/>
  <c r="F185" i="24"/>
  <c r="AK185" i="24" s="1"/>
  <c r="F184" i="24"/>
  <c r="AK184" i="24" s="1"/>
  <c r="F183" i="24"/>
  <c r="AK183" i="24" s="1"/>
  <c r="F182" i="24"/>
  <c r="F181" i="24"/>
  <c r="AK181" i="24" s="1"/>
  <c r="F180" i="24"/>
  <c r="AK180" i="24" s="1"/>
  <c r="F179" i="24"/>
  <c r="AK179" i="24" s="1"/>
  <c r="F178" i="24"/>
  <c r="AK178" i="24" s="1"/>
  <c r="F177" i="24"/>
  <c r="AK177" i="24" s="1"/>
  <c r="F176" i="24"/>
  <c r="AK176" i="24" s="1"/>
  <c r="F175" i="24"/>
  <c r="AK175" i="24" s="1"/>
  <c r="F174" i="24"/>
  <c r="AK174" i="24" s="1"/>
  <c r="F173" i="24"/>
  <c r="AK173" i="24" s="1"/>
  <c r="F172" i="24"/>
  <c r="AK172" i="24" s="1"/>
  <c r="F171" i="24"/>
  <c r="AK171" i="24" s="1"/>
  <c r="F170" i="24"/>
  <c r="F169" i="24"/>
  <c r="F168" i="24"/>
  <c r="AK168" i="24" s="1"/>
  <c r="F167" i="24"/>
  <c r="AK167" i="24" s="1"/>
  <c r="F166" i="24"/>
  <c r="AK166" i="24" s="1"/>
  <c r="F165" i="24"/>
  <c r="AK165" i="24" s="1"/>
  <c r="F164" i="24"/>
  <c r="AK164" i="24" s="1"/>
  <c r="F163" i="24"/>
  <c r="AK163" i="24" s="1"/>
  <c r="F162" i="24"/>
  <c r="AK162" i="24" s="1"/>
  <c r="F161" i="24"/>
  <c r="AK161" i="24" s="1"/>
  <c r="F160" i="24"/>
  <c r="F159" i="24"/>
  <c r="AK159" i="24" s="1"/>
  <c r="F158" i="24"/>
  <c r="AK158" i="24" s="1"/>
  <c r="F157" i="24"/>
  <c r="AK157" i="24" s="1"/>
  <c r="F156" i="24"/>
  <c r="AK156" i="24" s="1"/>
  <c r="F155" i="24"/>
  <c r="F154" i="24"/>
  <c r="F153" i="24"/>
  <c r="AK153" i="24" s="1"/>
  <c r="F152" i="24"/>
  <c r="AK152" i="24" s="1"/>
  <c r="F151" i="24"/>
  <c r="AK151" i="24" s="1"/>
  <c r="F150" i="24"/>
  <c r="AK150" i="24" s="1"/>
  <c r="F149" i="24"/>
  <c r="AK149" i="24" s="1"/>
  <c r="F148" i="24"/>
  <c r="AK148" i="24" s="1"/>
  <c r="F147" i="24"/>
  <c r="AK147" i="24" s="1"/>
  <c r="F146" i="24"/>
  <c r="F145" i="24"/>
  <c r="AK145" i="24" s="1"/>
  <c r="F144" i="24"/>
  <c r="AK144" i="24" s="1"/>
  <c r="F143" i="24"/>
  <c r="AK143" i="24" s="1"/>
  <c r="F142" i="24"/>
  <c r="AK142" i="24" s="1"/>
  <c r="F141" i="24"/>
  <c r="AK141" i="24" s="1"/>
  <c r="F140" i="24"/>
  <c r="AK140" i="24" s="1"/>
  <c r="F139" i="24"/>
  <c r="AK139" i="24" s="1"/>
  <c r="F138" i="24"/>
  <c r="F137" i="24"/>
  <c r="F136" i="24"/>
  <c r="AK136" i="24" s="1"/>
  <c r="F135" i="24"/>
  <c r="AK135" i="24" s="1"/>
  <c r="F134" i="24"/>
  <c r="AK134" i="24" s="1"/>
  <c r="F133" i="24"/>
  <c r="AK133" i="24" s="1"/>
  <c r="F132" i="24"/>
  <c r="F131" i="24"/>
  <c r="AK131" i="24" s="1"/>
  <c r="F130" i="24"/>
  <c r="F129" i="24"/>
  <c r="F128" i="24"/>
  <c r="AK128" i="24" s="1"/>
  <c r="F127" i="24"/>
  <c r="AK127" i="24" s="1"/>
  <c r="F126" i="24"/>
  <c r="AK126" i="24" s="1"/>
  <c r="F125" i="24"/>
  <c r="F124" i="24"/>
  <c r="F123" i="24"/>
  <c r="AK123" i="24" s="1"/>
  <c r="F122" i="24"/>
  <c r="AK122" i="24" s="1"/>
  <c r="F121" i="24"/>
  <c r="AK121" i="24" s="1"/>
  <c r="F120" i="24"/>
  <c r="AK120" i="24" s="1"/>
  <c r="F119" i="24"/>
  <c r="AK119" i="24" s="1"/>
  <c r="F118" i="24"/>
  <c r="AK118" i="24" s="1"/>
  <c r="F117" i="24"/>
  <c r="AK117" i="24" s="1"/>
  <c r="F116" i="24"/>
  <c r="AK116" i="24" s="1"/>
  <c r="F115" i="24"/>
  <c r="AK115" i="24" s="1"/>
  <c r="F114" i="24"/>
  <c r="AK114" i="24" s="1"/>
  <c r="F113" i="24"/>
  <c r="AK113" i="24" s="1"/>
  <c r="F112" i="24"/>
  <c r="AK112" i="24" s="1"/>
  <c r="F111" i="24"/>
  <c r="F110" i="24"/>
  <c r="AK110" i="24" s="1"/>
  <c r="F109" i="24"/>
  <c r="AK109" i="24" s="1"/>
  <c r="F108" i="24"/>
  <c r="AK108" i="24" s="1"/>
  <c r="F107" i="24"/>
  <c r="AK107" i="24" s="1"/>
  <c r="F106" i="24"/>
  <c r="AK106" i="24" s="1"/>
  <c r="F105" i="24"/>
  <c r="AK105" i="24" s="1"/>
  <c r="F104" i="24"/>
  <c r="AK104" i="24" s="1"/>
  <c r="F103" i="24"/>
  <c r="AK103" i="24" s="1"/>
  <c r="F102" i="24"/>
  <c r="AK102" i="24" s="1"/>
  <c r="F101" i="24"/>
  <c r="AK101" i="24" s="1"/>
  <c r="F100" i="24"/>
  <c r="AK100" i="24" s="1"/>
  <c r="F98" i="24"/>
  <c r="F97" i="24"/>
  <c r="AK97" i="24" s="1"/>
  <c r="F96" i="24"/>
  <c r="AK96" i="24" s="1"/>
  <c r="F95" i="24"/>
  <c r="AK95" i="24" s="1"/>
  <c r="F94" i="24"/>
  <c r="AK94" i="24" s="1"/>
  <c r="F93" i="24"/>
  <c r="AK93" i="24" s="1"/>
  <c r="F92" i="24"/>
  <c r="AK92" i="24" s="1"/>
  <c r="F91" i="24"/>
  <c r="F90" i="24"/>
  <c r="AK90" i="24" s="1"/>
  <c r="F89" i="24"/>
  <c r="AK89" i="24" s="1"/>
  <c r="F88" i="24"/>
  <c r="AK88" i="24" s="1"/>
  <c r="F87" i="24"/>
  <c r="AK87" i="24" s="1"/>
  <c r="F86" i="24"/>
  <c r="AK86" i="24" s="1"/>
  <c r="F85" i="24"/>
  <c r="F84" i="24"/>
  <c r="AK84" i="24" s="1"/>
  <c r="F83" i="24"/>
  <c r="AK83" i="24" s="1"/>
  <c r="F82" i="24"/>
  <c r="AK82" i="24" s="1"/>
  <c r="F81" i="24"/>
  <c r="AK81" i="24" s="1"/>
  <c r="F80" i="24"/>
  <c r="AK80" i="24" s="1"/>
  <c r="F79" i="24"/>
  <c r="AK79" i="24" s="1"/>
  <c r="F78" i="24"/>
  <c r="AK78" i="24" s="1"/>
  <c r="F77" i="24"/>
  <c r="AK77" i="24" s="1"/>
  <c r="F76" i="24"/>
  <c r="AK76" i="24" s="1"/>
  <c r="F75" i="24"/>
  <c r="AK75" i="24" s="1"/>
  <c r="F74" i="24"/>
  <c r="AK74" i="24" s="1"/>
  <c r="F73" i="24"/>
  <c r="AK73" i="24" s="1"/>
  <c r="F72" i="24"/>
  <c r="F71" i="24"/>
  <c r="AK71" i="24" s="1"/>
  <c r="F70" i="24"/>
  <c r="AK70" i="24" s="1"/>
  <c r="F69" i="24"/>
  <c r="AK69" i="24" s="1"/>
  <c r="F68" i="24"/>
  <c r="AK68" i="24" s="1"/>
  <c r="F67" i="24"/>
  <c r="AK67" i="24" s="1"/>
  <c r="F66" i="24"/>
  <c r="AK66" i="24" s="1"/>
  <c r="F65" i="24"/>
  <c r="AK65" i="24" s="1"/>
  <c r="F64" i="24"/>
  <c r="AK64" i="24" s="1"/>
  <c r="F63" i="24"/>
  <c r="AK63" i="24" s="1"/>
  <c r="F62" i="24"/>
  <c r="AK62" i="24" s="1"/>
  <c r="F61" i="24"/>
  <c r="AK61" i="24" s="1"/>
  <c r="F60" i="24"/>
  <c r="AK60" i="24" s="1"/>
  <c r="F59" i="24"/>
  <c r="AK59" i="24" s="1"/>
  <c r="F58" i="24"/>
  <c r="AK58" i="24" s="1"/>
  <c r="F57" i="24"/>
  <c r="AK57" i="24" s="1"/>
  <c r="F56" i="24"/>
  <c r="AK56" i="24" s="1"/>
  <c r="F55" i="24"/>
  <c r="AK55" i="24" s="1"/>
  <c r="F54" i="24"/>
  <c r="AK54" i="24" s="1"/>
  <c r="F53" i="24"/>
  <c r="AK53" i="24" s="1"/>
  <c r="F52" i="24"/>
  <c r="AK52" i="24" s="1"/>
  <c r="F51" i="24"/>
  <c r="AK51" i="24" s="1"/>
  <c r="F50" i="24"/>
  <c r="AK50" i="24" s="1"/>
  <c r="F49" i="24"/>
  <c r="AK49" i="24" s="1"/>
  <c r="F48" i="24"/>
  <c r="AK48" i="24" s="1"/>
  <c r="F47" i="24"/>
  <c r="AK47" i="24" s="1"/>
  <c r="F46" i="24"/>
  <c r="AK46" i="24" s="1"/>
  <c r="F45" i="24"/>
  <c r="AK45" i="24" s="1"/>
  <c r="F44" i="24"/>
  <c r="AK44" i="24" s="1"/>
  <c r="F43" i="24"/>
  <c r="AK43" i="24" s="1"/>
  <c r="F42" i="24"/>
  <c r="AK42" i="24" s="1"/>
  <c r="F41" i="24"/>
  <c r="F40" i="24"/>
  <c r="AK40" i="24" s="1"/>
  <c r="F39" i="24"/>
  <c r="AK39" i="24" s="1"/>
  <c r="F38" i="24"/>
  <c r="AK38" i="24" s="1"/>
  <c r="F37" i="24"/>
  <c r="AK37" i="24" s="1"/>
  <c r="F36" i="24"/>
  <c r="AK36" i="24" s="1"/>
  <c r="F35" i="24"/>
  <c r="AK35" i="24" s="1"/>
  <c r="F34" i="24"/>
  <c r="AK34" i="24" s="1"/>
  <c r="F33" i="24"/>
  <c r="AK33" i="24" s="1"/>
  <c r="F32" i="24"/>
  <c r="AK32" i="24" s="1"/>
  <c r="F31" i="24"/>
  <c r="AK31" i="24" s="1"/>
  <c r="F30" i="24"/>
  <c r="AK30" i="24" s="1"/>
  <c r="F29" i="24"/>
  <c r="AK29" i="24" s="1"/>
  <c r="F28" i="24"/>
  <c r="AK28" i="24" s="1"/>
  <c r="F27" i="24"/>
  <c r="AK27" i="24" s="1"/>
  <c r="F26" i="24"/>
  <c r="AK26" i="24" s="1"/>
  <c r="F25" i="24"/>
  <c r="AK25" i="24" s="1"/>
  <c r="F24" i="24"/>
  <c r="AK24" i="24" s="1"/>
  <c r="AL193" i="23"/>
  <c r="AK193" i="23"/>
  <c r="AL192" i="23"/>
  <c r="AK192" i="23"/>
  <c r="AL188" i="23"/>
  <c r="AL187" i="23"/>
  <c r="AL183" i="23"/>
  <c r="AL182" i="23"/>
  <c r="AK182" i="23"/>
  <c r="AL181" i="23"/>
  <c r="AL177" i="23"/>
  <c r="AL173" i="23"/>
  <c r="AL172" i="23"/>
  <c r="AL169" i="23"/>
  <c r="AK169" i="23"/>
  <c r="AL168" i="23"/>
  <c r="AL167" i="23"/>
  <c r="AL165" i="23"/>
  <c r="AL161" i="23"/>
  <c r="AL160" i="23"/>
  <c r="AK160" i="23"/>
  <c r="AL157" i="23"/>
  <c r="AL156" i="23"/>
  <c r="AL155" i="23"/>
  <c r="AK155" i="23"/>
  <c r="AL152" i="23"/>
  <c r="AL151" i="23"/>
  <c r="AL149" i="23"/>
  <c r="AL141" i="23"/>
  <c r="AL140" i="23"/>
  <c r="AL137" i="23"/>
  <c r="AK137" i="23"/>
  <c r="AL136" i="23"/>
  <c r="AL135" i="23"/>
  <c r="AL133" i="23"/>
  <c r="AL125" i="23"/>
  <c r="AK125" i="23"/>
  <c r="AL117" i="23"/>
  <c r="AL111" i="23"/>
  <c r="AL100" i="23"/>
  <c r="AL99" i="23"/>
  <c r="AK99" i="23"/>
  <c r="AL98" i="23"/>
  <c r="AK98" i="23"/>
  <c r="AL97" i="23"/>
  <c r="AL96" i="23"/>
  <c r="AL95" i="23"/>
  <c r="AK86" i="23"/>
  <c r="AL85" i="23"/>
  <c r="AL84" i="23"/>
  <c r="AL76" i="23"/>
  <c r="AL71" i="23"/>
  <c r="AL67" i="23"/>
  <c r="AL63" i="23"/>
  <c r="AL59" i="23"/>
  <c r="AL54" i="23"/>
  <c r="AK54" i="23"/>
  <c r="AL52" i="23"/>
  <c r="AL44" i="23"/>
  <c r="AK36" i="23"/>
  <c r="AL31" i="23"/>
  <c r="AL28" i="23"/>
  <c r="O193" i="23"/>
  <c r="O192" i="23"/>
  <c r="O191" i="23"/>
  <c r="AL191" i="23" s="1"/>
  <c r="O190" i="23"/>
  <c r="AL190" i="23" s="1"/>
  <c r="O189" i="23"/>
  <c r="AL189" i="23" s="1"/>
  <c r="O188" i="23"/>
  <c r="O187" i="23"/>
  <c r="O186" i="23"/>
  <c r="AL186" i="23" s="1"/>
  <c r="O185" i="23"/>
  <c r="AL185" i="23" s="1"/>
  <c r="O184" i="23"/>
  <c r="AL184" i="23" s="1"/>
  <c r="O183" i="23"/>
  <c r="O182" i="23"/>
  <c r="O181" i="23"/>
  <c r="O180" i="23"/>
  <c r="AL180" i="23" s="1"/>
  <c r="O179" i="23"/>
  <c r="AL179" i="23" s="1"/>
  <c r="O178" i="23"/>
  <c r="AL178" i="23" s="1"/>
  <c r="O177" i="23"/>
  <c r="O176" i="23"/>
  <c r="AL176" i="23" s="1"/>
  <c r="O175" i="23"/>
  <c r="AL175" i="23" s="1"/>
  <c r="O174" i="23"/>
  <c r="AL174" i="23" s="1"/>
  <c r="O173" i="23"/>
  <c r="O172" i="23"/>
  <c r="O171" i="23"/>
  <c r="AL171" i="23" s="1"/>
  <c r="O170" i="23"/>
  <c r="AL170" i="23" s="1"/>
  <c r="O169" i="23"/>
  <c r="O168" i="23"/>
  <c r="O167" i="23"/>
  <c r="O166" i="23"/>
  <c r="AL166" i="23" s="1"/>
  <c r="O165" i="23"/>
  <c r="O164" i="23"/>
  <c r="AL164" i="23" s="1"/>
  <c r="O163" i="23"/>
  <c r="AL163" i="23" s="1"/>
  <c r="O162" i="23"/>
  <c r="AL162" i="23" s="1"/>
  <c r="O161" i="23"/>
  <c r="O160" i="23"/>
  <c r="O159" i="23"/>
  <c r="AL159" i="23" s="1"/>
  <c r="O158" i="23"/>
  <c r="AL158" i="23" s="1"/>
  <c r="O157" i="23"/>
  <c r="O156" i="23"/>
  <c r="O155" i="23"/>
  <c r="O154" i="23"/>
  <c r="AL154" i="23" s="1"/>
  <c r="O153" i="23"/>
  <c r="AL153" i="23" s="1"/>
  <c r="O152" i="23"/>
  <c r="O151" i="23"/>
  <c r="O150" i="23"/>
  <c r="AL150" i="23" s="1"/>
  <c r="O149" i="23"/>
  <c r="O148" i="23"/>
  <c r="AL148" i="23" s="1"/>
  <c r="O147" i="23"/>
  <c r="AL147" i="23" s="1"/>
  <c r="O146" i="23"/>
  <c r="AL146" i="23" s="1"/>
  <c r="O145" i="23"/>
  <c r="AL145" i="23" s="1"/>
  <c r="O144" i="23"/>
  <c r="AL144" i="23" s="1"/>
  <c r="O143" i="23"/>
  <c r="AL143" i="23" s="1"/>
  <c r="O142" i="23"/>
  <c r="AL142" i="23" s="1"/>
  <c r="O141" i="23"/>
  <c r="O140" i="23"/>
  <c r="O139" i="23"/>
  <c r="AL139" i="23" s="1"/>
  <c r="O138" i="23"/>
  <c r="AL138" i="23" s="1"/>
  <c r="O137" i="23"/>
  <c r="O136" i="23"/>
  <c r="O135" i="23"/>
  <c r="O134" i="23"/>
  <c r="AL134" i="23" s="1"/>
  <c r="O133" i="23"/>
  <c r="O132" i="23"/>
  <c r="AL132" i="23" s="1"/>
  <c r="O131" i="23"/>
  <c r="AL131" i="23" s="1"/>
  <c r="O130" i="23"/>
  <c r="AL130" i="23" s="1"/>
  <c r="O129" i="23"/>
  <c r="AL129" i="23" s="1"/>
  <c r="O128" i="23"/>
  <c r="AL128" i="23" s="1"/>
  <c r="O127" i="23"/>
  <c r="AL127" i="23" s="1"/>
  <c r="O126" i="23"/>
  <c r="AL126" i="23" s="1"/>
  <c r="O125" i="23"/>
  <c r="O124" i="23"/>
  <c r="AL124" i="23" s="1"/>
  <c r="O123" i="23"/>
  <c r="AL123" i="23" s="1"/>
  <c r="O122" i="23"/>
  <c r="AL122" i="23" s="1"/>
  <c r="O121" i="23"/>
  <c r="AL121" i="23" s="1"/>
  <c r="O120" i="23"/>
  <c r="AL120" i="23" s="1"/>
  <c r="O119" i="23"/>
  <c r="AL119" i="23" s="1"/>
  <c r="O118" i="23"/>
  <c r="AL118" i="23" s="1"/>
  <c r="O117" i="23"/>
  <c r="O116" i="23"/>
  <c r="AL116" i="23" s="1"/>
  <c r="O115" i="23"/>
  <c r="AL115" i="23" s="1"/>
  <c r="O114" i="23"/>
  <c r="AL114" i="23" s="1"/>
  <c r="O113" i="23"/>
  <c r="AL113" i="23" s="1"/>
  <c r="O112" i="23"/>
  <c r="AL112" i="23" s="1"/>
  <c r="O111" i="23"/>
  <c r="O110" i="23"/>
  <c r="AL110" i="23" s="1"/>
  <c r="O109" i="23"/>
  <c r="AL109" i="23" s="1"/>
  <c r="O108" i="23"/>
  <c r="AL108" i="23" s="1"/>
  <c r="O107" i="23"/>
  <c r="AL107" i="23" s="1"/>
  <c r="O106" i="23"/>
  <c r="AL106" i="23" s="1"/>
  <c r="O105" i="23"/>
  <c r="AL105" i="23" s="1"/>
  <c r="O104" i="23"/>
  <c r="AL104" i="23" s="1"/>
  <c r="O103" i="23"/>
  <c r="AL103" i="23" s="1"/>
  <c r="O102" i="23"/>
  <c r="AL102" i="23" s="1"/>
  <c r="O101" i="23"/>
  <c r="AL101" i="23" s="1"/>
  <c r="O100" i="23"/>
  <c r="O98" i="23"/>
  <c r="O97" i="23"/>
  <c r="O96" i="23"/>
  <c r="O95" i="23"/>
  <c r="O94" i="23"/>
  <c r="AL94" i="23" s="1"/>
  <c r="O93" i="23"/>
  <c r="AL93" i="23" s="1"/>
  <c r="O92" i="23"/>
  <c r="AL92" i="23" s="1"/>
  <c r="O91" i="23"/>
  <c r="AL91" i="23" s="1"/>
  <c r="O90" i="23"/>
  <c r="AL90" i="23" s="1"/>
  <c r="O89" i="23"/>
  <c r="AL89" i="23" s="1"/>
  <c r="O88" i="23"/>
  <c r="AL88" i="23" s="1"/>
  <c r="O87" i="23"/>
  <c r="AL87" i="23" s="1"/>
  <c r="O86" i="23"/>
  <c r="AL86" i="23" s="1"/>
  <c r="O85" i="23"/>
  <c r="O84" i="23"/>
  <c r="O83" i="23"/>
  <c r="AL83" i="23" s="1"/>
  <c r="O82" i="23"/>
  <c r="AL82" i="23" s="1"/>
  <c r="O81" i="23"/>
  <c r="AL81" i="23" s="1"/>
  <c r="O80" i="23"/>
  <c r="AL80" i="23" s="1"/>
  <c r="O79" i="23"/>
  <c r="AL79" i="23" s="1"/>
  <c r="O78" i="23"/>
  <c r="AL78" i="23" s="1"/>
  <c r="O77" i="23"/>
  <c r="AL77" i="23" s="1"/>
  <c r="O76" i="23"/>
  <c r="O75" i="23"/>
  <c r="AL75" i="23" s="1"/>
  <c r="O74" i="23"/>
  <c r="AL74" i="23" s="1"/>
  <c r="O73" i="23"/>
  <c r="AL73" i="23" s="1"/>
  <c r="O72" i="23"/>
  <c r="AL72" i="23" s="1"/>
  <c r="O71" i="23"/>
  <c r="O70" i="23"/>
  <c r="AL70" i="23" s="1"/>
  <c r="O69" i="23"/>
  <c r="AL69" i="23" s="1"/>
  <c r="O68" i="23"/>
  <c r="AL68" i="23" s="1"/>
  <c r="O67" i="23"/>
  <c r="O66" i="23"/>
  <c r="AL66" i="23" s="1"/>
  <c r="O65" i="23"/>
  <c r="AL65" i="23" s="1"/>
  <c r="O64" i="23"/>
  <c r="AL64" i="23" s="1"/>
  <c r="O63" i="23"/>
  <c r="O62" i="23"/>
  <c r="AL62" i="23" s="1"/>
  <c r="O61" i="23"/>
  <c r="AL61" i="23" s="1"/>
  <c r="O60" i="23"/>
  <c r="AL60" i="23" s="1"/>
  <c r="O59" i="23"/>
  <c r="O58" i="23"/>
  <c r="AL58" i="23" s="1"/>
  <c r="O57" i="23"/>
  <c r="AL57" i="23" s="1"/>
  <c r="O56" i="23"/>
  <c r="AL56" i="23" s="1"/>
  <c r="O55" i="23"/>
  <c r="AL55" i="23" s="1"/>
  <c r="O54" i="23"/>
  <c r="O53" i="23"/>
  <c r="AL53" i="23" s="1"/>
  <c r="O52" i="23"/>
  <c r="O51" i="23"/>
  <c r="AL51" i="23" s="1"/>
  <c r="O50" i="23"/>
  <c r="AL50" i="23" s="1"/>
  <c r="O49" i="23"/>
  <c r="AL49" i="23" s="1"/>
  <c r="O48" i="23"/>
  <c r="AL48" i="23" s="1"/>
  <c r="O47" i="23"/>
  <c r="AL47" i="23" s="1"/>
  <c r="O46" i="23"/>
  <c r="AL46" i="23" s="1"/>
  <c r="O45" i="23"/>
  <c r="AL45" i="23" s="1"/>
  <c r="O44" i="23"/>
  <c r="O43" i="23"/>
  <c r="AL43" i="23" s="1"/>
  <c r="O42" i="23"/>
  <c r="AL42" i="23" s="1"/>
  <c r="O41" i="23"/>
  <c r="AL41" i="23" s="1"/>
  <c r="O40" i="23"/>
  <c r="AL40" i="23" s="1"/>
  <c r="O39" i="23"/>
  <c r="AL39" i="23" s="1"/>
  <c r="O38" i="23"/>
  <c r="AL38" i="23" s="1"/>
  <c r="O37" i="23"/>
  <c r="AL37" i="23" s="1"/>
  <c r="O36" i="23"/>
  <c r="AL36" i="23" s="1"/>
  <c r="O35" i="23"/>
  <c r="AL35" i="23" s="1"/>
  <c r="O34" i="23"/>
  <c r="AL34" i="23" s="1"/>
  <c r="O33" i="23"/>
  <c r="AL33" i="23" s="1"/>
  <c r="O32" i="23"/>
  <c r="AL32" i="23" s="1"/>
  <c r="O31" i="23"/>
  <c r="O30" i="23"/>
  <c r="AL30" i="23" s="1"/>
  <c r="O29" i="23"/>
  <c r="AL29" i="23" s="1"/>
  <c r="O28" i="23"/>
  <c r="O27" i="23"/>
  <c r="AL27" i="23" s="1"/>
  <c r="O26" i="23"/>
  <c r="AL26" i="23" s="1"/>
  <c r="O25" i="23"/>
  <c r="O24" i="23"/>
  <c r="AL24" i="23" s="1"/>
  <c r="F193" i="23"/>
  <c r="F192" i="23"/>
  <c r="F191" i="23"/>
  <c r="AK191" i="23" s="1"/>
  <c r="F190" i="23"/>
  <c r="AK190" i="23" s="1"/>
  <c r="F189" i="23"/>
  <c r="AK189" i="23" s="1"/>
  <c r="F188" i="23"/>
  <c r="AK188" i="23" s="1"/>
  <c r="F187" i="23"/>
  <c r="AK187" i="23" s="1"/>
  <c r="F186" i="23"/>
  <c r="AK186" i="23" s="1"/>
  <c r="F185" i="23"/>
  <c r="AK185" i="23" s="1"/>
  <c r="F184" i="23"/>
  <c r="AK184" i="23" s="1"/>
  <c r="F183" i="23"/>
  <c r="AK183" i="23" s="1"/>
  <c r="F182" i="23"/>
  <c r="F181" i="23"/>
  <c r="AK181" i="23" s="1"/>
  <c r="F180" i="23"/>
  <c r="AK180" i="23" s="1"/>
  <c r="F179" i="23"/>
  <c r="AK179" i="23" s="1"/>
  <c r="F178" i="23"/>
  <c r="AK178" i="23" s="1"/>
  <c r="F177" i="23"/>
  <c r="AK177" i="23" s="1"/>
  <c r="F176" i="23"/>
  <c r="AK176" i="23" s="1"/>
  <c r="F175" i="23"/>
  <c r="AK175" i="23" s="1"/>
  <c r="F174" i="23"/>
  <c r="AK174" i="23" s="1"/>
  <c r="F173" i="23"/>
  <c r="AK173" i="23" s="1"/>
  <c r="F172" i="23"/>
  <c r="AK172" i="23" s="1"/>
  <c r="F171" i="23"/>
  <c r="AK171" i="23" s="1"/>
  <c r="F170" i="23"/>
  <c r="AK170" i="23" s="1"/>
  <c r="F169" i="23"/>
  <c r="F168" i="23"/>
  <c r="AK168" i="23" s="1"/>
  <c r="F167" i="23"/>
  <c r="AK167" i="23" s="1"/>
  <c r="F166" i="23"/>
  <c r="AK166" i="23" s="1"/>
  <c r="F165" i="23"/>
  <c r="AK165" i="23" s="1"/>
  <c r="F164" i="23"/>
  <c r="AK164" i="23" s="1"/>
  <c r="F163" i="23"/>
  <c r="AK163" i="23" s="1"/>
  <c r="F162" i="23"/>
  <c r="AK162" i="23" s="1"/>
  <c r="F161" i="23"/>
  <c r="AK161" i="23" s="1"/>
  <c r="F160" i="23"/>
  <c r="F159" i="23"/>
  <c r="AK159" i="23" s="1"/>
  <c r="F158" i="23"/>
  <c r="AK158" i="23" s="1"/>
  <c r="F157" i="23"/>
  <c r="AK157" i="23" s="1"/>
  <c r="F156" i="23"/>
  <c r="AK156" i="23" s="1"/>
  <c r="F155" i="23"/>
  <c r="F154" i="23"/>
  <c r="AK154" i="23" s="1"/>
  <c r="F153" i="23"/>
  <c r="AK153" i="23" s="1"/>
  <c r="F152" i="23"/>
  <c r="AK152" i="23" s="1"/>
  <c r="F151" i="23"/>
  <c r="AK151" i="23" s="1"/>
  <c r="F150" i="23"/>
  <c r="AK150" i="23" s="1"/>
  <c r="F149" i="23"/>
  <c r="AK149" i="23" s="1"/>
  <c r="F148" i="23"/>
  <c r="AK148" i="23" s="1"/>
  <c r="F147" i="23"/>
  <c r="AK147" i="23" s="1"/>
  <c r="F146" i="23"/>
  <c r="AK146" i="23" s="1"/>
  <c r="F145" i="23"/>
  <c r="AK145" i="23" s="1"/>
  <c r="F144" i="23"/>
  <c r="AK144" i="23" s="1"/>
  <c r="F143" i="23"/>
  <c r="AK143" i="23" s="1"/>
  <c r="F142" i="23"/>
  <c r="AK142" i="23" s="1"/>
  <c r="F141" i="23"/>
  <c r="AK141" i="23" s="1"/>
  <c r="F140" i="23"/>
  <c r="AK140" i="23" s="1"/>
  <c r="F139" i="23"/>
  <c r="AK139" i="23" s="1"/>
  <c r="F138" i="23"/>
  <c r="AK138" i="23" s="1"/>
  <c r="F137" i="23"/>
  <c r="F136" i="23"/>
  <c r="AK136" i="23" s="1"/>
  <c r="F135" i="23"/>
  <c r="AK135" i="23" s="1"/>
  <c r="F134" i="23"/>
  <c r="AK134" i="23" s="1"/>
  <c r="F133" i="23"/>
  <c r="AK133" i="23" s="1"/>
  <c r="F132" i="23"/>
  <c r="AK132" i="23" s="1"/>
  <c r="F131" i="23"/>
  <c r="AK131" i="23" s="1"/>
  <c r="F130" i="23"/>
  <c r="AK130" i="23" s="1"/>
  <c r="F129" i="23"/>
  <c r="AK129" i="23" s="1"/>
  <c r="F128" i="23"/>
  <c r="AK128" i="23" s="1"/>
  <c r="F127" i="23"/>
  <c r="AK127" i="23" s="1"/>
  <c r="F126" i="23"/>
  <c r="AK126" i="23" s="1"/>
  <c r="F125" i="23"/>
  <c r="F124" i="23"/>
  <c r="AK124" i="23" s="1"/>
  <c r="F123" i="23"/>
  <c r="AK123" i="23" s="1"/>
  <c r="F122" i="23"/>
  <c r="AK122" i="23" s="1"/>
  <c r="F121" i="23"/>
  <c r="AK121" i="23" s="1"/>
  <c r="F120" i="23"/>
  <c r="AK120" i="23" s="1"/>
  <c r="F119" i="23"/>
  <c r="AK119" i="23" s="1"/>
  <c r="F118" i="23"/>
  <c r="AK118" i="23" s="1"/>
  <c r="F117" i="23"/>
  <c r="AK117" i="23" s="1"/>
  <c r="F116" i="23"/>
  <c r="AK116" i="23" s="1"/>
  <c r="F115" i="23"/>
  <c r="AK115" i="23" s="1"/>
  <c r="F114" i="23"/>
  <c r="AK114" i="23" s="1"/>
  <c r="F113" i="23"/>
  <c r="AK113" i="23" s="1"/>
  <c r="F112" i="23"/>
  <c r="AK112" i="23" s="1"/>
  <c r="F111" i="23"/>
  <c r="AK111" i="23" s="1"/>
  <c r="F110" i="23"/>
  <c r="AK110" i="23" s="1"/>
  <c r="F109" i="23"/>
  <c r="AK109" i="23" s="1"/>
  <c r="F108" i="23"/>
  <c r="AK108" i="23" s="1"/>
  <c r="F107" i="23"/>
  <c r="AK107" i="23" s="1"/>
  <c r="F106" i="23"/>
  <c r="AK106" i="23" s="1"/>
  <c r="F105" i="23"/>
  <c r="AK105" i="23" s="1"/>
  <c r="F104" i="23"/>
  <c r="AK104" i="23" s="1"/>
  <c r="F103" i="23"/>
  <c r="AK103" i="23" s="1"/>
  <c r="F102" i="23"/>
  <c r="AK102" i="23" s="1"/>
  <c r="F101" i="23"/>
  <c r="AK101" i="23" s="1"/>
  <c r="F100" i="23"/>
  <c r="AK100" i="23" s="1"/>
  <c r="F98" i="23"/>
  <c r="F97" i="23"/>
  <c r="AK97" i="23" s="1"/>
  <c r="F96" i="23"/>
  <c r="AK96" i="23" s="1"/>
  <c r="F95" i="23"/>
  <c r="AK95" i="23" s="1"/>
  <c r="F94" i="23"/>
  <c r="AK94" i="23" s="1"/>
  <c r="F93" i="23"/>
  <c r="AK93" i="23" s="1"/>
  <c r="F92" i="23"/>
  <c r="AK92" i="23" s="1"/>
  <c r="F91" i="23"/>
  <c r="AK91" i="23" s="1"/>
  <c r="F90" i="23"/>
  <c r="AK90" i="23" s="1"/>
  <c r="F89" i="23"/>
  <c r="AK89" i="23" s="1"/>
  <c r="F88" i="23"/>
  <c r="AK88" i="23" s="1"/>
  <c r="F87" i="23"/>
  <c r="AK87" i="23" s="1"/>
  <c r="F86" i="23"/>
  <c r="F85" i="23"/>
  <c r="AK85" i="23" s="1"/>
  <c r="F84" i="23"/>
  <c r="AK84" i="23" s="1"/>
  <c r="F83" i="23"/>
  <c r="AK83" i="23" s="1"/>
  <c r="F82" i="23"/>
  <c r="AK82" i="23" s="1"/>
  <c r="F81" i="23"/>
  <c r="AK81" i="23" s="1"/>
  <c r="F80" i="23"/>
  <c r="AK80" i="23" s="1"/>
  <c r="F79" i="23"/>
  <c r="AK79" i="23" s="1"/>
  <c r="F78" i="23"/>
  <c r="AK78" i="23" s="1"/>
  <c r="F77" i="23"/>
  <c r="AK77" i="23" s="1"/>
  <c r="F76" i="23"/>
  <c r="AK76" i="23" s="1"/>
  <c r="F75" i="23"/>
  <c r="AK75" i="23" s="1"/>
  <c r="F74" i="23"/>
  <c r="AK74" i="23" s="1"/>
  <c r="F73" i="23"/>
  <c r="AK73" i="23" s="1"/>
  <c r="F72" i="23"/>
  <c r="AK72" i="23" s="1"/>
  <c r="F71" i="23"/>
  <c r="AK71" i="23" s="1"/>
  <c r="F70" i="23"/>
  <c r="AK70" i="23" s="1"/>
  <c r="F69" i="23"/>
  <c r="AK69" i="23" s="1"/>
  <c r="F68" i="23"/>
  <c r="AK68" i="23" s="1"/>
  <c r="F67" i="23"/>
  <c r="AK67" i="23" s="1"/>
  <c r="F66" i="23"/>
  <c r="AK66" i="23" s="1"/>
  <c r="F65" i="23"/>
  <c r="AK65" i="23" s="1"/>
  <c r="F64" i="23"/>
  <c r="AK64" i="23" s="1"/>
  <c r="F63" i="23"/>
  <c r="AK63" i="23" s="1"/>
  <c r="F62" i="23"/>
  <c r="AK62" i="23" s="1"/>
  <c r="F61" i="23"/>
  <c r="AK61" i="23" s="1"/>
  <c r="F60" i="23"/>
  <c r="AK60" i="23" s="1"/>
  <c r="F59" i="23"/>
  <c r="AK59" i="23" s="1"/>
  <c r="F58" i="23"/>
  <c r="AK58" i="23" s="1"/>
  <c r="F57" i="23"/>
  <c r="AK57" i="23" s="1"/>
  <c r="F56" i="23"/>
  <c r="AK56" i="23" s="1"/>
  <c r="F55" i="23"/>
  <c r="AK55" i="23" s="1"/>
  <c r="F54" i="23"/>
  <c r="F53" i="23"/>
  <c r="AK53" i="23" s="1"/>
  <c r="F52" i="23"/>
  <c r="AK52" i="23" s="1"/>
  <c r="F51" i="23"/>
  <c r="AK51" i="23" s="1"/>
  <c r="F50" i="23"/>
  <c r="AK50" i="23" s="1"/>
  <c r="F49" i="23"/>
  <c r="AK49" i="23" s="1"/>
  <c r="F48" i="23"/>
  <c r="AK48" i="23" s="1"/>
  <c r="F47" i="23"/>
  <c r="AK47" i="23" s="1"/>
  <c r="F46" i="23"/>
  <c r="AK46" i="23" s="1"/>
  <c r="F45" i="23"/>
  <c r="AK45" i="23" s="1"/>
  <c r="F44" i="23"/>
  <c r="AK44" i="23" s="1"/>
  <c r="F43" i="23"/>
  <c r="AK43" i="23" s="1"/>
  <c r="F42" i="23"/>
  <c r="AK42" i="23" s="1"/>
  <c r="F41" i="23"/>
  <c r="AK41" i="23" s="1"/>
  <c r="F40" i="23"/>
  <c r="AK40" i="23" s="1"/>
  <c r="F39" i="23"/>
  <c r="AK39" i="23" s="1"/>
  <c r="F38" i="23"/>
  <c r="AK38" i="23" s="1"/>
  <c r="F37" i="23"/>
  <c r="AK37" i="23" s="1"/>
  <c r="F36" i="23"/>
  <c r="F35" i="23"/>
  <c r="AK35" i="23" s="1"/>
  <c r="F34" i="23"/>
  <c r="AK34" i="23" s="1"/>
  <c r="F33" i="23"/>
  <c r="AK33" i="23" s="1"/>
  <c r="F32" i="23"/>
  <c r="AK32" i="23" s="1"/>
  <c r="F31" i="23"/>
  <c r="AK31" i="23" s="1"/>
  <c r="F30" i="23"/>
  <c r="AK30" i="23" s="1"/>
  <c r="F29" i="23"/>
  <c r="AK29" i="23" s="1"/>
  <c r="F28" i="23"/>
  <c r="AK28" i="23" s="1"/>
  <c r="F27" i="23"/>
  <c r="AK27" i="23" s="1"/>
  <c r="F26" i="23"/>
  <c r="AK26" i="23" s="1"/>
  <c r="F25" i="23"/>
  <c r="AK25" i="23" s="1"/>
  <c r="F24" i="23"/>
  <c r="AK24" i="23" s="1"/>
  <c r="AL193" i="22"/>
  <c r="AK193" i="22"/>
  <c r="AL192" i="22"/>
  <c r="AK192" i="22"/>
  <c r="AL190" i="22"/>
  <c r="AK188" i="22"/>
  <c r="AL187" i="22"/>
  <c r="AL186" i="22"/>
  <c r="AL182" i="22"/>
  <c r="AK182" i="22"/>
  <c r="AK180" i="22"/>
  <c r="AL179" i="22"/>
  <c r="AL178" i="22"/>
  <c r="AL174" i="22"/>
  <c r="AK172" i="22"/>
  <c r="AL171" i="22"/>
  <c r="AL170" i="22"/>
  <c r="AL169" i="22"/>
  <c r="AK169" i="22"/>
  <c r="AL166" i="22"/>
  <c r="AK164" i="22"/>
  <c r="AL163" i="22"/>
  <c r="AL162" i="22"/>
  <c r="AL160" i="22"/>
  <c r="AK160" i="22"/>
  <c r="AL158" i="22"/>
  <c r="AK156" i="22"/>
  <c r="AL155" i="22"/>
  <c r="AK155" i="22"/>
  <c r="AL154" i="22"/>
  <c r="AL150" i="22"/>
  <c r="AK148" i="22"/>
  <c r="AL147" i="22"/>
  <c r="AL146" i="22"/>
  <c r="AL142" i="22"/>
  <c r="AK140" i="22"/>
  <c r="AL139" i="22"/>
  <c r="AL138" i="22"/>
  <c r="AL137" i="22"/>
  <c r="AK137" i="22"/>
  <c r="AL134" i="22"/>
  <c r="AK132" i="22"/>
  <c r="AL131" i="22"/>
  <c r="AL130" i="22"/>
  <c r="AL126" i="22"/>
  <c r="AL125" i="22"/>
  <c r="AK125" i="22"/>
  <c r="AL114" i="22"/>
  <c r="AL111" i="22"/>
  <c r="AK108" i="22"/>
  <c r="AL99" i="22"/>
  <c r="AK99" i="22"/>
  <c r="AL98" i="22"/>
  <c r="AK98" i="22"/>
  <c r="AL97" i="22"/>
  <c r="AL96" i="22"/>
  <c r="AL95" i="22"/>
  <c r="AL94" i="22"/>
  <c r="AL93" i="22"/>
  <c r="AL87" i="22"/>
  <c r="AK86" i="22"/>
  <c r="AL85" i="22"/>
  <c r="AL82" i="22"/>
  <c r="AL77" i="22"/>
  <c r="AK77" i="22"/>
  <c r="AL76" i="22"/>
  <c r="AL67" i="22"/>
  <c r="AK64" i="22"/>
  <c r="AL58" i="22"/>
  <c r="AL54" i="22"/>
  <c r="AL50" i="22"/>
  <c r="AL44" i="22"/>
  <c r="AK39" i="22"/>
  <c r="AL31" i="22"/>
  <c r="O193" i="22"/>
  <c r="O192" i="22"/>
  <c r="O191" i="22"/>
  <c r="AL191" i="22" s="1"/>
  <c r="O190" i="22"/>
  <c r="O189" i="22"/>
  <c r="AL189" i="22" s="1"/>
  <c r="O188" i="22"/>
  <c r="AL188" i="22" s="1"/>
  <c r="O187" i="22"/>
  <c r="O186" i="22"/>
  <c r="O185" i="22"/>
  <c r="AL185" i="22" s="1"/>
  <c r="O184" i="22"/>
  <c r="AL184" i="22" s="1"/>
  <c r="O183" i="22"/>
  <c r="AL183" i="22" s="1"/>
  <c r="O182" i="22"/>
  <c r="O181" i="22"/>
  <c r="AL181" i="22" s="1"/>
  <c r="O180" i="22"/>
  <c r="AL180" i="22" s="1"/>
  <c r="O179" i="22"/>
  <c r="O178" i="22"/>
  <c r="O177" i="22"/>
  <c r="AL177" i="22" s="1"/>
  <c r="O176" i="22"/>
  <c r="AL176" i="22" s="1"/>
  <c r="O175" i="22"/>
  <c r="AL175" i="22" s="1"/>
  <c r="O174" i="22"/>
  <c r="O173" i="22"/>
  <c r="AL173" i="22" s="1"/>
  <c r="O172" i="22"/>
  <c r="AL172" i="22" s="1"/>
  <c r="O171" i="22"/>
  <c r="O170" i="22"/>
  <c r="O169" i="22"/>
  <c r="O168" i="22"/>
  <c r="AL168" i="22" s="1"/>
  <c r="O167" i="22"/>
  <c r="AL167" i="22" s="1"/>
  <c r="O166" i="22"/>
  <c r="O165" i="22"/>
  <c r="AL165" i="22" s="1"/>
  <c r="O164" i="22"/>
  <c r="AL164" i="22" s="1"/>
  <c r="O163" i="22"/>
  <c r="O162" i="22"/>
  <c r="O161" i="22"/>
  <c r="AL161" i="22" s="1"/>
  <c r="O160" i="22"/>
  <c r="O159" i="22"/>
  <c r="AL159" i="22" s="1"/>
  <c r="O158" i="22"/>
  <c r="O157" i="22"/>
  <c r="AL157" i="22" s="1"/>
  <c r="O156" i="22"/>
  <c r="AL156" i="22" s="1"/>
  <c r="O155" i="22"/>
  <c r="O154" i="22"/>
  <c r="O153" i="22"/>
  <c r="AL153" i="22" s="1"/>
  <c r="O152" i="22"/>
  <c r="AL152" i="22" s="1"/>
  <c r="O151" i="22"/>
  <c r="AL151" i="22" s="1"/>
  <c r="O150" i="22"/>
  <c r="O149" i="22"/>
  <c r="AL149" i="22" s="1"/>
  <c r="O148" i="22"/>
  <c r="AL148" i="22" s="1"/>
  <c r="O147" i="22"/>
  <c r="O146" i="22"/>
  <c r="O145" i="22"/>
  <c r="AL145" i="22" s="1"/>
  <c r="O144" i="22"/>
  <c r="AL144" i="22" s="1"/>
  <c r="O143" i="22"/>
  <c r="AL143" i="22" s="1"/>
  <c r="O142" i="22"/>
  <c r="O141" i="22"/>
  <c r="AL141" i="22" s="1"/>
  <c r="O140" i="22"/>
  <c r="AL140" i="22" s="1"/>
  <c r="O139" i="22"/>
  <c r="O138" i="22"/>
  <c r="O137" i="22"/>
  <c r="O136" i="22"/>
  <c r="AL136" i="22" s="1"/>
  <c r="O135" i="22"/>
  <c r="AL135" i="22" s="1"/>
  <c r="O134" i="22"/>
  <c r="O133" i="22"/>
  <c r="AL133" i="22" s="1"/>
  <c r="O132" i="22"/>
  <c r="AL132" i="22" s="1"/>
  <c r="O131" i="22"/>
  <c r="O130" i="22"/>
  <c r="O129" i="22"/>
  <c r="AL129" i="22" s="1"/>
  <c r="O128" i="22"/>
  <c r="AL128" i="22" s="1"/>
  <c r="O127" i="22"/>
  <c r="AL127" i="22" s="1"/>
  <c r="O126" i="22"/>
  <c r="O125" i="22"/>
  <c r="O124" i="22"/>
  <c r="AL124" i="22" s="1"/>
  <c r="O123" i="22"/>
  <c r="AL123" i="22" s="1"/>
  <c r="O122" i="22"/>
  <c r="AL122" i="22" s="1"/>
  <c r="O121" i="22"/>
  <c r="AL121" i="22" s="1"/>
  <c r="O120" i="22"/>
  <c r="AL120" i="22" s="1"/>
  <c r="O119" i="22"/>
  <c r="AL119" i="22" s="1"/>
  <c r="O118" i="22"/>
  <c r="AL118" i="22" s="1"/>
  <c r="O117" i="22"/>
  <c r="AL117" i="22" s="1"/>
  <c r="O116" i="22"/>
  <c r="AL116" i="22" s="1"/>
  <c r="O115" i="22"/>
  <c r="AL115" i="22" s="1"/>
  <c r="O114" i="22"/>
  <c r="O113" i="22"/>
  <c r="AL113" i="22" s="1"/>
  <c r="O112" i="22"/>
  <c r="AL112" i="22" s="1"/>
  <c r="O111" i="22"/>
  <c r="O110" i="22"/>
  <c r="AL110" i="22" s="1"/>
  <c r="O109" i="22"/>
  <c r="AL109" i="22" s="1"/>
  <c r="O108" i="22"/>
  <c r="AL108" i="22" s="1"/>
  <c r="O107" i="22"/>
  <c r="AL107" i="22" s="1"/>
  <c r="O106" i="22"/>
  <c r="AL106" i="22" s="1"/>
  <c r="O105" i="22"/>
  <c r="AL105" i="22" s="1"/>
  <c r="O104" i="22"/>
  <c r="AL104" i="22" s="1"/>
  <c r="O103" i="22"/>
  <c r="AL103" i="22" s="1"/>
  <c r="O102" i="22"/>
  <c r="AL102" i="22" s="1"/>
  <c r="O101" i="22"/>
  <c r="AL101" i="22" s="1"/>
  <c r="O100" i="22"/>
  <c r="AL100" i="22" s="1"/>
  <c r="O98" i="22"/>
  <c r="O97" i="22"/>
  <c r="O96" i="22"/>
  <c r="O95" i="22"/>
  <c r="O94" i="22"/>
  <c r="O93" i="22"/>
  <c r="O92" i="22"/>
  <c r="AL92" i="22" s="1"/>
  <c r="O91" i="22"/>
  <c r="AL91" i="22" s="1"/>
  <c r="O90" i="22"/>
  <c r="AL90" i="22" s="1"/>
  <c r="O89" i="22"/>
  <c r="AL89" i="22" s="1"/>
  <c r="O88" i="22"/>
  <c r="AL88" i="22" s="1"/>
  <c r="O87" i="22"/>
  <c r="O86" i="22"/>
  <c r="AL86" i="22" s="1"/>
  <c r="O85" i="22"/>
  <c r="O84" i="22"/>
  <c r="AL84" i="22" s="1"/>
  <c r="O83" i="22"/>
  <c r="AL83" i="22" s="1"/>
  <c r="O82" i="22"/>
  <c r="O81" i="22"/>
  <c r="AL81" i="22" s="1"/>
  <c r="O80" i="22"/>
  <c r="AL80" i="22" s="1"/>
  <c r="O79" i="22"/>
  <c r="AL79" i="22" s="1"/>
  <c r="O78" i="22"/>
  <c r="AL78" i="22" s="1"/>
  <c r="O77" i="22"/>
  <c r="O76" i="22"/>
  <c r="O75" i="22"/>
  <c r="AL75" i="22" s="1"/>
  <c r="O74" i="22"/>
  <c r="AL74" i="22" s="1"/>
  <c r="O73" i="22"/>
  <c r="AL73" i="22" s="1"/>
  <c r="O72" i="22"/>
  <c r="AL72" i="22" s="1"/>
  <c r="O71" i="22"/>
  <c r="AL71" i="22" s="1"/>
  <c r="O70" i="22"/>
  <c r="AL70" i="22" s="1"/>
  <c r="O69" i="22"/>
  <c r="AL69" i="22" s="1"/>
  <c r="O68" i="22"/>
  <c r="AL68" i="22" s="1"/>
  <c r="O67" i="22"/>
  <c r="O66" i="22"/>
  <c r="AL66" i="22" s="1"/>
  <c r="O65" i="22"/>
  <c r="AL65" i="22" s="1"/>
  <c r="O64" i="22"/>
  <c r="AL64" i="22" s="1"/>
  <c r="O63" i="22"/>
  <c r="AL63" i="22" s="1"/>
  <c r="O62" i="22"/>
  <c r="AL62" i="22" s="1"/>
  <c r="O61" i="22"/>
  <c r="AL61" i="22" s="1"/>
  <c r="O60" i="22"/>
  <c r="AL60" i="22" s="1"/>
  <c r="O59" i="22"/>
  <c r="AL59" i="22" s="1"/>
  <c r="O58" i="22"/>
  <c r="O57" i="22"/>
  <c r="AL57" i="22" s="1"/>
  <c r="O56" i="22"/>
  <c r="AL56" i="22" s="1"/>
  <c r="O55" i="22"/>
  <c r="AL55" i="22" s="1"/>
  <c r="O54" i="22"/>
  <c r="O53" i="22"/>
  <c r="AL53" i="22" s="1"/>
  <c r="O52" i="22"/>
  <c r="AL52" i="22" s="1"/>
  <c r="O51" i="22"/>
  <c r="AL51" i="22" s="1"/>
  <c r="O50" i="22"/>
  <c r="O49" i="22"/>
  <c r="AL49" i="22" s="1"/>
  <c r="O48" i="22"/>
  <c r="AL48" i="22" s="1"/>
  <c r="O47" i="22"/>
  <c r="AL47" i="22" s="1"/>
  <c r="O46" i="22"/>
  <c r="AL46" i="22" s="1"/>
  <c r="O45" i="22"/>
  <c r="AL45" i="22" s="1"/>
  <c r="O44" i="22"/>
  <c r="O43" i="22"/>
  <c r="AL43" i="22" s="1"/>
  <c r="O42" i="22"/>
  <c r="AL42" i="22" s="1"/>
  <c r="O41" i="22"/>
  <c r="AL41" i="22" s="1"/>
  <c r="O40" i="22"/>
  <c r="AL40" i="22" s="1"/>
  <c r="O39" i="22"/>
  <c r="AL39" i="22" s="1"/>
  <c r="O38" i="22"/>
  <c r="AL38" i="22" s="1"/>
  <c r="O37" i="22"/>
  <c r="AL37" i="22" s="1"/>
  <c r="O36" i="22"/>
  <c r="AL36" i="22" s="1"/>
  <c r="O35" i="22"/>
  <c r="AL35" i="22" s="1"/>
  <c r="O34" i="22"/>
  <c r="AL34" i="22" s="1"/>
  <c r="O33" i="22"/>
  <c r="AL33" i="22" s="1"/>
  <c r="O32" i="22"/>
  <c r="AL32" i="22" s="1"/>
  <c r="O31" i="22"/>
  <c r="O30" i="22"/>
  <c r="AL30" i="22" s="1"/>
  <c r="O29" i="22"/>
  <c r="AL29" i="22" s="1"/>
  <c r="O28" i="22"/>
  <c r="AL28" i="22" s="1"/>
  <c r="O27" i="22"/>
  <c r="AL27" i="22" s="1"/>
  <c r="O26" i="22"/>
  <c r="AL26" i="22" s="1"/>
  <c r="O25" i="22"/>
  <c r="O24" i="22"/>
  <c r="AL24" i="22" s="1"/>
  <c r="F193" i="22"/>
  <c r="F192" i="22"/>
  <c r="F191" i="22"/>
  <c r="AK191" i="22" s="1"/>
  <c r="F190" i="22"/>
  <c r="AK190" i="22" s="1"/>
  <c r="F189" i="22"/>
  <c r="AK189" i="22" s="1"/>
  <c r="F188" i="22"/>
  <c r="F187" i="22"/>
  <c r="AK187" i="22" s="1"/>
  <c r="F186" i="22"/>
  <c r="AK186" i="22" s="1"/>
  <c r="F185" i="22"/>
  <c r="AK185" i="22" s="1"/>
  <c r="F184" i="22"/>
  <c r="AK184" i="22" s="1"/>
  <c r="F183" i="22"/>
  <c r="AK183" i="22" s="1"/>
  <c r="F182" i="22"/>
  <c r="F181" i="22"/>
  <c r="AK181" i="22" s="1"/>
  <c r="F180" i="22"/>
  <c r="F179" i="22"/>
  <c r="AK179" i="22" s="1"/>
  <c r="F178" i="22"/>
  <c r="AK178" i="22" s="1"/>
  <c r="F177" i="22"/>
  <c r="AK177" i="22" s="1"/>
  <c r="F176" i="22"/>
  <c r="AK176" i="22" s="1"/>
  <c r="F175" i="22"/>
  <c r="AK175" i="22" s="1"/>
  <c r="F174" i="22"/>
  <c r="AK174" i="22" s="1"/>
  <c r="F173" i="22"/>
  <c r="AK173" i="22" s="1"/>
  <c r="F172" i="22"/>
  <c r="F171" i="22"/>
  <c r="AK171" i="22" s="1"/>
  <c r="F170" i="22"/>
  <c r="AK170" i="22" s="1"/>
  <c r="F169" i="22"/>
  <c r="F168" i="22"/>
  <c r="AK168" i="22" s="1"/>
  <c r="F167" i="22"/>
  <c r="AK167" i="22" s="1"/>
  <c r="F166" i="22"/>
  <c r="AK166" i="22" s="1"/>
  <c r="F165" i="22"/>
  <c r="AK165" i="22" s="1"/>
  <c r="F164" i="22"/>
  <c r="F163" i="22"/>
  <c r="AK163" i="22" s="1"/>
  <c r="F162" i="22"/>
  <c r="AK162" i="22" s="1"/>
  <c r="F161" i="22"/>
  <c r="AK161" i="22" s="1"/>
  <c r="F160" i="22"/>
  <c r="F159" i="22"/>
  <c r="AK159" i="22" s="1"/>
  <c r="F158" i="22"/>
  <c r="AK158" i="22" s="1"/>
  <c r="F157" i="22"/>
  <c r="AK157" i="22" s="1"/>
  <c r="F156" i="22"/>
  <c r="F155" i="22"/>
  <c r="F154" i="22"/>
  <c r="AK154" i="22" s="1"/>
  <c r="F153" i="22"/>
  <c r="AK153" i="22" s="1"/>
  <c r="F152" i="22"/>
  <c r="AK152" i="22" s="1"/>
  <c r="F151" i="22"/>
  <c r="AK151" i="22" s="1"/>
  <c r="F150" i="22"/>
  <c r="AK150" i="22" s="1"/>
  <c r="F149" i="22"/>
  <c r="AK149" i="22" s="1"/>
  <c r="F148" i="22"/>
  <c r="F147" i="22"/>
  <c r="AK147" i="22" s="1"/>
  <c r="F146" i="22"/>
  <c r="AK146" i="22" s="1"/>
  <c r="F145" i="22"/>
  <c r="AK145" i="22" s="1"/>
  <c r="F144" i="22"/>
  <c r="AK144" i="22" s="1"/>
  <c r="F143" i="22"/>
  <c r="AK143" i="22" s="1"/>
  <c r="F142" i="22"/>
  <c r="AK142" i="22" s="1"/>
  <c r="F141" i="22"/>
  <c r="AK141" i="22" s="1"/>
  <c r="F140" i="22"/>
  <c r="F139" i="22"/>
  <c r="AK139" i="22" s="1"/>
  <c r="F138" i="22"/>
  <c r="AK138" i="22" s="1"/>
  <c r="F137" i="22"/>
  <c r="F136" i="22"/>
  <c r="AK136" i="22" s="1"/>
  <c r="F135" i="22"/>
  <c r="AK135" i="22" s="1"/>
  <c r="F134" i="22"/>
  <c r="AK134" i="22" s="1"/>
  <c r="F133" i="22"/>
  <c r="AK133" i="22" s="1"/>
  <c r="F132" i="22"/>
  <c r="F131" i="22"/>
  <c r="AK131" i="22" s="1"/>
  <c r="F130" i="22"/>
  <c r="AK130" i="22" s="1"/>
  <c r="F129" i="22"/>
  <c r="AK129" i="22" s="1"/>
  <c r="F128" i="22"/>
  <c r="AK128" i="22" s="1"/>
  <c r="F127" i="22"/>
  <c r="AK127" i="22" s="1"/>
  <c r="F126" i="22"/>
  <c r="AK126" i="22" s="1"/>
  <c r="F125" i="22"/>
  <c r="F124" i="22"/>
  <c r="AK124" i="22" s="1"/>
  <c r="F123" i="22"/>
  <c r="AK123" i="22" s="1"/>
  <c r="F122" i="22"/>
  <c r="AK122" i="22" s="1"/>
  <c r="F121" i="22"/>
  <c r="AK121" i="22" s="1"/>
  <c r="F120" i="22"/>
  <c r="AK120" i="22" s="1"/>
  <c r="F119" i="22"/>
  <c r="AK119" i="22" s="1"/>
  <c r="F118" i="22"/>
  <c r="AK118" i="22" s="1"/>
  <c r="F117" i="22"/>
  <c r="AK117" i="22" s="1"/>
  <c r="F116" i="22"/>
  <c r="AK116" i="22" s="1"/>
  <c r="F115" i="22"/>
  <c r="AK115" i="22" s="1"/>
  <c r="F114" i="22"/>
  <c r="AK114" i="22" s="1"/>
  <c r="F113" i="22"/>
  <c r="AK113" i="22" s="1"/>
  <c r="F112" i="22"/>
  <c r="AK112" i="22" s="1"/>
  <c r="F111" i="22"/>
  <c r="AK111" i="22" s="1"/>
  <c r="F110" i="22"/>
  <c r="AK110" i="22" s="1"/>
  <c r="F109" i="22"/>
  <c r="AK109" i="22" s="1"/>
  <c r="F108" i="22"/>
  <c r="F107" i="22"/>
  <c r="AK107" i="22" s="1"/>
  <c r="F106" i="22"/>
  <c r="AK106" i="22" s="1"/>
  <c r="F105" i="22"/>
  <c r="AK105" i="22" s="1"/>
  <c r="F104" i="22"/>
  <c r="AK104" i="22" s="1"/>
  <c r="F103" i="22"/>
  <c r="AK103" i="22" s="1"/>
  <c r="F102" i="22"/>
  <c r="AK102" i="22" s="1"/>
  <c r="F101" i="22"/>
  <c r="AK101" i="22" s="1"/>
  <c r="F100" i="22"/>
  <c r="AK100" i="22" s="1"/>
  <c r="F98" i="22"/>
  <c r="F97" i="22"/>
  <c r="AK97" i="22" s="1"/>
  <c r="F96" i="22"/>
  <c r="AK96" i="22" s="1"/>
  <c r="F95" i="22"/>
  <c r="AK95" i="22" s="1"/>
  <c r="F94" i="22"/>
  <c r="AK94" i="22" s="1"/>
  <c r="F93" i="22"/>
  <c r="AK93" i="22" s="1"/>
  <c r="F92" i="22"/>
  <c r="AK92" i="22" s="1"/>
  <c r="F91" i="22"/>
  <c r="AK91" i="22" s="1"/>
  <c r="F90" i="22"/>
  <c r="AK90" i="22" s="1"/>
  <c r="F89" i="22"/>
  <c r="AK89" i="22" s="1"/>
  <c r="F88" i="22"/>
  <c r="AK88" i="22" s="1"/>
  <c r="F87" i="22"/>
  <c r="AK87" i="22" s="1"/>
  <c r="F86" i="22"/>
  <c r="F85" i="22"/>
  <c r="AK85" i="22" s="1"/>
  <c r="F84" i="22"/>
  <c r="AK84" i="22" s="1"/>
  <c r="F83" i="22"/>
  <c r="AK83" i="22" s="1"/>
  <c r="F82" i="22"/>
  <c r="AK82" i="22" s="1"/>
  <c r="F81" i="22"/>
  <c r="AK81" i="22" s="1"/>
  <c r="F80" i="22"/>
  <c r="AK80" i="22" s="1"/>
  <c r="F79" i="22"/>
  <c r="AK79" i="22" s="1"/>
  <c r="F78" i="22"/>
  <c r="AK78" i="22" s="1"/>
  <c r="F77" i="22"/>
  <c r="F76" i="22"/>
  <c r="AK76" i="22" s="1"/>
  <c r="F75" i="22"/>
  <c r="AK75" i="22" s="1"/>
  <c r="F74" i="22"/>
  <c r="AK74" i="22" s="1"/>
  <c r="F73" i="22"/>
  <c r="AK73" i="22" s="1"/>
  <c r="F72" i="22"/>
  <c r="AK72" i="22" s="1"/>
  <c r="F71" i="22"/>
  <c r="AK71" i="22" s="1"/>
  <c r="F70" i="22"/>
  <c r="AK70" i="22" s="1"/>
  <c r="F69" i="22"/>
  <c r="AK69" i="22" s="1"/>
  <c r="F68" i="22"/>
  <c r="AK68" i="22" s="1"/>
  <c r="F67" i="22"/>
  <c r="AK67" i="22" s="1"/>
  <c r="F66" i="22"/>
  <c r="AK66" i="22" s="1"/>
  <c r="F65" i="22"/>
  <c r="AK65" i="22" s="1"/>
  <c r="F64" i="22"/>
  <c r="F63" i="22"/>
  <c r="AK63" i="22" s="1"/>
  <c r="F62" i="22"/>
  <c r="AK62" i="22" s="1"/>
  <c r="F61" i="22"/>
  <c r="AK61" i="22" s="1"/>
  <c r="F60" i="22"/>
  <c r="AK60" i="22" s="1"/>
  <c r="F59" i="22"/>
  <c r="AK59" i="22" s="1"/>
  <c r="F58" i="22"/>
  <c r="AK58" i="22" s="1"/>
  <c r="F57" i="22"/>
  <c r="AK57" i="22" s="1"/>
  <c r="F56" i="22"/>
  <c r="AK56" i="22" s="1"/>
  <c r="F55" i="22"/>
  <c r="AK55" i="22" s="1"/>
  <c r="F54" i="22"/>
  <c r="AK54" i="22" s="1"/>
  <c r="F53" i="22"/>
  <c r="AK53" i="22" s="1"/>
  <c r="F52" i="22"/>
  <c r="AK52" i="22" s="1"/>
  <c r="F51" i="22"/>
  <c r="AK51" i="22" s="1"/>
  <c r="F50" i="22"/>
  <c r="AK50" i="22" s="1"/>
  <c r="F49" i="22"/>
  <c r="AK49" i="22" s="1"/>
  <c r="F48" i="22"/>
  <c r="AK48" i="22" s="1"/>
  <c r="F47" i="22"/>
  <c r="AK47" i="22" s="1"/>
  <c r="F46" i="22"/>
  <c r="AK46" i="22" s="1"/>
  <c r="F45" i="22"/>
  <c r="AK45" i="22" s="1"/>
  <c r="F44" i="22"/>
  <c r="AK44" i="22" s="1"/>
  <c r="F43" i="22"/>
  <c r="AK43" i="22" s="1"/>
  <c r="F42" i="22"/>
  <c r="AK42" i="22" s="1"/>
  <c r="F41" i="22"/>
  <c r="AK41" i="22" s="1"/>
  <c r="F40" i="22"/>
  <c r="AK40" i="22" s="1"/>
  <c r="F39" i="22"/>
  <c r="F38" i="22"/>
  <c r="AK38" i="22" s="1"/>
  <c r="F37" i="22"/>
  <c r="AK37" i="22" s="1"/>
  <c r="F36" i="22"/>
  <c r="AK36" i="22" s="1"/>
  <c r="F35" i="22"/>
  <c r="AK35" i="22" s="1"/>
  <c r="F34" i="22"/>
  <c r="AK34" i="22" s="1"/>
  <c r="F33" i="22"/>
  <c r="AK33" i="22" s="1"/>
  <c r="F32" i="22"/>
  <c r="AK32" i="22" s="1"/>
  <c r="F31" i="22"/>
  <c r="AK31" i="22" s="1"/>
  <c r="F30" i="22"/>
  <c r="AK30" i="22" s="1"/>
  <c r="F29" i="22"/>
  <c r="AK29" i="22" s="1"/>
  <c r="F28" i="22"/>
  <c r="AK28" i="22" s="1"/>
  <c r="F27" i="22"/>
  <c r="AK27" i="22" s="1"/>
  <c r="F26" i="22"/>
  <c r="AK26" i="22" s="1"/>
  <c r="F25" i="22"/>
  <c r="AK25" i="22" s="1"/>
  <c r="F24" i="22"/>
  <c r="AK24" i="22" s="1"/>
  <c r="AL193" i="21"/>
  <c r="AK193" i="21"/>
  <c r="AL192" i="21"/>
  <c r="AK192" i="21"/>
  <c r="AK191" i="21"/>
  <c r="AL190" i="21"/>
  <c r="AL189" i="21"/>
  <c r="AL186" i="21"/>
  <c r="AL185" i="21"/>
  <c r="AK183" i="21"/>
  <c r="AL182" i="21"/>
  <c r="AK182" i="21"/>
  <c r="AL178" i="21"/>
  <c r="AL177" i="21"/>
  <c r="AK175" i="21"/>
  <c r="AL174" i="21"/>
  <c r="AL173" i="21"/>
  <c r="AL170" i="21"/>
  <c r="AL169" i="21"/>
  <c r="AK169" i="21"/>
  <c r="AK167" i="21"/>
  <c r="AL166" i="21"/>
  <c r="AL165" i="21"/>
  <c r="AL162" i="21"/>
  <c r="AL161" i="21"/>
  <c r="AL160" i="21"/>
  <c r="AK160" i="21"/>
  <c r="AK159" i="21"/>
  <c r="AL158" i="21"/>
  <c r="AL157" i="21"/>
  <c r="AL155" i="21"/>
  <c r="AK155" i="21"/>
  <c r="AL154" i="21"/>
  <c r="AL153" i="21"/>
  <c r="AK151" i="21"/>
  <c r="AL150" i="21"/>
  <c r="AL146" i="21"/>
  <c r="AL145" i="21"/>
  <c r="AK143" i="21"/>
  <c r="AL142" i="21"/>
  <c r="AL138" i="21"/>
  <c r="AL137" i="21"/>
  <c r="AK137" i="21"/>
  <c r="AK135" i="21"/>
  <c r="AL134" i="21"/>
  <c r="AL130" i="21"/>
  <c r="AL129" i="21"/>
  <c r="AK127" i="21"/>
  <c r="AL126" i="21"/>
  <c r="AL125" i="21"/>
  <c r="AK125" i="21"/>
  <c r="AL122" i="21"/>
  <c r="AL121" i="21"/>
  <c r="AL118" i="21"/>
  <c r="AL114" i="21"/>
  <c r="AL113" i="21"/>
  <c r="AL111" i="21"/>
  <c r="AL110" i="21"/>
  <c r="AL109" i="21"/>
  <c r="AL106" i="21"/>
  <c r="AL105" i="21"/>
  <c r="AL102" i="21"/>
  <c r="AL101" i="21"/>
  <c r="AL99" i="21"/>
  <c r="AK99" i="21"/>
  <c r="AL98" i="21"/>
  <c r="AK98" i="21"/>
  <c r="AL97" i="21"/>
  <c r="AK97" i="21"/>
  <c r="AL96" i="21"/>
  <c r="AK96" i="21"/>
  <c r="AL95" i="21"/>
  <c r="AK87" i="21"/>
  <c r="AL85" i="21"/>
  <c r="AL77" i="21"/>
  <c r="AL76" i="21"/>
  <c r="AL69" i="21"/>
  <c r="AL67" i="21"/>
  <c r="AK60" i="21"/>
  <c r="AL54" i="21"/>
  <c r="AL45" i="21"/>
  <c r="AL44" i="21"/>
  <c r="AK35" i="21"/>
  <c r="AL32" i="21"/>
  <c r="AL31" i="21"/>
  <c r="O193" i="21"/>
  <c r="O192" i="21"/>
  <c r="O191" i="21"/>
  <c r="AL191" i="21" s="1"/>
  <c r="O190" i="21"/>
  <c r="O189" i="21"/>
  <c r="O188" i="21"/>
  <c r="AL188" i="21" s="1"/>
  <c r="O187" i="21"/>
  <c r="AL187" i="21" s="1"/>
  <c r="O186" i="21"/>
  <c r="O185" i="21"/>
  <c r="O184" i="21"/>
  <c r="AL184" i="21" s="1"/>
  <c r="O183" i="21"/>
  <c r="AL183" i="21" s="1"/>
  <c r="O182" i="21"/>
  <c r="O181" i="21"/>
  <c r="AL181" i="21" s="1"/>
  <c r="O180" i="21"/>
  <c r="AL180" i="21" s="1"/>
  <c r="O179" i="21"/>
  <c r="AL179" i="21" s="1"/>
  <c r="O178" i="21"/>
  <c r="O177" i="21"/>
  <c r="O176" i="21"/>
  <c r="AL176" i="21" s="1"/>
  <c r="O175" i="21"/>
  <c r="AL175" i="21" s="1"/>
  <c r="O174" i="21"/>
  <c r="O173" i="21"/>
  <c r="O172" i="21"/>
  <c r="AL172" i="21" s="1"/>
  <c r="O171" i="21"/>
  <c r="AL171" i="21" s="1"/>
  <c r="O170" i="21"/>
  <c r="O169" i="21"/>
  <c r="O168" i="21"/>
  <c r="AL168" i="21" s="1"/>
  <c r="O167" i="21"/>
  <c r="AL167" i="21" s="1"/>
  <c r="O166" i="21"/>
  <c r="O165" i="21"/>
  <c r="O164" i="21"/>
  <c r="AL164" i="21" s="1"/>
  <c r="O163" i="21"/>
  <c r="AL163" i="21" s="1"/>
  <c r="O162" i="21"/>
  <c r="O161" i="21"/>
  <c r="O160" i="21"/>
  <c r="O159" i="21"/>
  <c r="AL159" i="21" s="1"/>
  <c r="O158" i="21"/>
  <c r="O157" i="21"/>
  <c r="O156" i="21"/>
  <c r="AL156" i="21" s="1"/>
  <c r="O155" i="21"/>
  <c r="O154" i="21"/>
  <c r="O153" i="21"/>
  <c r="O152" i="21"/>
  <c r="AL152" i="21" s="1"/>
  <c r="O151" i="21"/>
  <c r="AL151" i="21" s="1"/>
  <c r="O150" i="21"/>
  <c r="O149" i="21"/>
  <c r="AL149" i="21" s="1"/>
  <c r="O148" i="21"/>
  <c r="AL148" i="21" s="1"/>
  <c r="O147" i="21"/>
  <c r="AL147" i="21" s="1"/>
  <c r="O146" i="21"/>
  <c r="O145" i="21"/>
  <c r="O144" i="21"/>
  <c r="AL144" i="21" s="1"/>
  <c r="O143" i="21"/>
  <c r="AL143" i="21" s="1"/>
  <c r="O142" i="21"/>
  <c r="O141" i="21"/>
  <c r="AL141" i="21" s="1"/>
  <c r="O140" i="21"/>
  <c r="AL140" i="21" s="1"/>
  <c r="O139" i="21"/>
  <c r="AL139" i="21" s="1"/>
  <c r="O138" i="21"/>
  <c r="O137" i="21"/>
  <c r="O136" i="21"/>
  <c r="AL136" i="21" s="1"/>
  <c r="O135" i="21"/>
  <c r="AL135" i="21" s="1"/>
  <c r="O134" i="21"/>
  <c r="O133" i="21"/>
  <c r="AL133" i="21" s="1"/>
  <c r="O132" i="21"/>
  <c r="AL132" i="21" s="1"/>
  <c r="O131" i="21"/>
  <c r="AL131" i="21" s="1"/>
  <c r="O130" i="21"/>
  <c r="O129" i="21"/>
  <c r="O128" i="21"/>
  <c r="AL128" i="21" s="1"/>
  <c r="O127" i="21"/>
  <c r="AL127" i="21" s="1"/>
  <c r="O126" i="21"/>
  <c r="O125" i="21"/>
  <c r="O124" i="21"/>
  <c r="AL124" i="21" s="1"/>
  <c r="O123" i="21"/>
  <c r="AL123" i="21" s="1"/>
  <c r="O122" i="21"/>
  <c r="O121" i="21"/>
  <c r="O120" i="21"/>
  <c r="AL120" i="21" s="1"/>
  <c r="O119" i="21"/>
  <c r="AL119" i="21" s="1"/>
  <c r="O118" i="21"/>
  <c r="O117" i="21"/>
  <c r="AL117" i="21" s="1"/>
  <c r="O116" i="21"/>
  <c r="AL116" i="21" s="1"/>
  <c r="O115" i="21"/>
  <c r="AL115" i="21" s="1"/>
  <c r="O114" i="21"/>
  <c r="O113" i="21"/>
  <c r="O112" i="21"/>
  <c r="AL112" i="21" s="1"/>
  <c r="O111" i="21"/>
  <c r="O110" i="21"/>
  <c r="O109" i="21"/>
  <c r="O108" i="21"/>
  <c r="AL108" i="21" s="1"/>
  <c r="O107" i="21"/>
  <c r="AL107" i="21" s="1"/>
  <c r="O106" i="21"/>
  <c r="O105" i="21"/>
  <c r="O104" i="21"/>
  <c r="AL104" i="21" s="1"/>
  <c r="O103" i="21"/>
  <c r="AL103" i="21" s="1"/>
  <c r="O102" i="21"/>
  <c r="O101" i="21"/>
  <c r="O100" i="21"/>
  <c r="AL100" i="21" s="1"/>
  <c r="O98" i="21"/>
  <c r="O97" i="21"/>
  <c r="O96" i="21"/>
  <c r="O95" i="21"/>
  <c r="O94" i="21"/>
  <c r="AL94" i="21" s="1"/>
  <c r="O93" i="21"/>
  <c r="AL93" i="21" s="1"/>
  <c r="O92" i="21"/>
  <c r="AL92" i="21" s="1"/>
  <c r="O91" i="21"/>
  <c r="AL91" i="21" s="1"/>
  <c r="O90" i="21"/>
  <c r="AL90" i="21" s="1"/>
  <c r="O89" i="21"/>
  <c r="AL89" i="21" s="1"/>
  <c r="O88" i="21"/>
  <c r="AL88" i="21" s="1"/>
  <c r="O87" i="21"/>
  <c r="AL87" i="21" s="1"/>
  <c r="O86" i="21"/>
  <c r="AL86" i="21" s="1"/>
  <c r="O85" i="21"/>
  <c r="O84" i="21"/>
  <c r="AL84" i="21" s="1"/>
  <c r="O83" i="21"/>
  <c r="AL83" i="21" s="1"/>
  <c r="O82" i="21"/>
  <c r="AL82" i="21" s="1"/>
  <c r="O81" i="21"/>
  <c r="AL81" i="21" s="1"/>
  <c r="O80" i="21"/>
  <c r="AL80" i="21" s="1"/>
  <c r="O79" i="21"/>
  <c r="AL79" i="21" s="1"/>
  <c r="O78" i="21"/>
  <c r="AL78" i="21" s="1"/>
  <c r="O77" i="21"/>
  <c r="O76" i="21"/>
  <c r="O75" i="21"/>
  <c r="AL75" i="21" s="1"/>
  <c r="O74" i="21"/>
  <c r="AL74" i="21" s="1"/>
  <c r="O73" i="21"/>
  <c r="AL73" i="21" s="1"/>
  <c r="O72" i="21"/>
  <c r="AL72" i="21" s="1"/>
  <c r="O71" i="21"/>
  <c r="AL71" i="21" s="1"/>
  <c r="O70" i="21"/>
  <c r="AL70" i="21" s="1"/>
  <c r="O69" i="21"/>
  <c r="O68" i="21"/>
  <c r="AL68" i="21" s="1"/>
  <c r="O67" i="21"/>
  <c r="O66" i="21"/>
  <c r="AL66" i="21" s="1"/>
  <c r="O65" i="21"/>
  <c r="AL65" i="21" s="1"/>
  <c r="O64" i="21"/>
  <c r="AL64" i="21" s="1"/>
  <c r="O63" i="21"/>
  <c r="AL63" i="21" s="1"/>
  <c r="O62" i="21"/>
  <c r="AL62" i="21" s="1"/>
  <c r="O61" i="21"/>
  <c r="AL61" i="21" s="1"/>
  <c r="O60" i="21"/>
  <c r="AL60" i="21" s="1"/>
  <c r="O59" i="21"/>
  <c r="AL59" i="21" s="1"/>
  <c r="O58" i="21"/>
  <c r="AL58" i="21" s="1"/>
  <c r="O57" i="21"/>
  <c r="AL57" i="21" s="1"/>
  <c r="O56" i="21"/>
  <c r="AL56" i="21" s="1"/>
  <c r="O55" i="21"/>
  <c r="AL55" i="21" s="1"/>
  <c r="O54" i="21"/>
  <c r="O53" i="21"/>
  <c r="AL53" i="21" s="1"/>
  <c r="O52" i="21"/>
  <c r="AL52" i="21" s="1"/>
  <c r="O51" i="21"/>
  <c r="AL51" i="21" s="1"/>
  <c r="O50" i="21"/>
  <c r="AL50" i="21" s="1"/>
  <c r="O49" i="21"/>
  <c r="AL49" i="21" s="1"/>
  <c r="O48" i="21"/>
  <c r="AL48" i="21" s="1"/>
  <c r="O47" i="21"/>
  <c r="AL47" i="21" s="1"/>
  <c r="O46" i="21"/>
  <c r="AL46" i="21" s="1"/>
  <c r="O45" i="21"/>
  <c r="O44" i="21"/>
  <c r="O43" i="21"/>
  <c r="AL43" i="21" s="1"/>
  <c r="O42" i="21"/>
  <c r="AL42" i="21" s="1"/>
  <c r="O41" i="21"/>
  <c r="AL41" i="21" s="1"/>
  <c r="O40" i="21"/>
  <c r="AL40" i="21" s="1"/>
  <c r="O39" i="21"/>
  <c r="AL39" i="21" s="1"/>
  <c r="O38" i="21"/>
  <c r="AL38" i="21" s="1"/>
  <c r="O37" i="21"/>
  <c r="AL37" i="21" s="1"/>
  <c r="O36" i="21"/>
  <c r="AL36" i="21" s="1"/>
  <c r="O35" i="21"/>
  <c r="AL35" i="21" s="1"/>
  <c r="O34" i="21"/>
  <c r="AL34" i="21" s="1"/>
  <c r="O33" i="21"/>
  <c r="AL33" i="21" s="1"/>
  <c r="O32" i="21"/>
  <c r="O31" i="21"/>
  <c r="O30" i="21"/>
  <c r="AL30" i="21" s="1"/>
  <c r="O29" i="21"/>
  <c r="AL29" i="21" s="1"/>
  <c r="O28" i="21"/>
  <c r="AL28" i="21" s="1"/>
  <c r="O27" i="21"/>
  <c r="AL27" i="21" s="1"/>
  <c r="O26" i="21"/>
  <c r="O25" i="21"/>
  <c r="AL25" i="21" s="1"/>
  <c r="O24" i="21"/>
  <c r="AL24" i="21" s="1"/>
  <c r="F193" i="21"/>
  <c r="F192" i="21"/>
  <c r="F191" i="21"/>
  <c r="F190" i="21"/>
  <c r="AK190" i="21" s="1"/>
  <c r="F189" i="21"/>
  <c r="AK189" i="21" s="1"/>
  <c r="F188" i="21"/>
  <c r="AK188" i="21" s="1"/>
  <c r="F187" i="21"/>
  <c r="AK187" i="21" s="1"/>
  <c r="F186" i="21"/>
  <c r="AK186" i="21" s="1"/>
  <c r="F185" i="21"/>
  <c r="AK185" i="21" s="1"/>
  <c r="F184" i="21"/>
  <c r="AK184" i="21" s="1"/>
  <c r="F183" i="21"/>
  <c r="F182" i="21"/>
  <c r="F181" i="21"/>
  <c r="AK181" i="21" s="1"/>
  <c r="F180" i="21"/>
  <c r="AK180" i="21" s="1"/>
  <c r="F179" i="21"/>
  <c r="AK179" i="21" s="1"/>
  <c r="F178" i="21"/>
  <c r="AK178" i="21" s="1"/>
  <c r="F177" i="21"/>
  <c r="AK177" i="21" s="1"/>
  <c r="F176" i="21"/>
  <c r="AK176" i="21" s="1"/>
  <c r="F175" i="21"/>
  <c r="F174" i="21"/>
  <c r="AK174" i="21" s="1"/>
  <c r="F173" i="21"/>
  <c r="AK173" i="21" s="1"/>
  <c r="F172" i="21"/>
  <c r="AK172" i="21" s="1"/>
  <c r="F171" i="21"/>
  <c r="AK171" i="21" s="1"/>
  <c r="F170" i="21"/>
  <c r="AK170" i="21" s="1"/>
  <c r="F169" i="21"/>
  <c r="F168" i="21"/>
  <c r="AK168" i="21" s="1"/>
  <c r="F167" i="21"/>
  <c r="F166" i="21"/>
  <c r="AK166" i="21" s="1"/>
  <c r="F165" i="21"/>
  <c r="AK165" i="21" s="1"/>
  <c r="F164" i="21"/>
  <c r="AK164" i="21" s="1"/>
  <c r="F163" i="21"/>
  <c r="AK163" i="21" s="1"/>
  <c r="F162" i="21"/>
  <c r="AK162" i="21" s="1"/>
  <c r="F161" i="21"/>
  <c r="AK161" i="21" s="1"/>
  <c r="F160" i="21"/>
  <c r="F159" i="21"/>
  <c r="F158" i="21"/>
  <c r="AK158" i="21" s="1"/>
  <c r="F157" i="21"/>
  <c r="AK157" i="21" s="1"/>
  <c r="F156" i="21"/>
  <c r="AK156" i="21" s="1"/>
  <c r="F155" i="21"/>
  <c r="F154" i="21"/>
  <c r="AK154" i="21" s="1"/>
  <c r="F153" i="21"/>
  <c r="AK153" i="21" s="1"/>
  <c r="F152" i="21"/>
  <c r="AK152" i="21" s="1"/>
  <c r="F151" i="21"/>
  <c r="F150" i="21"/>
  <c r="AK150" i="21" s="1"/>
  <c r="F149" i="21"/>
  <c r="AK149" i="21" s="1"/>
  <c r="F148" i="21"/>
  <c r="AK148" i="21" s="1"/>
  <c r="F147" i="21"/>
  <c r="AK147" i="21" s="1"/>
  <c r="F146" i="21"/>
  <c r="AK146" i="21" s="1"/>
  <c r="F145" i="21"/>
  <c r="AK145" i="21" s="1"/>
  <c r="F144" i="21"/>
  <c r="AK144" i="21" s="1"/>
  <c r="F143" i="21"/>
  <c r="F142" i="21"/>
  <c r="AK142" i="21" s="1"/>
  <c r="F141" i="21"/>
  <c r="AK141" i="21" s="1"/>
  <c r="F140" i="21"/>
  <c r="AK140" i="21" s="1"/>
  <c r="F139" i="21"/>
  <c r="AK139" i="21" s="1"/>
  <c r="F138" i="21"/>
  <c r="AK138" i="21" s="1"/>
  <c r="F137" i="21"/>
  <c r="F136" i="21"/>
  <c r="AK136" i="21" s="1"/>
  <c r="F135" i="21"/>
  <c r="F134" i="21"/>
  <c r="AK134" i="21" s="1"/>
  <c r="F133" i="21"/>
  <c r="AK133" i="21" s="1"/>
  <c r="F132" i="21"/>
  <c r="AK132" i="21" s="1"/>
  <c r="F131" i="21"/>
  <c r="AK131" i="21" s="1"/>
  <c r="F130" i="21"/>
  <c r="AK130" i="21" s="1"/>
  <c r="F129" i="21"/>
  <c r="AK129" i="21" s="1"/>
  <c r="F128" i="21"/>
  <c r="AK128" i="21" s="1"/>
  <c r="F127" i="21"/>
  <c r="F126" i="21"/>
  <c r="AK126" i="21" s="1"/>
  <c r="F125" i="21"/>
  <c r="F124" i="21"/>
  <c r="AK124" i="21" s="1"/>
  <c r="F123" i="21"/>
  <c r="AK123" i="21" s="1"/>
  <c r="F122" i="21"/>
  <c r="AK122" i="21" s="1"/>
  <c r="F121" i="21"/>
  <c r="AK121" i="21" s="1"/>
  <c r="F120" i="21"/>
  <c r="AK120" i="21" s="1"/>
  <c r="F119" i="21"/>
  <c r="AK119" i="21" s="1"/>
  <c r="F118" i="21"/>
  <c r="AK118" i="21" s="1"/>
  <c r="F117" i="21"/>
  <c r="AK117" i="21" s="1"/>
  <c r="F116" i="21"/>
  <c r="AK116" i="21" s="1"/>
  <c r="F115" i="21"/>
  <c r="AK115" i="21" s="1"/>
  <c r="F114" i="21"/>
  <c r="AK114" i="21" s="1"/>
  <c r="F113" i="21"/>
  <c r="AK113" i="21" s="1"/>
  <c r="F112" i="21"/>
  <c r="AK112" i="21" s="1"/>
  <c r="F111" i="21"/>
  <c r="AK111" i="21" s="1"/>
  <c r="F110" i="21"/>
  <c r="AK110" i="21" s="1"/>
  <c r="F109" i="21"/>
  <c r="AK109" i="21" s="1"/>
  <c r="F108" i="21"/>
  <c r="AK108" i="21" s="1"/>
  <c r="F107" i="21"/>
  <c r="AK107" i="21" s="1"/>
  <c r="F106" i="21"/>
  <c r="AK106" i="21" s="1"/>
  <c r="F105" i="21"/>
  <c r="AK105" i="21" s="1"/>
  <c r="F104" i="21"/>
  <c r="AK104" i="21" s="1"/>
  <c r="F103" i="21"/>
  <c r="AK103" i="21" s="1"/>
  <c r="F102" i="21"/>
  <c r="AK102" i="21" s="1"/>
  <c r="F101" i="21"/>
  <c r="AK101" i="21" s="1"/>
  <c r="F100" i="21"/>
  <c r="AK100" i="21" s="1"/>
  <c r="F98" i="21"/>
  <c r="F97" i="21"/>
  <c r="F96" i="21"/>
  <c r="F95" i="21"/>
  <c r="AK95" i="21" s="1"/>
  <c r="F94" i="21"/>
  <c r="AK94" i="21" s="1"/>
  <c r="F93" i="21"/>
  <c r="AK93" i="21" s="1"/>
  <c r="F92" i="21"/>
  <c r="AK92" i="21" s="1"/>
  <c r="F91" i="21"/>
  <c r="AK91" i="21" s="1"/>
  <c r="F90" i="21"/>
  <c r="AK90" i="21" s="1"/>
  <c r="F89" i="21"/>
  <c r="AK89" i="21" s="1"/>
  <c r="F88" i="21"/>
  <c r="AK88" i="21" s="1"/>
  <c r="F87" i="21"/>
  <c r="F86" i="21"/>
  <c r="AK86" i="21" s="1"/>
  <c r="F85" i="21"/>
  <c r="AK85" i="21" s="1"/>
  <c r="F84" i="21"/>
  <c r="AK84" i="21" s="1"/>
  <c r="F83" i="21"/>
  <c r="AK83" i="21" s="1"/>
  <c r="F82" i="21"/>
  <c r="AK82" i="21" s="1"/>
  <c r="F81" i="21"/>
  <c r="AK81" i="21" s="1"/>
  <c r="F80" i="21"/>
  <c r="AK80" i="21" s="1"/>
  <c r="F79" i="21"/>
  <c r="AK79" i="21" s="1"/>
  <c r="F78" i="21"/>
  <c r="AK78" i="21" s="1"/>
  <c r="F77" i="21"/>
  <c r="AK77" i="21" s="1"/>
  <c r="F76" i="21"/>
  <c r="AK76" i="21" s="1"/>
  <c r="F75" i="21"/>
  <c r="AK75" i="21" s="1"/>
  <c r="F74" i="21"/>
  <c r="AK74" i="21" s="1"/>
  <c r="F73" i="21"/>
  <c r="AK73" i="21" s="1"/>
  <c r="F72" i="21"/>
  <c r="AK72" i="21" s="1"/>
  <c r="F71" i="21"/>
  <c r="AK71" i="21" s="1"/>
  <c r="F70" i="21"/>
  <c r="AK70" i="21" s="1"/>
  <c r="F69" i="21"/>
  <c r="AK69" i="21" s="1"/>
  <c r="F68" i="21"/>
  <c r="AK68" i="21" s="1"/>
  <c r="F67" i="21"/>
  <c r="AK67" i="21" s="1"/>
  <c r="F66" i="21"/>
  <c r="AK66" i="21" s="1"/>
  <c r="F65" i="21"/>
  <c r="AK65" i="21" s="1"/>
  <c r="F64" i="21"/>
  <c r="AK64" i="21" s="1"/>
  <c r="F63" i="21"/>
  <c r="AK63" i="21" s="1"/>
  <c r="F62" i="21"/>
  <c r="AK62" i="21" s="1"/>
  <c r="F61" i="21"/>
  <c r="AK61" i="21" s="1"/>
  <c r="F60" i="21"/>
  <c r="F59" i="21"/>
  <c r="AK59" i="21" s="1"/>
  <c r="F58" i="21"/>
  <c r="AK58" i="21" s="1"/>
  <c r="F57" i="21"/>
  <c r="AK57" i="21" s="1"/>
  <c r="F56" i="21"/>
  <c r="AK56" i="21" s="1"/>
  <c r="F55" i="21"/>
  <c r="AK55" i="21" s="1"/>
  <c r="F54" i="21"/>
  <c r="AK54" i="21" s="1"/>
  <c r="F53" i="21"/>
  <c r="AK53" i="21" s="1"/>
  <c r="F52" i="21"/>
  <c r="AK52" i="21" s="1"/>
  <c r="F51" i="21"/>
  <c r="AK51" i="21" s="1"/>
  <c r="F50" i="21"/>
  <c r="AK50" i="21" s="1"/>
  <c r="F49" i="21"/>
  <c r="AK49" i="21" s="1"/>
  <c r="F48" i="21"/>
  <c r="AK48" i="21" s="1"/>
  <c r="F47" i="21"/>
  <c r="AK47" i="21" s="1"/>
  <c r="F46" i="21"/>
  <c r="AK46" i="21" s="1"/>
  <c r="F45" i="21"/>
  <c r="AK45" i="21" s="1"/>
  <c r="F44" i="21"/>
  <c r="AK44" i="21" s="1"/>
  <c r="F43" i="21"/>
  <c r="AK43" i="21" s="1"/>
  <c r="F42" i="21"/>
  <c r="AK42" i="21" s="1"/>
  <c r="F41" i="21"/>
  <c r="AK41" i="21" s="1"/>
  <c r="F40" i="21"/>
  <c r="AK40" i="21" s="1"/>
  <c r="F39" i="21"/>
  <c r="AK39" i="21" s="1"/>
  <c r="F38" i="21"/>
  <c r="AK38" i="21" s="1"/>
  <c r="F37" i="21"/>
  <c r="AK37" i="21" s="1"/>
  <c r="F36" i="21"/>
  <c r="AK36" i="21" s="1"/>
  <c r="F35" i="21"/>
  <c r="F34" i="21"/>
  <c r="AK34" i="21" s="1"/>
  <c r="F33" i="21"/>
  <c r="AK33" i="21" s="1"/>
  <c r="F32" i="21"/>
  <c r="AK32" i="21" s="1"/>
  <c r="F31" i="21"/>
  <c r="AK31" i="21" s="1"/>
  <c r="F30" i="21"/>
  <c r="AK30" i="21" s="1"/>
  <c r="F29" i="21"/>
  <c r="AK29" i="21" s="1"/>
  <c r="F28" i="21"/>
  <c r="AK28" i="21" s="1"/>
  <c r="F27" i="21"/>
  <c r="AK27" i="21" s="1"/>
  <c r="F26" i="21"/>
  <c r="AK26" i="21" s="1"/>
  <c r="F25" i="21"/>
  <c r="AK25" i="21" s="1"/>
  <c r="F24" i="21"/>
  <c r="AK24" i="21" s="1"/>
  <c r="AL193" i="20"/>
  <c r="AK193" i="20"/>
  <c r="AL192" i="20"/>
  <c r="AK192" i="20"/>
  <c r="AL191" i="20"/>
  <c r="AL188" i="20"/>
  <c r="AK186" i="20"/>
  <c r="AL185" i="20"/>
  <c r="AL184" i="20"/>
  <c r="AK184" i="20"/>
  <c r="AL183" i="20"/>
  <c r="AL182" i="20"/>
  <c r="AK182" i="20"/>
  <c r="AL180" i="20"/>
  <c r="AK178" i="20"/>
  <c r="AL177" i="20"/>
  <c r="AL176" i="20"/>
  <c r="AK176" i="20"/>
  <c r="AL175" i="20"/>
  <c r="AL172" i="20"/>
  <c r="AK170" i="20"/>
  <c r="AL169" i="20"/>
  <c r="AK169" i="20"/>
  <c r="AL168" i="20"/>
  <c r="AK168" i="20"/>
  <c r="AL167" i="20"/>
  <c r="AL164" i="20"/>
  <c r="AK162" i="20"/>
  <c r="AL161" i="20"/>
  <c r="AL160" i="20"/>
  <c r="AK160" i="20"/>
  <c r="AL159" i="20"/>
  <c r="AL156" i="20"/>
  <c r="AL155" i="20"/>
  <c r="AK155" i="20"/>
  <c r="AK154" i="20"/>
  <c r="AL153" i="20"/>
  <c r="AL152" i="20"/>
  <c r="AK152" i="20"/>
  <c r="AL151" i="20"/>
  <c r="AL148" i="20"/>
  <c r="AK146" i="20"/>
  <c r="AL145" i="20"/>
  <c r="AL144" i="20"/>
  <c r="AK144" i="20"/>
  <c r="AL143" i="20"/>
  <c r="AL140" i="20"/>
  <c r="AK138" i="20"/>
  <c r="AL137" i="20"/>
  <c r="AK137" i="20"/>
  <c r="AL136" i="20"/>
  <c r="AK136" i="20"/>
  <c r="AL135" i="20"/>
  <c r="AL132" i="20"/>
  <c r="AK130" i="20"/>
  <c r="AL129" i="20"/>
  <c r="AL128" i="20"/>
  <c r="AK128" i="20"/>
  <c r="AL127" i="20"/>
  <c r="AL125" i="20"/>
  <c r="AK125" i="20"/>
  <c r="AK122" i="20"/>
  <c r="AL111" i="20"/>
  <c r="AL99" i="20"/>
  <c r="AK99" i="20"/>
  <c r="AL98" i="20"/>
  <c r="AK98" i="20"/>
  <c r="AL97" i="20"/>
  <c r="AL96" i="20"/>
  <c r="AL95" i="20"/>
  <c r="AL93" i="20"/>
  <c r="AL89" i="20"/>
  <c r="AL85" i="20"/>
  <c r="AL84" i="20"/>
  <c r="AL76" i="20"/>
  <c r="AK74" i="20"/>
  <c r="AL67" i="20"/>
  <c r="AL65" i="20"/>
  <c r="AK55" i="20"/>
  <c r="AL54" i="20"/>
  <c r="AL44" i="20"/>
  <c r="AK39" i="20"/>
  <c r="AL31" i="20"/>
  <c r="AL25" i="20"/>
  <c r="AL24" i="20"/>
  <c r="O193" i="20"/>
  <c r="O192" i="20"/>
  <c r="O191" i="20"/>
  <c r="O190" i="20"/>
  <c r="AL190" i="20" s="1"/>
  <c r="O189" i="20"/>
  <c r="AL189" i="20" s="1"/>
  <c r="O188" i="20"/>
  <c r="O187" i="20"/>
  <c r="AL187" i="20" s="1"/>
  <c r="O186" i="20"/>
  <c r="AL186" i="20" s="1"/>
  <c r="O185" i="20"/>
  <c r="O184" i="20"/>
  <c r="O183" i="20"/>
  <c r="O182" i="20"/>
  <c r="O181" i="20"/>
  <c r="AL181" i="20" s="1"/>
  <c r="O180" i="20"/>
  <c r="O179" i="20"/>
  <c r="AL179" i="20" s="1"/>
  <c r="O178" i="20"/>
  <c r="AL178" i="20" s="1"/>
  <c r="O177" i="20"/>
  <c r="O176" i="20"/>
  <c r="O175" i="20"/>
  <c r="O174" i="20"/>
  <c r="AL174" i="20" s="1"/>
  <c r="O173" i="20"/>
  <c r="AL173" i="20" s="1"/>
  <c r="O172" i="20"/>
  <c r="O171" i="20"/>
  <c r="AL171" i="20" s="1"/>
  <c r="O170" i="20"/>
  <c r="AL170" i="20" s="1"/>
  <c r="O169" i="20"/>
  <c r="O168" i="20"/>
  <c r="O167" i="20"/>
  <c r="O166" i="20"/>
  <c r="AL166" i="20" s="1"/>
  <c r="O165" i="20"/>
  <c r="AL165" i="20" s="1"/>
  <c r="O164" i="20"/>
  <c r="O163" i="20"/>
  <c r="AL163" i="20" s="1"/>
  <c r="O162" i="20"/>
  <c r="AL162" i="20" s="1"/>
  <c r="O161" i="20"/>
  <c r="O160" i="20"/>
  <c r="O159" i="20"/>
  <c r="O158" i="20"/>
  <c r="AL158" i="20" s="1"/>
  <c r="O157" i="20"/>
  <c r="AL157" i="20" s="1"/>
  <c r="O156" i="20"/>
  <c r="O155" i="20"/>
  <c r="O154" i="20"/>
  <c r="AL154" i="20" s="1"/>
  <c r="O153" i="20"/>
  <c r="O152" i="20"/>
  <c r="O151" i="20"/>
  <c r="O150" i="20"/>
  <c r="AL150" i="20" s="1"/>
  <c r="O149" i="20"/>
  <c r="AL149" i="20" s="1"/>
  <c r="O148" i="20"/>
  <c r="O147" i="20"/>
  <c r="AL147" i="20" s="1"/>
  <c r="O146" i="20"/>
  <c r="AL146" i="20" s="1"/>
  <c r="O145" i="20"/>
  <c r="O144" i="20"/>
  <c r="O143" i="20"/>
  <c r="O142" i="20"/>
  <c r="AL142" i="20" s="1"/>
  <c r="O141" i="20"/>
  <c r="AL141" i="20" s="1"/>
  <c r="O140" i="20"/>
  <c r="O139" i="20"/>
  <c r="AL139" i="20" s="1"/>
  <c r="O138" i="20"/>
  <c r="AL138" i="20" s="1"/>
  <c r="O137" i="20"/>
  <c r="O136" i="20"/>
  <c r="O135" i="20"/>
  <c r="O134" i="20"/>
  <c r="AL134" i="20" s="1"/>
  <c r="O133" i="20"/>
  <c r="AL133" i="20" s="1"/>
  <c r="O132" i="20"/>
  <c r="O131" i="20"/>
  <c r="AL131" i="20" s="1"/>
  <c r="O130" i="20"/>
  <c r="AL130" i="20" s="1"/>
  <c r="O129" i="20"/>
  <c r="O128" i="20"/>
  <c r="O127" i="20"/>
  <c r="O126" i="20"/>
  <c r="AL126" i="20" s="1"/>
  <c r="O125" i="20"/>
  <c r="O124" i="20"/>
  <c r="AL124" i="20" s="1"/>
  <c r="O123" i="20"/>
  <c r="AL123" i="20" s="1"/>
  <c r="O122" i="20"/>
  <c r="AL122" i="20" s="1"/>
  <c r="O121" i="20"/>
  <c r="AL121" i="20" s="1"/>
  <c r="O120" i="20"/>
  <c r="AL120" i="20" s="1"/>
  <c r="O119" i="20"/>
  <c r="AL119" i="20" s="1"/>
  <c r="O118" i="20"/>
  <c r="AL118" i="20" s="1"/>
  <c r="O117" i="20"/>
  <c r="AL117" i="20" s="1"/>
  <c r="O116" i="20"/>
  <c r="AL116" i="20" s="1"/>
  <c r="O115" i="20"/>
  <c r="AL115" i="20" s="1"/>
  <c r="O114" i="20"/>
  <c r="AL114" i="20" s="1"/>
  <c r="O113" i="20"/>
  <c r="AL113" i="20" s="1"/>
  <c r="O112" i="20"/>
  <c r="AL112" i="20" s="1"/>
  <c r="O111" i="20"/>
  <c r="O110" i="20"/>
  <c r="AL110" i="20" s="1"/>
  <c r="O109" i="20"/>
  <c r="AL109" i="20" s="1"/>
  <c r="O108" i="20"/>
  <c r="AL108" i="20" s="1"/>
  <c r="O107" i="20"/>
  <c r="AL107" i="20" s="1"/>
  <c r="O106" i="20"/>
  <c r="AL106" i="20" s="1"/>
  <c r="O105" i="20"/>
  <c r="AL105" i="20" s="1"/>
  <c r="O104" i="20"/>
  <c r="AL104" i="20" s="1"/>
  <c r="O103" i="20"/>
  <c r="AL103" i="20" s="1"/>
  <c r="O102" i="20"/>
  <c r="AL102" i="20" s="1"/>
  <c r="O101" i="20"/>
  <c r="AL101" i="20" s="1"/>
  <c r="O100" i="20"/>
  <c r="AL100" i="20" s="1"/>
  <c r="O98" i="20"/>
  <c r="O97" i="20"/>
  <c r="O96" i="20"/>
  <c r="O95" i="20"/>
  <c r="O94" i="20"/>
  <c r="AL94" i="20" s="1"/>
  <c r="O93" i="20"/>
  <c r="O92" i="20"/>
  <c r="AL92" i="20" s="1"/>
  <c r="O91" i="20"/>
  <c r="AL91" i="20" s="1"/>
  <c r="O90" i="20"/>
  <c r="AL90" i="20" s="1"/>
  <c r="O89" i="20"/>
  <c r="O88" i="20"/>
  <c r="AL88" i="20" s="1"/>
  <c r="O87" i="20"/>
  <c r="AL87" i="20" s="1"/>
  <c r="O86" i="20"/>
  <c r="AL86" i="20" s="1"/>
  <c r="O85" i="20"/>
  <c r="O84" i="20"/>
  <c r="O83" i="20"/>
  <c r="AL83" i="20" s="1"/>
  <c r="O82" i="20"/>
  <c r="AL82" i="20" s="1"/>
  <c r="O81" i="20"/>
  <c r="AL81" i="20" s="1"/>
  <c r="O80" i="20"/>
  <c r="AL80" i="20" s="1"/>
  <c r="O79" i="20"/>
  <c r="AL79" i="20" s="1"/>
  <c r="O78" i="20"/>
  <c r="AL78" i="20" s="1"/>
  <c r="O77" i="20"/>
  <c r="AL77" i="20" s="1"/>
  <c r="O76" i="20"/>
  <c r="O75" i="20"/>
  <c r="AL75" i="20" s="1"/>
  <c r="O74" i="20"/>
  <c r="AL74" i="20" s="1"/>
  <c r="O73" i="20"/>
  <c r="AL73" i="20" s="1"/>
  <c r="O72" i="20"/>
  <c r="AL72" i="20" s="1"/>
  <c r="O71" i="20"/>
  <c r="AL71" i="20" s="1"/>
  <c r="O70" i="20"/>
  <c r="AL70" i="20" s="1"/>
  <c r="O69" i="20"/>
  <c r="AL69" i="20" s="1"/>
  <c r="O68" i="20"/>
  <c r="AL68" i="20" s="1"/>
  <c r="O67" i="20"/>
  <c r="O66" i="20"/>
  <c r="AL66" i="20" s="1"/>
  <c r="O65" i="20"/>
  <c r="O64" i="20"/>
  <c r="AL64" i="20" s="1"/>
  <c r="O63" i="20"/>
  <c r="AL63" i="20" s="1"/>
  <c r="O62" i="20"/>
  <c r="AL62" i="20" s="1"/>
  <c r="O61" i="20"/>
  <c r="AL61" i="20" s="1"/>
  <c r="O60" i="20"/>
  <c r="AL60" i="20" s="1"/>
  <c r="O59" i="20"/>
  <c r="AL59" i="20" s="1"/>
  <c r="O58" i="20"/>
  <c r="AL58" i="20" s="1"/>
  <c r="O57" i="20"/>
  <c r="AL57" i="20" s="1"/>
  <c r="O56" i="20"/>
  <c r="AL56" i="20" s="1"/>
  <c r="O55" i="20"/>
  <c r="AL55" i="20" s="1"/>
  <c r="O54" i="20"/>
  <c r="O53" i="20"/>
  <c r="AL53" i="20" s="1"/>
  <c r="O52" i="20"/>
  <c r="AL52" i="20" s="1"/>
  <c r="O51" i="20"/>
  <c r="AL51" i="20" s="1"/>
  <c r="O50" i="20"/>
  <c r="AL50" i="20" s="1"/>
  <c r="O49" i="20"/>
  <c r="AL49" i="20" s="1"/>
  <c r="O48" i="20"/>
  <c r="AL48" i="20" s="1"/>
  <c r="O47" i="20"/>
  <c r="AL47" i="20" s="1"/>
  <c r="O46" i="20"/>
  <c r="AL46" i="20" s="1"/>
  <c r="O45" i="20"/>
  <c r="AL45" i="20" s="1"/>
  <c r="O44" i="20"/>
  <c r="O43" i="20"/>
  <c r="AL43" i="20" s="1"/>
  <c r="O42" i="20"/>
  <c r="AL42" i="20" s="1"/>
  <c r="O41" i="20"/>
  <c r="AL41" i="20" s="1"/>
  <c r="O40" i="20"/>
  <c r="AL40" i="20" s="1"/>
  <c r="O39" i="20"/>
  <c r="AL39" i="20" s="1"/>
  <c r="O38" i="20"/>
  <c r="AL38" i="20" s="1"/>
  <c r="O37" i="20"/>
  <c r="AL37" i="20" s="1"/>
  <c r="O36" i="20"/>
  <c r="AL36" i="20" s="1"/>
  <c r="O35" i="20"/>
  <c r="AL35" i="20" s="1"/>
  <c r="O34" i="20"/>
  <c r="AL34" i="20" s="1"/>
  <c r="O33" i="20"/>
  <c r="AL33" i="20" s="1"/>
  <c r="O32" i="20"/>
  <c r="AL32" i="20" s="1"/>
  <c r="O31" i="20"/>
  <c r="O30" i="20"/>
  <c r="AL30" i="20" s="1"/>
  <c r="O29" i="20"/>
  <c r="AL29" i="20" s="1"/>
  <c r="O28" i="20"/>
  <c r="AL28" i="20" s="1"/>
  <c r="O27" i="20"/>
  <c r="AL27" i="20" s="1"/>
  <c r="O26" i="20"/>
  <c r="AL26" i="20" s="1"/>
  <c r="O25" i="20"/>
  <c r="O24" i="20"/>
  <c r="F193" i="20"/>
  <c r="F192" i="20"/>
  <c r="F191" i="20"/>
  <c r="AK191" i="20" s="1"/>
  <c r="F190" i="20"/>
  <c r="AK190" i="20" s="1"/>
  <c r="F189" i="20"/>
  <c r="AK189" i="20" s="1"/>
  <c r="F188" i="20"/>
  <c r="AK188" i="20" s="1"/>
  <c r="F187" i="20"/>
  <c r="AK187" i="20" s="1"/>
  <c r="F186" i="20"/>
  <c r="F185" i="20"/>
  <c r="AK185" i="20" s="1"/>
  <c r="F184" i="20"/>
  <c r="F183" i="20"/>
  <c r="AK183" i="20" s="1"/>
  <c r="F182" i="20"/>
  <c r="F181" i="20"/>
  <c r="AK181" i="20" s="1"/>
  <c r="F180" i="20"/>
  <c r="AK180" i="20" s="1"/>
  <c r="F179" i="20"/>
  <c r="AK179" i="20" s="1"/>
  <c r="F178" i="20"/>
  <c r="F177" i="20"/>
  <c r="AK177" i="20" s="1"/>
  <c r="F176" i="20"/>
  <c r="F175" i="20"/>
  <c r="AK175" i="20" s="1"/>
  <c r="F174" i="20"/>
  <c r="AK174" i="20" s="1"/>
  <c r="F173" i="20"/>
  <c r="AK173" i="20" s="1"/>
  <c r="F172" i="20"/>
  <c r="AK172" i="20" s="1"/>
  <c r="F171" i="20"/>
  <c r="AK171" i="20" s="1"/>
  <c r="F170" i="20"/>
  <c r="F169" i="20"/>
  <c r="F168" i="20"/>
  <c r="F167" i="20"/>
  <c r="AK167" i="20" s="1"/>
  <c r="F166" i="20"/>
  <c r="AK166" i="20" s="1"/>
  <c r="F165" i="20"/>
  <c r="AK165" i="20" s="1"/>
  <c r="F164" i="20"/>
  <c r="AK164" i="20" s="1"/>
  <c r="F163" i="20"/>
  <c r="AK163" i="20" s="1"/>
  <c r="F162" i="20"/>
  <c r="F161" i="20"/>
  <c r="AK161" i="20" s="1"/>
  <c r="F160" i="20"/>
  <c r="F159" i="20"/>
  <c r="AK159" i="20" s="1"/>
  <c r="F158" i="20"/>
  <c r="AK158" i="20" s="1"/>
  <c r="F157" i="20"/>
  <c r="AK157" i="20" s="1"/>
  <c r="F156" i="20"/>
  <c r="AK156" i="20" s="1"/>
  <c r="F155" i="20"/>
  <c r="F154" i="20"/>
  <c r="F153" i="20"/>
  <c r="AK153" i="20" s="1"/>
  <c r="F152" i="20"/>
  <c r="F151" i="20"/>
  <c r="AK151" i="20" s="1"/>
  <c r="F150" i="20"/>
  <c r="AK150" i="20" s="1"/>
  <c r="F149" i="20"/>
  <c r="AK149" i="20" s="1"/>
  <c r="F148" i="20"/>
  <c r="AK148" i="20" s="1"/>
  <c r="F147" i="20"/>
  <c r="AK147" i="20" s="1"/>
  <c r="F146" i="20"/>
  <c r="F145" i="20"/>
  <c r="AK145" i="20" s="1"/>
  <c r="F144" i="20"/>
  <c r="F143" i="20"/>
  <c r="AK143" i="20" s="1"/>
  <c r="F142" i="20"/>
  <c r="AK142" i="20" s="1"/>
  <c r="F141" i="20"/>
  <c r="AK141" i="20" s="1"/>
  <c r="F140" i="20"/>
  <c r="AK140" i="20" s="1"/>
  <c r="F139" i="20"/>
  <c r="AK139" i="20" s="1"/>
  <c r="F138" i="20"/>
  <c r="F137" i="20"/>
  <c r="F136" i="20"/>
  <c r="F135" i="20"/>
  <c r="AK135" i="20" s="1"/>
  <c r="F134" i="20"/>
  <c r="AK134" i="20" s="1"/>
  <c r="F133" i="20"/>
  <c r="AK133" i="20" s="1"/>
  <c r="F132" i="20"/>
  <c r="AK132" i="20" s="1"/>
  <c r="F131" i="20"/>
  <c r="AK131" i="20" s="1"/>
  <c r="F130" i="20"/>
  <c r="F129" i="20"/>
  <c r="AK129" i="20" s="1"/>
  <c r="F128" i="20"/>
  <c r="F127" i="20"/>
  <c r="AK127" i="20" s="1"/>
  <c r="F126" i="20"/>
  <c r="AK126" i="20" s="1"/>
  <c r="F125" i="20"/>
  <c r="F124" i="20"/>
  <c r="AK124" i="20" s="1"/>
  <c r="F123" i="20"/>
  <c r="AK123" i="20" s="1"/>
  <c r="F122" i="20"/>
  <c r="F121" i="20"/>
  <c r="AK121" i="20" s="1"/>
  <c r="F120" i="20"/>
  <c r="AK120" i="20" s="1"/>
  <c r="F119" i="20"/>
  <c r="AK119" i="20" s="1"/>
  <c r="F118" i="20"/>
  <c r="AK118" i="20" s="1"/>
  <c r="F117" i="20"/>
  <c r="AK117" i="20" s="1"/>
  <c r="F116" i="20"/>
  <c r="AK116" i="20" s="1"/>
  <c r="F115" i="20"/>
  <c r="AK115" i="20" s="1"/>
  <c r="F114" i="20"/>
  <c r="AK114" i="20" s="1"/>
  <c r="F113" i="20"/>
  <c r="AK113" i="20" s="1"/>
  <c r="F112" i="20"/>
  <c r="AK112" i="20" s="1"/>
  <c r="F111" i="20"/>
  <c r="AK111" i="20" s="1"/>
  <c r="F110" i="20"/>
  <c r="AK110" i="20" s="1"/>
  <c r="F109" i="20"/>
  <c r="AK109" i="20" s="1"/>
  <c r="F108" i="20"/>
  <c r="AK108" i="20" s="1"/>
  <c r="F107" i="20"/>
  <c r="AK107" i="20" s="1"/>
  <c r="F106" i="20"/>
  <c r="AK106" i="20" s="1"/>
  <c r="F105" i="20"/>
  <c r="AK105" i="20" s="1"/>
  <c r="F104" i="20"/>
  <c r="AK104" i="20" s="1"/>
  <c r="F103" i="20"/>
  <c r="AK103" i="20" s="1"/>
  <c r="F102" i="20"/>
  <c r="AK102" i="20" s="1"/>
  <c r="F101" i="20"/>
  <c r="AK101" i="20" s="1"/>
  <c r="F100" i="20"/>
  <c r="AK100" i="20" s="1"/>
  <c r="F98" i="20"/>
  <c r="F97" i="20"/>
  <c r="AK97" i="20" s="1"/>
  <c r="F96" i="20"/>
  <c r="AK96" i="20" s="1"/>
  <c r="F95" i="20"/>
  <c r="AK95" i="20" s="1"/>
  <c r="F94" i="20"/>
  <c r="AK94" i="20" s="1"/>
  <c r="F93" i="20"/>
  <c r="AK93" i="20" s="1"/>
  <c r="F92" i="20"/>
  <c r="AK92" i="20" s="1"/>
  <c r="F91" i="20"/>
  <c r="AK91" i="20" s="1"/>
  <c r="F90" i="20"/>
  <c r="AK90" i="20" s="1"/>
  <c r="F89" i="20"/>
  <c r="AK89" i="20" s="1"/>
  <c r="F88" i="20"/>
  <c r="AK88" i="20" s="1"/>
  <c r="F87" i="20"/>
  <c r="AK87" i="20" s="1"/>
  <c r="F86" i="20"/>
  <c r="AK86" i="20" s="1"/>
  <c r="F85" i="20"/>
  <c r="AK85" i="20" s="1"/>
  <c r="F84" i="20"/>
  <c r="AK84" i="20" s="1"/>
  <c r="F83" i="20"/>
  <c r="AK83" i="20" s="1"/>
  <c r="F82" i="20"/>
  <c r="AK82" i="20" s="1"/>
  <c r="F81" i="20"/>
  <c r="AK81" i="20" s="1"/>
  <c r="F80" i="20"/>
  <c r="AK80" i="20" s="1"/>
  <c r="F79" i="20"/>
  <c r="AK79" i="20" s="1"/>
  <c r="F78" i="20"/>
  <c r="AK78" i="20" s="1"/>
  <c r="F77" i="20"/>
  <c r="AK77" i="20" s="1"/>
  <c r="F76" i="20"/>
  <c r="AK76" i="20" s="1"/>
  <c r="F75" i="20"/>
  <c r="AK75" i="20" s="1"/>
  <c r="F74" i="20"/>
  <c r="F73" i="20"/>
  <c r="AK73" i="20" s="1"/>
  <c r="F72" i="20"/>
  <c r="AK72" i="20" s="1"/>
  <c r="F71" i="20"/>
  <c r="AK71" i="20" s="1"/>
  <c r="F70" i="20"/>
  <c r="AK70" i="20" s="1"/>
  <c r="F69" i="20"/>
  <c r="AK69" i="20" s="1"/>
  <c r="F68" i="20"/>
  <c r="AK68" i="20" s="1"/>
  <c r="F67" i="20"/>
  <c r="AK67" i="20" s="1"/>
  <c r="F66" i="20"/>
  <c r="AK66" i="20" s="1"/>
  <c r="F65" i="20"/>
  <c r="AK65" i="20" s="1"/>
  <c r="F64" i="20"/>
  <c r="AK64" i="20" s="1"/>
  <c r="F63" i="20"/>
  <c r="AK63" i="20" s="1"/>
  <c r="F62" i="20"/>
  <c r="AK62" i="20" s="1"/>
  <c r="F61" i="20"/>
  <c r="AK61" i="20" s="1"/>
  <c r="F60" i="20"/>
  <c r="AK60" i="20" s="1"/>
  <c r="F59" i="20"/>
  <c r="AK59" i="20" s="1"/>
  <c r="F58" i="20"/>
  <c r="AK58" i="20" s="1"/>
  <c r="F57" i="20"/>
  <c r="AK57" i="20" s="1"/>
  <c r="F56" i="20"/>
  <c r="AK56" i="20" s="1"/>
  <c r="F55" i="20"/>
  <c r="F54" i="20"/>
  <c r="AK54" i="20" s="1"/>
  <c r="F53" i="20"/>
  <c r="AK53" i="20" s="1"/>
  <c r="F52" i="20"/>
  <c r="AK52" i="20" s="1"/>
  <c r="F51" i="20"/>
  <c r="AK51" i="20" s="1"/>
  <c r="F50" i="20"/>
  <c r="AK50" i="20" s="1"/>
  <c r="F49" i="20"/>
  <c r="AK49" i="20" s="1"/>
  <c r="F48" i="20"/>
  <c r="AK48" i="20" s="1"/>
  <c r="F47" i="20"/>
  <c r="AK47" i="20" s="1"/>
  <c r="F46" i="20"/>
  <c r="AK46" i="20" s="1"/>
  <c r="F45" i="20"/>
  <c r="AK45" i="20" s="1"/>
  <c r="F44" i="20"/>
  <c r="AK44" i="20" s="1"/>
  <c r="F43" i="20"/>
  <c r="AK43" i="20" s="1"/>
  <c r="F42" i="20"/>
  <c r="AK42" i="20" s="1"/>
  <c r="F41" i="20"/>
  <c r="AK41" i="20" s="1"/>
  <c r="F40" i="20"/>
  <c r="AK40" i="20" s="1"/>
  <c r="F39" i="20"/>
  <c r="F38" i="20"/>
  <c r="AK38" i="20" s="1"/>
  <c r="F37" i="20"/>
  <c r="AK37" i="20" s="1"/>
  <c r="F36" i="20"/>
  <c r="AK36" i="20" s="1"/>
  <c r="F35" i="20"/>
  <c r="AK35" i="20" s="1"/>
  <c r="F34" i="20"/>
  <c r="AK34" i="20" s="1"/>
  <c r="F33" i="20"/>
  <c r="AK33" i="20" s="1"/>
  <c r="F32" i="20"/>
  <c r="AK32" i="20" s="1"/>
  <c r="F31" i="20"/>
  <c r="AK31" i="20" s="1"/>
  <c r="F30" i="20"/>
  <c r="AK30" i="20" s="1"/>
  <c r="F29" i="20"/>
  <c r="AK29" i="20" s="1"/>
  <c r="F28" i="20"/>
  <c r="AK28" i="20" s="1"/>
  <c r="F27" i="20"/>
  <c r="AK27" i="20" s="1"/>
  <c r="F26" i="20"/>
  <c r="AK26" i="20" s="1"/>
  <c r="F25" i="20"/>
  <c r="AK25" i="20" s="1"/>
  <c r="F24" i="20"/>
  <c r="AK24" i="20" s="1"/>
  <c r="O193" i="19"/>
  <c r="O192" i="19"/>
  <c r="O191" i="19"/>
  <c r="O190" i="19"/>
  <c r="O189" i="19"/>
  <c r="O188" i="19"/>
  <c r="O187" i="19"/>
  <c r="O186" i="19"/>
  <c r="O185" i="19"/>
  <c r="O184" i="19"/>
  <c r="O183" i="19"/>
  <c r="O182" i="19"/>
  <c r="O181" i="19"/>
  <c r="O180" i="19"/>
  <c r="O179" i="19"/>
  <c r="O178" i="19"/>
  <c r="O177" i="19"/>
  <c r="O176" i="19"/>
  <c r="O175" i="19"/>
  <c r="O174" i="19"/>
  <c r="O173" i="19"/>
  <c r="O172" i="19"/>
  <c r="O171" i="19"/>
  <c r="O170" i="19"/>
  <c r="O169" i="19"/>
  <c r="O168" i="19"/>
  <c r="O167" i="19"/>
  <c r="O166" i="19"/>
  <c r="O165" i="19"/>
  <c r="O164" i="19"/>
  <c r="O163" i="19"/>
  <c r="O162" i="19"/>
  <c r="O161" i="19"/>
  <c r="O160" i="19"/>
  <c r="O159" i="19"/>
  <c r="O158" i="19"/>
  <c r="O157" i="19"/>
  <c r="O156" i="19"/>
  <c r="O155" i="19"/>
  <c r="O154" i="19"/>
  <c r="O153" i="19"/>
  <c r="O152" i="19"/>
  <c r="O151" i="19"/>
  <c r="O150" i="19"/>
  <c r="O149" i="19"/>
  <c r="O148" i="19"/>
  <c r="O147" i="19"/>
  <c r="O146" i="19"/>
  <c r="O145" i="19"/>
  <c r="O144" i="19"/>
  <c r="O143" i="19"/>
  <c r="O142" i="19"/>
  <c r="O141" i="19"/>
  <c r="O140" i="19"/>
  <c r="O139" i="19"/>
  <c r="O138" i="19"/>
  <c r="O137" i="19"/>
  <c r="O136" i="19"/>
  <c r="O135" i="19"/>
  <c r="O134" i="19"/>
  <c r="O133" i="19"/>
  <c r="O132" i="19"/>
  <c r="O131" i="19"/>
  <c r="O130" i="19"/>
  <c r="O129" i="19"/>
  <c r="O128" i="19"/>
  <c r="O127" i="19"/>
  <c r="O126" i="19"/>
  <c r="O125" i="19"/>
  <c r="O124" i="19"/>
  <c r="O123" i="19"/>
  <c r="O122" i="19"/>
  <c r="O121" i="19"/>
  <c r="O120" i="19"/>
  <c r="O119" i="19"/>
  <c r="O118" i="19"/>
  <c r="O117" i="19"/>
  <c r="O116" i="19"/>
  <c r="O115" i="19"/>
  <c r="O114" i="19"/>
  <c r="O113" i="19"/>
  <c r="O112" i="19"/>
  <c r="O111" i="19"/>
  <c r="O110" i="19"/>
  <c r="O109" i="19"/>
  <c r="O108" i="19"/>
  <c r="O107" i="19"/>
  <c r="O106" i="19"/>
  <c r="O105" i="19"/>
  <c r="O104" i="19"/>
  <c r="O103" i="19"/>
  <c r="O102" i="19"/>
  <c r="O101" i="19"/>
  <c r="O100"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F193" i="19"/>
  <c r="F192" i="19"/>
  <c r="F191" i="19"/>
  <c r="F190" i="19"/>
  <c r="AK190" i="19" s="1"/>
  <c r="F189" i="19"/>
  <c r="AK189" i="19" s="1"/>
  <c r="F188" i="19"/>
  <c r="F187" i="19"/>
  <c r="F186" i="19"/>
  <c r="AK186" i="19" s="1"/>
  <c r="F185" i="19"/>
  <c r="F184" i="19"/>
  <c r="F183" i="19"/>
  <c r="F182" i="19"/>
  <c r="F181" i="19"/>
  <c r="F180" i="19"/>
  <c r="F179" i="19"/>
  <c r="AK179" i="19" s="1"/>
  <c r="F178" i="19"/>
  <c r="AK178" i="19" s="1"/>
  <c r="F177" i="19"/>
  <c r="F176" i="19"/>
  <c r="AK176" i="19" s="1"/>
  <c r="F175" i="19"/>
  <c r="F174" i="19"/>
  <c r="AK174" i="19" s="1"/>
  <c r="F173" i="19"/>
  <c r="F172" i="19"/>
  <c r="F171" i="19"/>
  <c r="F170" i="19"/>
  <c r="AK170" i="19" s="1"/>
  <c r="F169" i="19"/>
  <c r="F168" i="19"/>
  <c r="F167" i="19"/>
  <c r="F166" i="19"/>
  <c r="AK166" i="19" s="1"/>
  <c r="F165" i="19"/>
  <c r="AK165" i="19" s="1"/>
  <c r="F164" i="19"/>
  <c r="F163" i="19"/>
  <c r="F162" i="19"/>
  <c r="AK162" i="19" s="1"/>
  <c r="F161" i="19"/>
  <c r="AK161" i="19" s="1"/>
  <c r="F160" i="19"/>
  <c r="F159" i="19"/>
  <c r="F158" i="19"/>
  <c r="AK158" i="19" s="1"/>
  <c r="F157" i="19"/>
  <c r="F156" i="19"/>
  <c r="F155" i="19"/>
  <c r="F154" i="19"/>
  <c r="AK154" i="19" s="1"/>
  <c r="F153" i="19"/>
  <c r="AK153" i="19" s="1"/>
  <c r="F152" i="19"/>
  <c r="AK152" i="19" s="1"/>
  <c r="F151" i="19"/>
  <c r="F150" i="19"/>
  <c r="AK150" i="19" s="1"/>
  <c r="F149" i="19"/>
  <c r="AK149" i="19" s="1"/>
  <c r="F148" i="19"/>
  <c r="F147" i="19"/>
  <c r="F146" i="19"/>
  <c r="AK146" i="19" s="1"/>
  <c r="F145" i="19"/>
  <c r="AK145" i="19" s="1"/>
  <c r="F144" i="19"/>
  <c r="AK144" i="19" s="1"/>
  <c r="F143" i="19"/>
  <c r="F142" i="19"/>
  <c r="AK142" i="19" s="1"/>
  <c r="F141" i="19"/>
  <c r="F140" i="19"/>
  <c r="F139" i="19"/>
  <c r="F138" i="19"/>
  <c r="AK138" i="19" s="1"/>
  <c r="F137" i="19"/>
  <c r="F136" i="19"/>
  <c r="AK136" i="19" s="1"/>
  <c r="F135" i="19"/>
  <c r="F134" i="19"/>
  <c r="AK134" i="19" s="1"/>
  <c r="F133" i="19"/>
  <c r="F132" i="19"/>
  <c r="F131" i="19"/>
  <c r="AK131" i="19" s="1"/>
  <c r="F130" i="19"/>
  <c r="AK130" i="19" s="1"/>
  <c r="F129" i="19"/>
  <c r="AK129" i="19" s="1"/>
  <c r="F128" i="19"/>
  <c r="AK128" i="19" s="1"/>
  <c r="F127" i="19"/>
  <c r="F126" i="19"/>
  <c r="AK126" i="19" s="1"/>
  <c r="F125" i="19"/>
  <c r="F124" i="19"/>
  <c r="F123" i="19"/>
  <c r="F122" i="19"/>
  <c r="F121" i="19"/>
  <c r="AK121" i="19" s="1"/>
  <c r="F120" i="19"/>
  <c r="AK120" i="19" s="1"/>
  <c r="F119" i="19"/>
  <c r="F118" i="19"/>
  <c r="AK118" i="19" s="1"/>
  <c r="F117" i="19"/>
  <c r="AK117" i="19" s="1"/>
  <c r="F116" i="19"/>
  <c r="F115" i="19"/>
  <c r="F114" i="19"/>
  <c r="AK114" i="19" s="1"/>
  <c r="F113" i="19"/>
  <c r="F112" i="19"/>
  <c r="AK112" i="19" s="1"/>
  <c r="F111" i="19"/>
  <c r="F110" i="19"/>
  <c r="AK110" i="19" s="1"/>
  <c r="F109" i="19"/>
  <c r="F108" i="19"/>
  <c r="F107" i="19"/>
  <c r="AK107" i="19" s="1"/>
  <c r="F106" i="19"/>
  <c r="AK106" i="19" s="1"/>
  <c r="F105" i="19"/>
  <c r="AK105" i="19" s="1"/>
  <c r="F104" i="19"/>
  <c r="AK104" i="19" s="1"/>
  <c r="F103" i="19"/>
  <c r="F102" i="19"/>
  <c r="AK102" i="19" s="1"/>
  <c r="F101" i="19"/>
  <c r="AK101" i="19" s="1"/>
  <c r="F100" i="19"/>
  <c r="F98" i="19"/>
  <c r="F97" i="19"/>
  <c r="F96" i="19"/>
  <c r="AK96" i="19" s="1"/>
  <c r="F95" i="19"/>
  <c r="AK95" i="19" s="1"/>
  <c r="F94" i="19"/>
  <c r="F93" i="19"/>
  <c r="F92" i="19"/>
  <c r="F91" i="19"/>
  <c r="F90" i="19"/>
  <c r="F89" i="19"/>
  <c r="AK89" i="19" s="1"/>
  <c r="F88" i="19"/>
  <c r="F87" i="19"/>
  <c r="AK87" i="19" s="1"/>
  <c r="F86" i="19"/>
  <c r="F85" i="19"/>
  <c r="F84" i="19"/>
  <c r="F83" i="19"/>
  <c r="F82" i="19"/>
  <c r="F81" i="19"/>
  <c r="AK81" i="19" s="1"/>
  <c r="F80" i="19"/>
  <c r="AK80" i="19" s="1"/>
  <c r="F79" i="19"/>
  <c r="F78" i="19"/>
  <c r="F77" i="19"/>
  <c r="AK77" i="19" s="1"/>
  <c r="F76" i="19"/>
  <c r="F75" i="19"/>
  <c r="F74" i="19"/>
  <c r="F73" i="19"/>
  <c r="AK73" i="19" s="1"/>
  <c r="F72" i="19"/>
  <c r="AK72" i="19" s="1"/>
  <c r="F71" i="19"/>
  <c r="AK71" i="19" s="1"/>
  <c r="F70" i="19"/>
  <c r="F69" i="19"/>
  <c r="AK69" i="19" s="1"/>
  <c r="F68" i="19"/>
  <c r="F67" i="19"/>
  <c r="F66" i="19"/>
  <c r="AK66" i="19" s="1"/>
  <c r="F65" i="19"/>
  <c r="AK65" i="19" s="1"/>
  <c r="F64" i="19"/>
  <c r="AK64" i="19" s="1"/>
  <c r="F63" i="19"/>
  <c r="AK63" i="19" s="1"/>
  <c r="F62" i="19"/>
  <c r="F61" i="19"/>
  <c r="AK61" i="19" s="1"/>
  <c r="F60" i="19"/>
  <c r="AK60" i="19" s="1"/>
  <c r="F59" i="19"/>
  <c r="F58" i="19"/>
  <c r="F57" i="19"/>
  <c r="AK57" i="19" s="1"/>
  <c r="F56" i="19"/>
  <c r="AK56" i="19" s="1"/>
  <c r="F55" i="19"/>
  <c r="AK55" i="19" s="1"/>
  <c r="F54" i="19"/>
  <c r="F53" i="19"/>
  <c r="AK53" i="19" s="1"/>
  <c r="F52" i="19"/>
  <c r="F51" i="19"/>
  <c r="F50" i="19"/>
  <c r="F49" i="19"/>
  <c r="AK49" i="19" s="1"/>
  <c r="F48" i="19"/>
  <c r="AK48" i="19" s="1"/>
  <c r="F47" i="19"/>
  <c r="AK47" i="19" s="1"/>
  <c r="F46" i="19"/>
  <c r="F45" i="19"/>
  <c r="AK45" i="19" s="1"/>
  <c r="F44" i="19"/>
  <c r="F43" i="19"/>
  <c r="F42" i="19"/>
  <c r="AK42" i="19" s="1"/>
  <c r="F41" i="19"/>
  <c r="AK41" i="19" s="1"/>
  <c r="F40" i="19"/>
  <c r="AK40" i="19" s="1"/>
  <c r="F39" i="19"/>
  <c r="AK39" i="19" s="1"/>
  <c r="F38" i="19"/>
  <c r="F37" i="19"/>
  <c r="F36" i="19"/>
  <c r="F35" i="19"/>
  <c r="F34" i="19"/>
  <c r="F33" i="19"/>
  <c r="AK33" i="19" s="1"/>
  <c r="F32" i="19"/>
  <c r="F31" i="19"/>
  <c r="AK31" i="19" s="1"/>
  <c r="F30" i="19"/>
  <c r="F29" i="19"/>
  <c r="AK29" i="19" s="1"/>
  <c r="F28" i="19"/>
  <c r="F27" i="19"/>
  <c r="F26" i="19"/>
  <c r="AK26" i="19" s="1"/>
  <c r="F25" i="19"/>
  <c r="AK25" i="19" s="1"/>
  <c r="F24" i="19"/>
  <c r="AK24" i="19" s="1"/>
  <c r="AL193" i="19"/>
  <c r="AK193" i="19"/>
  <c r="AL192" i="19"/>
  <c r="AK192" i="19"/>
  <c r="AL191" i="19"/>
  <c r="AK191" i="19"/>
  <c r="AL190" i="19"/>
  <c r="AL189" i="19"/>
  <c r="AL188" i="19"/>
  <c r="AK188" i="19"/>
  <c r="AL187" i="19"/>
  <c r="AK187" i="19"/>
  <c r="AL186" i="19"/>
  <c r="AL185" i="19"/>
  <c r="AK185" i="19"/>
  <c r="AL184" i="19"/>
  <c r="AK184" i="19"/>
  <c r="AL183" i="19"/>
  <c r="AK183" i="19"/>
  <c r="AL182" i="19"/>
  <c r="AK182" i="19"/>
  <c r="AL181" i="19"/>
  <c r="AK181" i="19"/>
  <c r="AL180" i="19"/>
  <c r="AK180" i="19"/>
  <c r="AL179" i="19"/>
  <c r="AL178" i="19"/>
  <c r="AL177" i="19"/>
  <c r="AK177" i="19"/>
  <c r="AL176" i="19"/>
  <c r="AL175" i="19"/>
  <c r="AK175" i="19"/>
  <c r="AL174" i="19"/>
  <c r="AL173" i="19"/>
  <c r="AK173" i="19"/>
  <c r="AL172" i="19"/>
  <c r="AK172" i="19"/>
  <c r="AL171" i="19"/>
  <c r="AK171" i="19"/>
  <c r="AL170" i="19"/>
  <c r="AL169" i="19"/>
  <c r="AK169" i="19"/>
  <c r="AL168" i="19"/>
  <c r="AK168" i="19"/>
  <c r="AL167" i="19"/>
  <c r="AK167" i="19"/>
  <c r="AL166" i="19"/>
  <c r="AL165" i="19"/>
  <c r="AL164" i="19"/>
  <c r="AK164" i="19"/>
  <c r="AL163" i="19"/>
  <c r="AK163" i="19"/>
  <c r="AL162" i="19"/>
  <c r="AL161" i="19"/>
  <c r="AL160" i="19"/>
  <c r="AK160" i="19"/>
  <c r="AL159" i="19"/>
  <c r="AK159" i="19"/>
  <c r="AL158" i="19"/>
  <c r="AL157" i="19"/>
  <c r="AK157" i="19"/>
  <c r="AL156" i="19"/>
  <c r="AK156" i="19"/>
  <c r="AL155" i="19"/>
  <c r="AK155" i="19"/>
  <c r="AL154" i="19"/>
  <c r="AL153" i="19"/>
  <c r="AL152" i="19"/>
  <c r="AL151" i="19"/>
  <c r="AK151" i="19"/>
  <c r="AL150" i="19"/>
  <c r="AL149" i="19"/>
  <c r="AL148" i="19"/>
  <c r="AK148" i="19"/>
  <c r="AL147" i="19"/>
  <c r="AK147" i="19"/>
  <c r="AL146" i="19"/>
  <c r="AL145" i="19"/>
  <c r="AL144" i="19"/>
  <c r="AL143" i="19"/>
  <c r="AK143" i="19"/>
  <c r="AL142" i="19"/>
  <c r="AL141" i="19"/>
  <c r="AK141" i="19"/>
  <c r="AL140" i="19"/>
  <c r="AK140" i="19"/>
  <c r="AL139" i="19"/>
  <c r="AK139" i="19"/>
  <c r="AL138" i="19"/>
  <c r="AL137" i="19"/>
  <c r="AK137" i="19"/>
  <c r="AL136" i="19"/>
  <c r="AL135" i="19"/>
  <c r="AK135" i="19"/>
  <c r="AL134" i="19"/>
  <c r="AL133" i="19"/>
  <c r="AK133" i="19"/>
  <c r="AL132" i="19"/>
  <c r="AK132" i="19"/>
  <c r="AL131" i="19"/>
  <c r="AL130" i="19"/>
  <c r="AL129" i="19"/>
  <c r="AL128" i="19"/>
  <c r="AL127" i="19"/>
  <c r="AK127" i="19"/>
  <c r="AL126" i="19"/>
  <c r="AL125" i="19"/>
  <c r="AK125" i="19"/>
  <c r="AL124" i="19"/>
  <c r="AK124" i="19"/>
  <c r="AL123" i="19"/>
  <c r="AK123" i="19"/>
  <c r="AL122" i="19"/>
  <c r="AK122" i="19"/>
  <c r="AL121" i="19"/>
  <c r="AL120" i="19"/>
  <c r="AL119" i="19"/>
  <c r="AK119" i="19"/>
  <c r="AL118" i="19"/>
  <c r="AL117" i="19"/>
  <c r="AL116" i="19"/>
  <c r="AK116" i="19"/>
  <c r="AL115" i="19"/>
  <c r="AK115" i="19"/>
  <c r="AL114" i="19"/>
  <c r="AL113" i="19"/>
  <c r="AK113" i="19"/>
  <c r="AL112" i="19"/>
  <c r="AL111" i="19"/>
  <c r="AK111" i="19"/>
  <c r="AL110" i="19"/>
  <c r="AL109" i="19"/>
  <c r="AK109" i="19"/>
  <c r="AL108" i="19"/>
  <c r="AK108" i="19"/>
  <c r="AL107" i="19"/>
  <c r="AL106" i="19"/>
  <c r="AL105" i="19"/>
  <c r="AL104" i="19"/>
  <c r="AL103" i="19"/>
  <c r="AK103" i="19"/>
  <c r="AL102" i="19"/>
  <c r="AL101" i="19"/>
  <c r="AL100" i="19"/>
  <c r="AK100" i="19"/>
  <c r="AL99" i="19"/>
  <c r="AK99" i="19"/>
  <c r="AL98" i="19"/>
  <c r="AK98" i="19"/>
  <c r="AL97" i="19"/>
  <c r="AK97" i="19"/>
  <c r="AL96" i="19"/>
  <c r="AL95" i="19"/>
  <c r="AL94" i="19"/>
  <c r="AK94" i="19"/>
  <c r="AL93" i="19"/>
  <c r="AK93" i="19"/>
  <c r="AL92" i="19"/>
  <c r="AK92" i="19"/>
  <c r="AL91" i="19"/>
  <c r="AK91" i="19"/>
  <c r="AL90" i="19"/>
  <c r="AK90" i="19"/>
  <c r="AL89" i="19"/>
  <c r="AL88" i="19"/>
  <c r="AK88" i="19"/>
  <c r="AL87" i="19"/>
  <c r="AL86" i="19"/>
  <c r="AK86" i="19"/>
  <c r="AL85" i="19"/>
  <c r="AK85" i="19"/>
  <c r="AL84" i="19"/>
  <c r="AK84" i="19"/>
  <c r="AL83" i="19"/>
  <c r="AK83" i="19"/>
  <c r="AL82" i="19"/>
  <c r="AK82" i="19"/>
  <c r="AL81" i="19"/>
  <c r="AL80" i="19"/>
  <c r="AL79" i="19"/>
  <c r="AK79" i="19"/>
  <c r="AL78" i="19"/>
  <c r="AK78" i="19"/>
  <c r="AL77" i="19"/>
  <c r="AL76" i="19"/>
  <c r="AK76" i="19"/>
  <c r="AL75" i="19"/>
  <c r="AK75" i="19"/>
  <c r="AL74" i="19"/>
  <c r="AK74" i="19"/>
  <c r="AL73" i="19"/>
  <c r="AL72" i="19"/>
  <c r="AL71" i="19"/>
  <c r="AL70" i="19"/>
  <c r="AK70" i="19"/>
  <c r="AL69" i="19"/>
  <c r="AL68" i="19"/>
  <c r="AK68" i="19"/>
  <c r="AL67" i="19"/>
  <c r="AK67" i="19"/>
  <c r="AL66" i="19"/>
  <c r="AL65" i="19"/>
  <c r="AL64" i="19"/>
  <c r="AL63" i="19"/>
  <c r="AL62" i="19"/>
  <c r="AK62" i="19"/>
  <c r="AL61" i="19"/>
  <c r="AL60" i="19"/>
  <c r="AL59" i="19"/>
  <c r="AK59" i="19"/>
  <c r="AL58" i="19"/>
  <c r="AK58" i="19"/>
  <c r="AL57" i="19"/>
  <c r="AL56" i="19"/>
  <c r="AL55" i="19"/>
  <c r="AL54" i="19"/>
  <c r="AK54" i="19"/>
  <c r="AL53" i="19"/>
  <c r="AL52" i="19"/>
  <c r="AK52" i="19"/>
  <c r="AL51" i="19"/>
  <c r="AK51" i="19"/>
  <c r="AL50" i="19"/>
  <c r="AK50" i="19"/>
  <c r="AL49" i="19"/>
  <c r="AL48" i="19"/>
  <c r="AL47" i="19"/>
  <c r="AL46" i="19"/>
  <c r="AK46" i="19"/>
  <c r="AL45" i="19"/>
  <c r="AL44" i="19"/>
  <c r="AK44" i="19"/>
  <c r="AL43" i="19"/>
  <c r="AK43" i="19"/>
  <c r="AL42" i="19"/>
  <c r="AL41" i="19"/>
  <c r="AL40" i="19"/>
  <c r="AL39" i="19"/>
  <c r="AL38" i="19"/>
  <c r="AK38" i="19"/>
  <c r="AL37" i="19"/>
  <c r="AK37" i="19"/>
  <c r="AL36" i="19"/>
  <c r="AK36" i="19"/>
  <c r="AL35" i="19"/>
  <c r="AK35" i="19"/>
  <c r="AL34" i="19"/>
  <c r="AK34" i="19"/>
  <c r="AL33" i="19"/>
  <c r="AL32" i="19"/>
  <c r="AK32" i="19"/>
  <c r="AL31" i="19"/>
  <c r="AL30" i="19"/>
  <c r="AK30" i="19"/>
  <c r="AL29" i="19"/>
  <c r="AL28" i="19"/>
  <c r="AK28" i="19"/>
  <c r="AL27" i="19"/>
  <c r="AK27" i="19"/>
  <c r="AL26" i="19"/>
  <c r="AL25" i="19"/>
  <c r="AL24" i="19"/>
  <c r="AL193" i="34"/>
  <c r="AK193" i="34"/>
  <c r="AL192" i="34"/>
  <c r="AK192" i="34"/>
  <c r="AL188" i="34"/>
  <c r="AK186" i="34"/>
  <c r="AL185" i="34"/>
  <c r="AL184" i="34"/>
  <c r="AK184" i="34"/>
  <c r="AL182" i="34"/>
  <c r="AK182" i="34"/>
  <c r="AL180" i="34"/>
  <c r="AK178" i="34"/>
  <c r="AL177" i="34"/>
  <c r="AL176" i="34"/>
  <c r="AK176" i="34"/>
  <c r="AL172" i="34"/>
  <c r="AK170" i="34"/>
  <c r="AL169" i="34"/>
  <c r="AK169" i="34"/>
  <c r="AL168" i="34"/>
  <c r="AK168" i="34"/>
  <c r="AL164" i="34"/>
  <c r="AK162" i="34"/>
  <c r="AL161" i="34"/>
  <c r="AL160" i="34"/>
  <c r="AK160" i="34"/>
  <c r="AK158" i="34"/>
  <c r="AL156" i="34"/>
  <c r="AL155" i="34"/>
  <c r="AK155" i="34"/>
  <c r="AK154" i="34"/>
  <c r="AL153" i="34"/>
  <c r="AL152" i="34"/>
  <c r="AK152" i="34"/>
  <c r="AL148" i="34"/>
  <c r="AK146" i="34"/>
  <c r="AL145" i="34"/>
  <c r="AL144" i="34"/>
  <c r="AK144" i="34"/>
  <c r="AK142" i="34"/>
  <c r="AL140" i="34"/>
  <c r="AK138" i="34"/>
  <c r="AL137" i="34"/>
  <c r="AK137" i="34"/>
  <c r="AL136" i="34"/>
  <c r="AK136" i="34"/>
  <c r="AK134" i="34"/>
  <c r="AL132" i="34"/>
  <c r="AK130" i="34"/>
  <c r="AL129" i="34"/>
  <c r="AL128" i="34"/>
  <c r="AK128" i="34"/>
  <c r="AL125" i="34"/>
  <c r="AK125" i="34"/>
  <c r="AL124" i="34"/>
  <c r="AK122" i="34"/>
  <c r="AL121" i="34"/>
  <c r="AL120" i="34"/>
  <c r="AK120" i="34"/>
  <c r="AL117" i="34"/>
  <c r="AL116" i="34"/>
  <c r="AK114" i="34"/>
  <c r="AL113" i="34"/>
  <c r="AL112" i="34"/>
  <c r="AK112" i="34"/>
  <c r="AL111" i="34"/>
  <c r="AK111" i="34"/>
  <c r="AK110" i="34"/>
  <c r="AL108" i="34"/>
  <c r="AK106" i="34"/>
  <c r="AL105" i="34"/>
  <c r="AL104" i="34"/>
  <c r="AK104" i="34"/>
  <c r="AL101" i="34"/>
  <c r="AL100" i="34"/>
  <c r="AL99" i="34"/>
  <c r="AK99" i="34"/>
  <c r="AL98" i="34"/>
  <c r="AK98" i="34"/>
  <c r="AL97" i="34"/>
  <c r="AK97" i="34"/>
  <c r="AL96" i="34"/>
  <c r="AK96" i="34"/>
  <c r="AL95" i="34"/>
  <c r="AK95" i="34"/>
  <c r="AL93" i="34"/>
  <c r="AK92" i="34"/>
  <c r="AK90" i="34"/>
  <c r="AL89" i="34"/>
  <c r="AL88" i="34"/>
  <c r="AK87" i="34"/>
  <c r="AL85" i="34"/>
  <c r="AK85" i="34"/>
  <c r="AK84" i="34"/>
  <c r="AK82" i="34"/>
  <c r="AL81" i="34"/>
  <c r="AL80" i="34"/>
  <c r="AK79" i="34"/>
  <c r="AK78" i="34"/>
  <c r="AL76" i="34"/>
  <c r="AK76" i="34"/>
  <c r="AK74" i="34"/>
  <c r="AL73" i="34"/>
  <c r="AL72" i="34"/>
  <c r="AK71" i="34"/>
  <c r="AK70" i="34"/>
  <c r="AK68" i="34"/>
  <c r="AL67" i="34"/>
  <c r="AK67" i="34"/>
  <c r="AK66" i="34"/>
  <c r="AL65" i="34"/>
  <c r="AL64" i="34"/>
  <c r="AK63" i="34"/>
  <c r="AL61" i="34"/>
  <c r="AK60" i="34"/>
  <c r="AK58" i="34"/>
  <c r="AL57" i="34"/>
  <c r="AL56" i="34"/>
  <c r="AK55" i="34"/>
  <c r="AL54" i="34"/>
  <c r="AK54" i="34"/>
  <c r="AL53" i="34"/>
  <c r="AK53" i="34"/>
  <c r="AK52" i="34"/>
  <c r="AK50" i="34"/>
  <c r="AL49" i="34"/>
  <c r="AL48" i="34"/>
  <c r="AK47" i="34"/>
  <c r="AL44" i="34"/>
  <c r="AK44" i="34"/>
  <c r="AK42" i="34"/>
  <c r="AL41" i="34"/>
  <c r="AL40" i="34"/>
  <c r="AL39" i="34"/>
  <c r="AL37" i="34"/>
  <c r="AL36" i="34"/>
  <c r="AL35" i="34"/>
  <c r="AL34" i="34"/>
  <c r="AL31" i="34"/>
  <c r="O193" i="34"/>
  <c r="O192" i="34"/>
  <c r="O191" i="34"/>
  <c r="AL191" i="34" s="1"/>
  <c r="O190" i="34"/>
  <c r="AL190" i="34" s="1"/>
  <c r="O189" i="34"/>
  <c r="AL189" i="34" s="1"/>
  <c r="O188" i="34"/>
  <c r="O187" i="34"/>
  <c r="AL187" i="34" s="1"/>
  <c r="O186" i="34"/>
  <c r="AL186" i="34" s="1"/>
  <c r="O185" i="34"/>
  <c r="O184" i="34"/>
  <c r="O183" i="34"/>
  <c r="AL183" i="34" s="1"/>
  <c r="O182" i="34"/>
  <c r="O181" i="34"/>
  <c r="AL181" i="34" s="1"/>
  <c r="O180" i="34"/>
  <c r="O179" i="34"/>
  <c r="AL179" i="34" s="1"/>
  <c r="O178" i="34"/>
  <c r="AL178" i="34" s="1"/>
  <c r="O177" i="34"/>
  <c r="O176" i="34"/>
  <c r="O175" i="34"/>
  <c r="AL175" i="34" s="1"/>
  <c r="O174" i="34"/>
  <c r="AL174" i="34" s="1"/>
  <c r="O173" i="34"/>
  <c r="AL173" i="34" s="1"/>
  <c r="O172" i="34"/>
  <c r="O171" i="34"/>
  <c r="AL171" i="34" s="1"/>
  <c r="O170" i="34"/>
  <c r="AL170" i="34" s="1"/>
  <c r="O169" i="34"/>
  <c r="O168" i="34"/>
  <c r="O167" i="34"/>
  <c r="AL167" i="34" s="1"/>
  <c r="O166" i="34"/>
  <c r="AL166" i="34" s="1"/>
  <c r="O165" i="34"/>
  <c r="AL165" i="34" s="1"/>
  <c r="O164" i="34"/>
  <c r="O163" i="34"/>
  <c r="AL163" i="34" s="1"/>
  <c r="O162" i="34"/>
  <c r="AL162" i="34" s="1"/>
  <c r="O161" i="34"/>
  <c r="O160" i="34"/>
  <c r="O159" i="34"/>
  <c r="AL159" i="34" s="1"/>
  <c r="O158" i="34"/>
  <c r="AL158" i="34" s="1"/>
  <c r="O157" i="34"/>
  <c r="AL157" i="34" s="1"/>
  <c r="O156" i="34"/>
  <c r="O155" i="34"/>
  <c r="O154" i="34"/>
  <c r="AL154" i="34" s="1"/>
  <c r="O153" i="34"/>
  <c r="O152" i="34"/>
  <c r="O151" i="34"/>
  <c r="AL151" i="34" s="1"/>
  <c r="O150" i="34"/>
  <c r="AL150" i="34" s="1"/>
  <c r="O149" i="34"/>
  <c r="AL149" i="34" s="1"/>
  <c r="O148" i="34"/>
  <c r="O147" i="34"/>
  <c r="AL147" i="34" s="1"/>
  <c r="O146" i="34"/>
  <c r="AL146" i="34" s="1"/>
  <c r="O145" i="34"/>
  <c r="O144" i="34"/>
  <c r="O143" i="34"/>
  <c r="AL143" i="34" s="1"/>
  <c r="O142" i="34"/>
  <c r="AL142" i="34" s="1"/>
  <c r="O141" i="34"/>
  <c r="AL141" i="34" s="1"/>
  <c r="O140" i="34"/>
  <c r="O139" i="34"/>
  <c r="AL139" i="34" s="1"/>
  <c r="O138" i="34"/>
  <c r="AL138" i="34" s="1"/>
  <c r="O137" i="34"/>
  <c r="O136" i="34"/>
  <c r="O135" i="34"/>
  <c r="AL135" i="34" s="1"/>
  <c r="O134" i="34"/>
  <c r="AL134" i="34" s="1"/>
  <c r="O133" i="34"/>
  <c r="AL133" i="34" s="1"/>
  <c r="O132" i="34"/>
  <c r="O131" i="34"/>
  <c r="AL131" i="34" s="1"/>
  <c r="O130" i="34"/>
  <c r="AL130" i="34" s="1"/>
  <c r="O129" i="34"/>
  <c r="O128" i="34"/>
  <c r="O127" i="34"/>
  <c r="AL127" i="34" s="1"/>
  <c r="O126" i="34"/>
  <c r="AL126" i="34" s="1"/>
  <c r="O125" i="34"/>
  <c r="O124" i="34"/>
  <c r="O123" i="34"/>
  <c r="AL123" i="34" s="1"/>
  <c r="O122" i="34"/>
  <c r="AL122" i="34" s="1"/>
  <c r="O121" i="34"/>
  <c r="O120" i="34"/>
  <c r="O119" i="34"/>
  <c r="AL119" i="34" s="1"/>
  <c r="O118" i="34"/>
  <c r="AL118" i="34" s="1"/>
  <c r="O117" i="34"/>
  <c r="O116" i="34"/>
  <c r="O115" i="34"/>
  <c r="AL115" i="34" s="1"/>
  <c r="O114" i="34"/>
  <c r="AL114" i="34" s="1"/>
  <c r="O113" i="34"/>
  <c r="O112" i="34"/>
  <c r="O111" i="34"/>
  <c r="O110" i="34"/>
  <c r="AL110" i="34" s="1"/>
  <c r="O109" i="34"/>
  <c r="AL109" i="34" s="1"/>
  <c r="O108" i="34"/>
  <c r="O107" i="34"/>
  <c r="AL107" i="34" s="1"/>
  <c r="O106" i="34"/>
  <c r="AL106" i="34" s="1"/>
  <c r="O105" i="34"/>
  <c r="O104" i="34"/>
  <c r="O103" i="34"/>
  <c r="AL103" i="34" s="1"/>
  <c r="O102" i="34"/>
  <c r="AL102" i="34" s="1"/>
  <c r="O101" i="34"/>
  <c r="O100" i="34"/>
  <c r="O98" i="34"/>
  <c r="O97" i="34"/>
  <c r="O96" i="34"/>
  <c r="O95" i="34"/>
  <c r="O94" i="34"/>
  <c r="AL94" i="34" s="1"/>
  <c r="O93" i="34"/>
  <c r="O92" i="34"/>
  <c r="AL92" i="34" s="1"/>
  <c r="O91" i="34"/>
  <c r="AL91" i="34" s="1"/>
  <c r="O90" i="34"/>
  <c r="AL90" i="34" s="1"/>
  <c r="O89" i="34"/>
  <c r="O88" i="34"/>
  <c r="O87" i="34"/>
  <c r="AL87" i="34" s="1"/>
  <c r="O86" i="34"/>
  <c r="AL86" i="34" s="1"/>
  <c r="O85" i="34"/>
  <c r="O84" i="34"/>
  <c r="AL84" i="34" s="1"/>
  <c r="O83" i="34"/>
  <c r="AL83" i="34" s="1"/>
  <c r="O82" i="34"/>
  <c r="AL82" i="34" s="1"/>
  <c r="O81" i="34"/>
  <c r="O80" i="34"/>
  <c r="O79" i="34"/>
  <c r="AL79" i="34" s="1"/>
  <c r="O78" i="34"/>
  <c r="AL78" i="34" s="1"/>
  <c r="O77" i="34"/>
  <c r="AL77" i="34" s="1"/>
  <c r="O76" i="34"/>
  <c r="O75" i="34"/>
  <c r="AL75" i="34" s="1"/>
  <c r="O74" i="34"/>
  <c r="AL74" i="34" s="1"/>
  <c r="O73" i="34"/>
  <c r="O72" i="34"/>
  <c r="O71" i="34"/>
  <c r="AL71" i="34" s="1"/>
  <c r="O70" i="34"/>
  <c r="AL70" i="34" s="1"/>
  <c r="O69" i="34"/>
  <c r="AL69" i="34" s="1"/>
  <c r="O68" i="34"/>
  <c r="AL68" i="34" s="1"/>
  <c r="O67" i="34"/>
  <c r="O66" i="34"/>
  <c r="AL66" i="34" s="1"/>
  <c r="O65" i="34"/>
  <c r="O64" i="34"/>
  <c r="O63" i="34"/>
  <c r="AL63" i="34" s="1"/>
  <c r="O62" i="34"/>
  <c r="AL62" i="34" s="1"/>
  <c r="O61" i="34"/>
  <c r="O60" i="34"/>
  <c r="AL60" i="34" s="1"/>
  <c r="O59" i="34"/>
  <c r="AL59" i="34" s="1"/>
  <c r="O58" i="34"/>
  <c r="AL58" i="34" s="1"/>
  <c r="O57" i="34"/>
  <c r="O56" i="34"/>
  <c r="O55" i="34"/>
  <c r="AL55" i="34" s="1"/>
  <c r="O54" i="34"/>
  <c r="O53" i="34"/>
  <c r="O52" i="34"/>
  <c r="AL52" i="34" s="1"/>
  <c r="O51" i="34"/>
  <c r="AL51" i="34" s="1"/>
  <c r="O50" i="34"/>
  <c r="AL50" i="34" s="1"/>
  <c r="O49" i="34"/>
  <c r="O48" i="34"/>
  <c r="O47" i="34"/>
  <c r="AL47" i="34" s="1"/>
  <c r="O46" i="34"/>
  <c r="AL46" i="34" s="1"/>
  <c r="O45" i="34"/>
  <c r="AL45" i="34" s="1"/>
  <c r="O44" i="34"/>
  <c r="O43" i="34"/>
  <c r="AL43" i="34" s="1"/>
  <c r="O42" i="34"/>
  <c r="AL42" i="34" s="1"/>
  <c r="O41" i="34"/>
  <c r="O40" i="34"/>
  <c r="O39" i="34"/>
  <c r="O38" i="34"/>
  <c r="AL38" i="34" s="1"/>
  <c r="O37" i="34"/>
  <c r="O36" i="34"/>
  <c r="O35" i="34"/>
  <c r="O34" i="34"/>
  <c r="O33" i="34"/>
  <c r="AL33" i="34" s="1"/>
  <c r="O32" i="34"/>
  <c r="AL32" i="34" s="1"/>
  <c r="O31" i="34"/>
  <c r="O30" i="34"/>
  <c r="AL30" i="34" s="1"/>
  <c r="O29" i="34"/>
  <c r="AL29" i="34" s="1"/>
  <c r="O28" i="34"/>
  <c r="AL28" i="34" s="1"/>
  <c r="O27" i="34"/>
  <c r="AL27" i="34" s="1"/>
  <c r="O26" i="34"/>
  <c r="AL26" i="34" s="1"/>
  <c r="O25" i="34"/>
  <c r="AL25" i="34" s="1"/>
  <c r="O24" i="34"/>
  <c r="AL24" i="34" s="1"/>
  <c r="F193" i="34"/>
  <c r="F192" i="34"/>
  <c r="F191" i="34"/>
  <c r="AK191" i="34" s="1"/>
  <c r="F190" i="34"/>
  <c r="AK190" i="34" s="1"/>
  <c r="F189" i="34"/>
  <c r="AK189" i="34" s="1"/>
  <c r="F188" i="34"/>
  <c r="AK188" i="34" s="1"/>
  <c r="F187" i="34"/>
  <c r="AK187" i="34" s="1"/>
  <c r="F186" i="34"/>
  <c r="F185" i="34"/>
  <c r="AK185" i="34" s="1"/>
  <c r="F184" i="34"/>
  <c r="F183" i="34"/>
  <c r="AK183" i="34" s="1"/>
  <c r="F182" i="34"/>
  <c r="F181" i="34"/>
  <c r="AK181" i="34" s="1"/>
  <c r="F180" i="34"/>
  <c r="AK180" i="34" s="1"/>
  <c r="F179" i="34"/>
  <c r="AK179" i="34" s="1"/>
  <c r="F178" i="34"/>
  <c r="F177" i="34"/>
  <c r="AK177" i="34" s="1"/>
  <c r="F176" i="34"/>
  <c r="F175" i="34"/>
  <c r="AK175" i="34" s="1"/>
  <c r="F174" i="34"/>
  <c r="AK174" i="34" s="1"/>
  <c r="F173" i="34"/>
  <c r="AK173" i="34" s="1"/>
  <c r="F172" i="34"/>
  <c r="AK172" i="34" s="1"/>
  <c r="F171" i="34"/>
  <c r="AK171" i="34" s="1"/>
  <c r="F170" i="34"/>
  <c r="F169" i="34"/>
  <c r="F168" i="34"/>
  <c r="F167" i="34"/>
  <c r="AK167" i="34" s="1"/>
  <c r="F166" i="34"/>
  <c r="AK166" i="34" s="1"/>
  <c r="F165" i="34"/>
  <c r="AK165" i="34" s="1"/>
  <c r="F164" i="34"/>
  <c r="AK164" i="34" s="1"/>
  <c r="F163" i="34"/>
  <c r="AK163" i="34" s="1"/>
  <c r="F162" i="34"/>
  <c r="F161" i="34"/>
  <c r="AK161" i="34" s="1"/>
  <c r="F160" i="34"/>
  <c r="F159" i="34"/>
  <c r="AK159" i="34" s="1"/>
  <c r="F158" i="34"/>
  <c r="F157" i="34"/>
  <c r="AK157" i="34" s="1"/>
  <c r="F156" i="34"/>
  <c r="AK156" i="34" s="1"/>
  <c r="F155" i="34"/>
  <c r="F154" i="34"/>
  <c r="F153" i="34"/>
  <c r="AK153" i="34" s="1"/>
  <c r="F152" i="34"/>
  <c r="F151" i="34"/>
  <c r="AK151" i="34" s="1"/>
  <c r="F150" i="34"/>
  <c r="AK150" i="34" s="1"/>
  <c r="F149" i="34"/>
  <c r="AK149" i="34" s="1"/>
  <c r="F148" i="34"/>
  <c r="AK148" i="34" s="1"/>
  <c r="F147" i="34"/>
  <c r="AK147" i="34" s="1"/>
  <c r="F146" i="34"/>
  <c r="F145" i="34"/>
  <c r="AK145" i="34" s="1"/>
  <c r="F144" i="34"/>
  <c r="F143" i="34"/>
  <c r="AK143" i="34" s="1"/>
  <c r="F142" i="34"/>
  <c r="F141" i="34"/>
  <c r="AK141" i="34" s="1"/>
  <c r="F140" i="34"/>
  <c r="AK140" i="34" s="1"/>
  <c r="F139" i="34"/>
  <c r="AK139" i="34" s="1"/>
  <c r="F138" i="34"/>
  <c r="F137" i="34"/>
  <c r="F136" i="34"/>
  <c r="F135" i="34"/>
  <c r="AK135" i="34" s="1"/>
  <c r="F134" i="34"/>
  <c r="F133" i="34"/>
  <c r="AK133" i="34" s="1"/>
  <c r="F132" i="34"/>
  <c r="AK132" i="34" s="1"/>
  <c r="F131" i="34"/>
  <c r="AK131" i="34" s="1"/>
  <c r="F130" i="34"/>
  <c r="F129" i="34"/>
  <c r="AK129" i="34" s="1"/>
  <c r="F128" i="34"/>
  <c r="F127" i="34"/>
  <c r="AK127" i="34" s="1"/>
  <c r="F126" i="34"/>
  <c r="AK126" i="34" s="1"/>
  <c r="F125" i="34"/>
  <c r="F124" i="34"/>
  <c r="AK124" i="34" s="1"/>
  <c r="F123" i="34"/>
  <c r="AK123" i="34" s="1"/>
  <c r="F122" i="34"/>
  <c r="F121" i="34"/>
  <c r="AK121" i="34" s="1"/>
  <c r="F120" i="34"/>
  <c r="F119" i="34"/>
  <c r="AK119" i="34" s="1"/>
  <c r="F118" i="34"/>
  <c r="AK118" i="34" s="1"/>
  <c r="F117" i="34"/>
  <c r="AK117" i="34" s="1"/>
  <c r="F116" i="34"/>
  <c r="AK116" i="34" s="1"/>
  <c r="F115" i="34"/>
  <c r="AK115" i="34" s="1"/>
  <c r="F114" i="34"/>
  <c r="F113" i="34"/>
  <c r="AK113" i="34" s="1"/>
  <c r="F112" i="34"/>
  <c r="F111" i="34"/>
  <c r="F110" i="34"/>
  <c r="F109" i="34"/>
  <c r="AK109" i="34" s="1"/>
  <c r="F108" i="34"/>
  <c r="AK108" i="34" s="1"/>
  <c r="F107" i="34"/>
  <c r="AK107" i="34" s="1"/>
  <c r="F106" i="34"/>
  <c r="F105" i="34"/>
  <c r="AK105" i="34" s="1"/>
  <c r="F104" i="34"/>
  <c r="F103" i="34"/>
  <c r="AK103" i="34" s="1"/>
  <c r="F102" i="34"/>
  <c r="AK102" i="34" s="1"/>
  <c r="F101" i="34"/>
  <c r="AK101" i="34" s="1"/>
  <c r="F100" i="34"/>
  <c r="AK100" i="34" s="1"/>
  <c r="F98" i="34"/>
  <c r="F97" i="34"/>
  <c r="F96" i="34"/>
  <c r="F95" i="34"/>
  <c r="F94" i="34"/>
  <c r="AK94" i="34" s="1"/>
  <c r="F93" i="34"/>
  <c r="AK93" i="34" s="1"/>
  <c r="F92" i="34"/>
  <c r="F91" i="34"/>
  <c r="AK91" i="34" s="1"/>
  <c r="F90" i="34"/>
  <c r="F89" i="34"/>
  <c r="AK89" i="34" s="1"/>
  <c r="F88" i="34"/>
  <c r="AK88" i="34" s="1"/>
  <c r="F87" i="34"/>
  <c r="F86" i="34"/>
  <c r="AK86" i="34" s="1"/>
  <c r="F85" i="34"/>
  <c r="F84" i="34"/>
  <c r="F83" i="34"/>
  <c r="AK83" i="34" s="1"/>
  <c r="F82" i="34"/>
  <c r="F81" i="34"/>
  <c r="AK81" i="34" s="1"/>
  <c r="F80" i="34"/>
  <c r="AK80" i="34" s="1"/>
  <c r="F79" i="34"/>
  <c r="F78" i="34"/>
  <c r="F77" i="34"/>
  <c r="AK77" i="34" s="1"/>
  <c r="F76" i="34"/>
  <c r="F75" i="34"/>
  <c r="AK75" i="34" s="1"/>
  <c r="F74" i="34"/>
  <c r="F73" i="34"/>
  <c r="AK73" i="34" s="1"/>
  <c r="F72" i="34"/>
  <c r="AK72" i="34" s="1"/>
  <c r="F71" i="34"/>
  <c r="F70" i="34"/>
  <c r="F69" i="34"/>
  <c r="AK69" i="34" s="1"/>
  <c r="F68" i="34"/>
  <c r="F67" i="34"/>
  <c r="F66" i="34"/>
  <c r="F65" i="34"/>
  <c r="AK65" i="34" s="1"/>
  <c r="F64" i="34"/>
  <c r="AK64" i="34" s="1"/>
  <c r="F63" i="34"/>
  <c r="F62" i="34"/>
  <c r="AK62" i="34" s="1"/>
  <c r="F61" i="34"/>
  <c r="AK61" i="34" s="1"/>
  <c r="F60" i="34"/>
  <c r="F59" i="34"/>
  <c r="AK59" i="34" s="1"/>
  <c r="F58" i="34"/>
  <c r="F57" i="34"/>
  <c r="AK57" i="34" s="1"/>
  <c r="F56" i="34"/>
  <c r="AK56" i="34" s="1"/>
  <c r="F55" i="34"/>
  <c r="F54" i="34"/>
  <c r="F53" i="34"/>
  <c r="F52" i="34"/>
  <c r="F51" i="34"/>
  <c r="AK51" i="34" s="1"/>
  <c r="F50" i="34"/>
  <c r="F49" i="34"/>
  <c r="AK49" i="34" s="1"/>
  <c r="F48" i="34"/>
  <c r="AK48" i="34" s="1"/>
  <c r="F47" i="34"/>
  <c r="F46" i="34"/>
  <c r="AK46" i="34" s="1"/>
  <c r="F45" i="34"/>
  <c r="AK45" i="34" s="1"/>
  <c r="F44" i="34"/>
  <c r="F43" i="34"/>
  <c r="AK43" i="34" s="1"/>
  <c r="F42" i="34"/>
  <c r="F41" i="34"/>
  <c r="AK41" i="34" s="1"/>
  <c r="F40" i="34"/>
  <c r="AK40" i="34" s="1"/>
  <c r="F39" i="34"/>
  <c r="AK39" i="34" s="1"/>
  <c r="F38" i="34"/>
  <c r="AK38" i="34" s="1"/>
  <c r="F37" i="34"/>
  <c r="AK37" i="34" s="1"/>
  <c r="F36" i="34"/>
  <c r="AK36" i="34" s="1"/>
  <c r="F35" i="34"/>
  <c r="AK35" i="34" s="1"/>
  <c r="F34" i="34"/>
  <c r="AK34" i="34" s="1"/>
  <c r="F33" i="34"/>
  <c r="AK33" i="34" s="1"/>
  <c r="F32" i="34"/>
  <c r="AK32" i="34" s="1"/>
  <c r="F31" i="34"/>
  <c r="AK31" i="34" s="1"/>
  <c r="F30" i="34"/>
  <c r="AK30" i="34" s="1"/>
  <c r="F29" i="34"/>
  <c r="AK29" i="34" s="1"/>
  <c r="F28" i="34"/>
  <c r="AK28" i="34" s="1"/>
  <c r="F27" i="34"/>
  <c r="AK27" i="34" s="1"/>
  <c r="F26" i="34"/>
  <c r="AK26" i="34" s="1"/>
  <c r="F25" i="34"/>
  <c r="AK25" i="34" s="1"/>
  <c r="F24" i="34"/>
  <c r="AK24" i="34" s="1"/>
  <c r="AK31" i="18"/>
  <c r="AL31" i="18"/>
  <c r="AL33" i="18"/>
  <c r="AL36" i="18"/>
  <c r="AL44" i="18"/>
  <c r="AL45" i="18"/>
  <c r="AL51" i="18"/>
  <c r="AL52" i="18"/>
  <c r="AL53" i="18"/>
  <c r="AK54" i="18"/>
  <c r="AL54" i="18"/>
  <c r="AL57" i="18"/>
  <c r="AL60" i="18"/>
  <c r="AL67" i="18"/>
  <c r="AL68" i="18"/>
  <c r="AL76" i="18"/>
  <c r="AL77" i="18"/>
  <c r="AK84" i="18"/>
  <c r="AL85" i="18"/>
  <c r="AL86" i="18"/>
  <c r="AL95" i="18"/>
  <c r="AL96" i="18"/>
  <c r="AL97" i="18"/>
  <c r="AK98" i="18"/>
  <c r="AL98" i="18"/>
  <c r="AK99" i="18"/>
  <c r="AL99" i="18"/>
  <c r="AL110" i="18"/>
  <c r="AL111" i="18"/>
  <c r="AK116" i="18"/>
  <c r="AL116" i="18"/>
  <c r="AK125" i="18"/>
  <c r="AL125" i="18"/>
  <c r="AK127" i="18"/>
  <c r="AL128" i="18"/>
  <c r="AK129" i="18"/>
  <c r="AK130" i="18"/>
  <c r="AL132" i="18"/>
  <c r="AK134" i="18"/>
  <c r="AK135" i="18"/>
  <c r="AL136" i="18"/>
  <c r="AK137" i="18"/>
  <c r="AL137" i="18"/>
  <c r="AK138" i="18"/>
  <c r="AL140" i="18"/>
  <c r="AK142" i="18"/>
  <c r="AK143" i="18"/>
  <c r="AL144" i="18"/>
  <c r="AK145" i="18"/>
  <c r="AK146" i="18"/>
  <c r="AL148" i="18"/>
  <c r="AK150" i="18"/>
  <c r="AK151" i="18"/>
  <c r="AL152" i="18"/>
  <c r="AK153" i="18"/>
  <c r="AK154" i="18"/>
  <c r="AK155" i="18"/>
  <c r="AL155" i="18"/>
  <c r="AL156" i="18"/>
  <c r="AK158" i="18"/>
  <c r="AK159" i="18"/>
  <c r="AK160" i="18"/>
  <c r="AL160" i="18"/>
  <c r="AK161" i="18"/>
  <c r="AK162" i="18"/>
  <c r="AL164" i="18"/>
  <c r="AK166" i="18"/>
  <c r="AK167" i="18"/>
  <c r="AL168" i="18"/>
  <c r="AK169" i="18"/>
  <c r="AL169" i="18"/>
  <c r="AK170" i="18"/>
  <c r="AL172" i="18"/>
  <c r="AK174" i="18"/>
  <c r="AK175" i="18"/>
  <c r="AL176" i="18"/>
  <c r="AK177" i="18"/>
  <c r="AK178" i="18"/>
  <c r="AL180" i="18"/>
  <c r="AK182" i="18"/>
  <c r="AL182" i="18"/>
  <c r="AK183" i="18"/>
  <c r="AL184" i="18"/>
  <c r="AK185" i="18"/>
  <c r="AK186" i="18"/>
  <c r="AL188" i="18"/>
  <c r="AK190" i="18"/>
  <c r="AK191" i="18"/>
  <c r="AK192" i="18"/>
  <c r="AL192" i="18"/>
  <c r="AK193" i="18"/>
  <c r="AL193" i="18"/>
  <c r="AL24" i="18"/>
  <c r="O102" i="18"/>
  <c r="AL102" i="18" s="1"/>
  <c r="O103" i="18"/>
  <c r="AL103" i="18" s="1"/>
  <c r="O104" i="18"/>
  <c r="AL104" i="18" s="1"/>
  <c r="O105" i="18"/>
  <c r="AL105" i="18" s="1"/>
  <c r="O106" i="18"/>
  <c r="AL106" i="18" s="1"/>
  <c r="O107" i="18"/>
  <c r="AL107" i="18" s="1"/>
  <c r="O108" i="18"/>
  <c r="AL108" i="18" s="1"/>
  <c r="O109" i="18"/>
  <c r="AL109" i="18" s="1"/>
  <c r="O110" i="18"/>
  <c r="O111" i="18"/>
  <c r="O112" i="18"/>
  <c r="AL112" i="18" s="1"/>
  <c r="O113" i="18"/>
  <c r="AL113" i="18" s="1"/>
  <c r="O114" i="18"/>
  <c r="AL114" i="18" s="1"/>
  <c r="O115" i="18"/>
  <c r="AL115" i="18" s="1"/>
  <c r="O116" i="18"/>
  <c r="O117" i="18"/>
  <c r="AL117" i="18" s="1"/>
  <c r="O118" i="18"/>
  <c r="AL118" i="18" s="1"/>
  <c r="O119" i="18"/>
  <c r="AL119" i="18" s="1"/>
  <c r="O120" i="18"/>
  <c r="AL120" i="18" s="1"/>
  <c r="O121" i="18"/>
  <c r="AL121" i="18" s="1"/>
  <c r="O122" i="18"/>
  <c r="AL122" i="18" s="1"/>
  <c r="O123" i="18"/>
  <c r="AL123" i="18" s="1"/>
  <c r="O124" i="18"/>
  <c r="AL124" i="18" s="1"/>
  <c r="O125" i="18"/>
  <c r="O126" i="18"/>
  <c r="AL126" i="18" s="1"/>
  <c r="O127" i="18"/>
  <c r="AL127" i="18" s="1"/>
  <c r="O128" i="18"/>
  <c r="O129" i="18"/>
  <c r="AL129" i="18" s="1"/>
  <c r="O130" i="18"/>
  <c r="AL130" i="18" s="1"/>
  <c r="O131" i="18"/>
  <c r="AL131" i="18" s="1"/>
  <c r="O132" i="18"/>
  <c r="O133" i="18"/>
  <c r="AL133" i="18" s="1"/>
  <c r="O134" i="18"/>
  <c r="AL134" i="18" s="1"/>
  <c r="O135" i="18"/>
  <c r="AL135" i="18" s="1"/>
  <c r="O136" i="18"/>
  <c r="O137" i="18"/>
  <c r="O138" i="18"/>
  <c r="AL138" i="18" s="1"/>
  <c r="O139" i="18"/>
  <c r="AL139" i="18" s="1"/>
  <c r="O140" i="18"/>
  <c r="O141" i="18"/>
  <c r="AL141" i="18" s="1"/>
  <c r="O142" i="18"/>
  <c r="AL142" i="18" s="1"/>
  <c r="O143" i="18"/>
  <c r="AL143" i="18" s="1"/>
  <c r="O144" i="18"/>
  <c r="O145" i="18"/>
  <c r="AL145" i="18" s="1"/>
  <c r="O146" i="18"/>
  <c r="AL146" i="18" s="1"/>
  <c r="O147" i="18"/>
  <c r="AL147" i="18" s="1"/>
  <c r="O148" i="18"/>
  <c r="O149" i="18"/>
  <c r="AL149" i="18" s="1"/>
  <c r="O150" i="18"/>
  <c r="AL150" i="18" s="1"/>
  <c r="O151" i="18"/>
  <c r="AL151" i="18" s="1"/>
  <c r="O152" i="18"/>
  <c r="O153" i="18"/>
  <c r="AL153" i="18" s="1"/>
  <c r="O154" i="18"/>
  <c r="AL154" i="18" s="1"/>
  <c r="O155" i="18"/>
  <c r="O156" i="18"/>
  <c r="O157" i="18"/>
  <c r="AL157" i="18" s="1"/>
  <c r="O158" i="18"/>
  <c r="AL158" i="18" s="1"/>
  <c r="O159" i="18"/>
  <c r="AL159" i="18" s="1"/>
  <c r="O160" i="18"/>
  <c r="O161" i="18"/>
  <c r="AL161" i="18" s="1"/>
  <c r="O162" i="18"/>
  <c r="AL162" i="18" s="1"/>
  <c r="O163" i="18"/>
  <c r="AL163" i="18" s="1"/>
  <c r="O164" i="18"/>
  <c r="O165" i="18"/>
  <c r="AL165" i="18" s="1"/>
  <c r="O166" i="18"/>
  <c r="AL166" i="18" s="1"/>
  <c r="O167" i="18"/>
  <c r="AL167" i="18" s="1"/>
  <c r="O168" i="18"/>
  <c r="O169" i="18"/>
  <c r="O170" i="18"/>
  <c r="AL170" i="18" s="1"/>
  <c r="O171" i="18"/>
  <c r="AL171" i="18" s="1"/>
  <c r="O172" i="18"/>
  <c r="O173" i="18"/>
  <c r="AL173" i="18" s="1"/>
  <c r="O174" i="18"/>
  <c r="AL174" i="18" s="1"/>
  <c r="O175" i="18"/>
  <c r="AL175" i="18" s="1"/>
  <c r="O176" i="18"/>
  <c r="O177" i="18"/>
  <c r="AL177" i="18" s="1"/>
  <c r="O178" i="18"/>
  <c r="AL178" i="18" s="1"/>
  <c r="O179" i="18"/>
  <c r="AL179" i="18" s="1"/>
  <c r="O180" i="18"/>
  <c r="O181" i="18"/>
  <c r="AL181" i="18" s="1"/>
  <c r="O182" i="18"/>
  <c r="O183" i="18"/>
  <c r="AL183" i="18" s="1"/>
  <c r="O184" i="18"/>
  <c r="O185" i="18"/>
  <c r="AL185" i="18" s="1"/>
  <c r="O186" i="18"/>
  <c r="AL186" i="18" s="1"/>
  <c r="O187" i="18"/>
  <c r="AL187" i="18" s="1"/>
  <c r="O188" i="18"/>
  <c r="O189" i="18"/>
  <c r="AL189" i="18" s="1"/>
  <c r="O190" i="18"/>
  <c r="AL190" i="18" s="1"/>
  <c r="O191" i="18"/>
  <c r="AL191" i="18" s="1"/>
  <c r="O192" i="18"/>
  <c r="O193" i="18"/>
  <c r="O101" i="18"/>
  <c r="AL101" i="18" s="1"/>
  <c r="O100" i="18"/>
  <c r="AL100" i="18" s="1"/>
  <c r="O26" i="18"/>
  <c r="AL26" i="18" s="1"/>
  <c r="O27" i="18"/>
  <c r="AL27" i="18" s="1"/>
  <c r="O28" i="18"/>
  <c r="AL28" i="18" s="1"/>
  <c r="O29" i="18"/>
  <c r="AL29" i="18" s="1"/>
  <c r="O30" i="18"/>
  <c r="AL30" i="18" s="1"/>
  <c r="O31" i="18"/>
  <c r="O32" i="18"/>
  <c r="AL32" i="18" s="1"/>
  <c r="O33" i="18"/>
  <c r="O34" i="18"/>
  <c r="AL34" i="18" s="1"/>
  <c r="O35" i="18"/>
  <c r="AL35" i="18" s="1"/>
  <c r="O36" i="18"/>
  <c r="O37" i="18"/>
  <c r="AL37" i="18" s="1"/>
  <c r="O38" i="18"/>
  <c r="AL38" i="18" s="1"/>
  <c r="O39" i="18"/>
  <c r="AL39" i="18" s="1"/>
  <c r="O40" i="18"/>
  <c r="AL40" i="18" s="1"/>
  <c r="O41" i="18"/>
  <c r="AL41" i="18" s="1"/>
  <c r="O42" i="18"/>
  <c r="AL42" i="18" s="1"/>
  <c r="O43" i="18"/>
  <c r="AL43" i="18" s="1"/>
  <c r="O44" i="18"/>
  <c r="O45" i="18"/>
  <c r="O46" i="18"/>
  <c r="AL46" i="18" s="1"/>
  <c r="O47" i="18"/>
  <c r="AL47" i="18" s="1"/>
  <c r="O48" i="18"/>
  <c r="AL48" i="18" s="1"/>
  <c r="O49" i="18"/>
  <c r="AL49" i="18" s="1"/>
  <c r="O50" i="18"/>
  <c r="AL50" i="18" s="1"/>
  <c r="O51" i="18"/>
  <c r="O52" i="18"/>
  <c r="O53" i="18"/>
  <c r="O54" i="18"/>
  <c r="O55" i="18"/>
  <c r="AL55" i="18" s="1"/>
  <c r="O56" i="18"/>
  <c r="AL56" i="18" s="1"/>
  <c r="O57" i="18"/>
  <c r="O58" i="18"/>
  <c r="AL58" i="18" s="1"/>
  <c r="O59" i="18"/>
  <c r="AL59" i="18" s="1"/>
  <c r="O60" i="18"/>
  <c r="O61" i="18"/>
  <c r="AL61" i="18" s="1"/>
  <c r="O62" i="18"/>
  <c r="AL62" i="18" s="1"/>
  <c r="O63" i="18"/>
  <c r="AL63" i="18" s="1"/>
  <c r="O64" i="18"/>
  <c r="AL64" i="18" s="1"/>
  <c r="O65" i="18"/>
  <c r="AL65" i="18" s="1"/>
  <c r="O66" i="18"/>
  <c r="AL66" i="18" s="1"/>
  <c r="O67" i="18"/>
  <c r="O68" i="18"/>
  <c r="O69" i="18"/>
  <c r="AL69" i="18" s="1"/>
  <c r="O70" i="18"/>
  <c r="AL70" i="18" s="1"/>
  <c r="O71" i="18"/>
  <c r="AL71" i="18" s="1"/>
  <c r="O72" i="18"/>
  <c r="AL72" i="18" s="1"/>
  <c r="O73" i="18"/>
  <c r="AL73" i="18" s="1"/>
  <c r="O74" i="18"/>
  <c r="AL74" i="18" s="1"/>
  <c r="O75" i="18"/>
  <c r="AL75" i="18" s="1"/>
  <c r="O76" i="18"/>
  <c r="O77" i="18"/>
  <c r="O78" i="18"/>
  <c r="AL78" i="18" s="1"/>
  <c r="O79" i="18"/>
  <c r="AL79" i="18" s="1"/>
  <c r="O80" i="18"/>
  <c r="AL80" i="18" s="1"/>
  <c r="O81" i="18"/>
  <c r="AL81" i="18" s="1"/>
  <c r="O82" i="18"/>
  <c r="AL82" i="18" s="1"/>
  <c r="O83" i="18"/>
  <c r="AL83" i="18" s="1"/>
  <c r="O84" i="18"/>
  <c r="AL84" i="18" s="1"/>
  <c r="O85" i="18"/>
  <c r="O86" i="18"/>
  <c r="O87" i="18"/>
  <c r="AL87" i="18" s="1"/>
  <c r="O88" i="18"/>
  <c r="AL88" i="18" s="1"/>
  <c r="O89" i="18"/>
  <c r="AL89" i="18" s="1"/>
  <c r="O90" i="18"/>
  <c r="AL90" i="18" s="1"/>
  <c r="O91" i="18"/>
  <c r="AL91" i="18" s="1"/>
  <c r="O92" i="18"/>
  <c r="AL92" i="18" s="1"/>
  <c r="O93" i="18"/>
  <c r="AL93" i="18" s="1"/>
  <c r="O94" i="18"/>
  <c r="AL94" i="18" s="1"/>
  <c r="O95" i="18"/>
  <c r="O96" i="18"/>
  <c r="O97" i="18"/>
  <c r="O98" i="18"/>
  <c r="O25" i="18"/>
  <c r="O24" i="18"/>
  <c r="F27" i="18"/>
  <c r="AK27" i="18" s="1"/>
  <c r="F28" i="18"/>
  <c r="AK28" i="18" s="1"/>
  <c r="F29" i="18"/>
  <c r="AK29" i="18" s="1"/>
  <c r="F30" i="18"/>
  <c r="AK30" i="18" s="1"/>
  <c r="F31" i="18"/>
  <c r="F32" i="18"/>
  <c r="AK32" i="18" s="1"/>
  <c r="F33" i="18"/>
  <c r="AK33" i="18" s="1"/>
  <c r="F34" i="18"/>
  <c r="AK34" i="18" s="1"/>
  <c r="F35" i="18"/>
  <c r="AK35" i="18" s="1"/>
  <c r="F36" i="18"/>
  <c r="AK36" i="18" s="1"/>
  <c r="F37" i="18"/>
  <c r="AK37" i="18" s="1"/>
  <c r="F38" i="18"/>
  <c r="AK38" i="18" s="1"/>
  <c r="F39" i="18"/>
  <c r="AK39" i="18" s="1"/>
  <c r="F40" i="18"/>
  <c r="AK40" i="18" s="1"/>
  <c r="F41" i="18"/>
  <c r="AK41" i="18" s="1"/>
  <c r="F42" i="18"/>
  <c r="AK42" i="18" s="1"/>
  <c r="F43" i="18"/>
  <c r="AK43" i="18" s="1"/>
  <c r="F44" i="18"/>
  <c r="AK44" i="18" s="1"/>
  <c r="F45" i="18"/>
  <c r="AK45" i="18" s="1"/>
  <c r="F46" i="18"/>
  <c r="AK46" i="18" s="1"/>
  <c r="F47" i="18"/>
  <c r="AK47" i="18" s="1"/>
  <c r="F48" i="18"/>
  <c r="AK48" i="18" s="1"/>
  <c r="F49" i="18"/>
  <c r="AK49" i="18" s="1"/>
  <c r="F50" i="18"/>
  <c r="AK50" i="18" s="1"/>
  <c r="F51" i="18"/>
  <c r="AK51" i="18" s="1"/>
  <c r="F52" i="18"/>
  <c r="AK52" i="18" s="1"/>
  <c r="F53" i="18"/>
  <c r="AK53" i="18" s="1"/>
  <c r="F54" i="18"/>
  <c r="F55" i="18"/>
  <c r="AK55" i="18" s="1"/>
  <c r="F56" i="18"/>
  <c r="AK56" i="18" s="1"/>
  <c r="F57" i="18"/>
  <c r="AK57" i="18" s="1"/>
  <c r="F58" i="18"/>
  <c r="AK58" i="18" s="1"/>
  <c r="F59" i="18"/>
  <c r="AK59" i="18" s="1"/>
  <c r="F60" i="18"/>
  <c r="AK60" i="18" s="1"/>
  <c r="F61" i="18"/>
  <c r="AK61" i="18" s="1"/>
  <c r="F62" i="18"/>
  <c r="AK62" i="18" s="1"/>
  <c r="F63" i="18"/>
  <c r="AK63" i="18" s="1"/>
  <c r="F64" i="18"/>
  <c r="AK64" i="18" s="1"/>
  <c r="F65" i="18"/>
  <c r="AK65" i="18" s="1"/>
  <c r="F66" i="18"/>
  <c r="AK66" i="18" s="1"/>
  <c r="F67" i="18"/>
  <c r="AK67" i="18" s="1"/>
  <c r="F68" i="18"/>
  <c r="AK68" i="18" s="1"/>
  <c r="F69" i="18"/>
  <c r="AK69" i="18" s="1"/>
  <c r="F70" i="18"/>
  <c r="AK70" i="18" s="1"/>
  <c r="F71" i="18"/>
  <c r="AK71" i="18" s="1"/>
  <c r="F72" i="18"/>
  <c r="AK72" i="18" s="1"/>
  <c r="F73" i="18"/>
  <c r="AK73" i="18" s="1"/>
  <c r="F74" i="18"/>
  <c r="AK74" i="18" s="1"/>
  <c r="F75" i="18"/>
  <c r="AK75" i="18" s="1"/>
  <c r="F76" i="18"/>
  <c r="AK76" i="18" s="1"/>
  <c r="F77" i="18"/>
  <c r="AK77" i="18" s="1"/>
  <c r="F78" i="18"/>
  <c r="AK78" i="18" s="1"/>
  <c r="F79" i="18"/>
  <c r="AK79" i="18" s="1"/>
  <c r="F80" i="18"/>
  <c r="AK80" i="18" s="1"/>
  <c r="F81" i="18"/>
  <c r="AK81" i="18" s="1"/>
  <c r="F82" i="18"/>
  <c r="AK82" i="18" s="1"/>
  <c r="F83" i="18"/>
  <c r="AK83" i="18" s="1"/>
  <c r="F84" i="18"/>
  <c r="F85" i="18"/>
  <c r="AK85" i="18" s="1"/>
  <c r="F86" i="18"/>
  <c r="AK86" i="18" s="1"/>
  <c r="F87" i="18"/>
  <c r="AK87" i="18" s="1"/>
  <c r="F88" i="18"/>
  <c r="AK88" i="18" s="1"/>
  <c r="F89" i="18"/>
  <c r="AK89" i="18" s="1"/>
  <c r="F90" i="18"/>
  <c r="AK90" i="18" s="1"/>
  <c r="F91" i="18"/>
  <c r="AK91" i="18" s="1"/>
  <c r="F92" i="18"/>
  <c r="AK92" i="18" s="1"/>
  <c r="F93" i="18"/>
  <c r="AK93" i="18" s="1"/>
  <c r="F94" i="18"/>
  <c r="AK94" i="18" s="1"/>
  <c r="F95" i="18"/>
  <c r="AK95" i="18" s="1"/>
  <c r="F96" i="18"/>
  <c r="AK96" i="18" s="1"/>
  <c r="F97" i="18"/>
  <c r="AK97" i="18" s="1"/>
  <c r="F98" i="18"/>
  <c r="F24" i="18"/>
  <c r="AK24" i="18" s="1"/>
  <c r="F26" i="18"/>
  <c r="AK26" i="18" s="1"/>
  <c r="F25" i="18"/>
  <c r="AK25" i="18" s="1"/>
  <c r="F102" i="18"/>
  <c r="AK102" i="18" s="1"/>
  <c r="F103" i="18"/>
  <c r="AK103" i="18" s="1"/>
  <c r="F104" i="18"/>
  <c r="AK104" i="18" s="1"/>
  <c r="F105" i="18"/>
  <c r="AK105" i="18" s="1"/>
  <c r="F106" i="18"/>
  <c r="AK106" i="18" s="1"/>
  <c r="F107" i="18"/>
  <c r="AK107" i="18" s="1"/>
  <c r="F108" i="18"/>
  <c r="AK108" i="18" s="1"/>
  <c r="F109" i="18"/>
  <c r="AK109" i="18" s="1"/>
  <c r="F110" i="18"/>
  <c r="AK110" i="18" s="1"/>
  <c r="F111" i="18"/>
  <c r="AK111" i="18" s="1"/>
  <c r="F112" i="18"/>
  <c r="AK112" i="18" s="1"/>
  <c r="F113" i="18"/>
  <c r="AK113" i="18" s="1"/>
  <c r="F114" i="18"/>
  <c r="AK114" i="18" s="1"/>
  <c r="F115" i="18"/>
  <c r="AK115" i="18" s="1"/>
  <c r="F116" i="18"/>
  <c r="F117" i="18"/>
  <c r="AK117" i="18" s="1"/>
  <c r="F118" i="18"/>
  <c r="AK118" i="18" s="1"/>
  <c r="F119" i="18"/>
  <c r="AK119" i="18" s="1"/>
  <c r="F120" i="18"/>
  <c r="AK120" i="18" s="1"/>
  <c r="F121" i="18"/>
  <c r="AK121" i="18" s="1"/>
  <c r="F122" i="18"/>
  <c r="AK122" i="18" s="1"/>
  <c r="F123" i="18"/>
  <c r="AK123" i="18" s="1"/>
  <c r="F124" i="18"/>
  <c r="AK124" i="18" s="1"/>
  <c r="F125" i="18"/>
  <c r="F126" i="18"/>
  <c r="AK126" i="18" s="1"/>
  <c r="F127" i="18"/>
  <c r="F128" i="18"/>
  <c r="AK128" i="18" s="1"/>
  <c r="F129" i="18"/>
  <c r="F130" i="18"/>
  <c r="F131" i="18"/>
  <c r="AK131" i="18" s="1"/>
  <c r="F132" i="18"/>
  <c r="AK132" i="18" s="1"/>
  <c r="F133" i="18"/>
  <c r="AK133" i="18" s="1"/>
  <c r="F134" i="18"/>
  <c r="F135" i="18"/>
  <c r="F136" i="18"/>
  <c r="AK136" i="18" s="1"/>
  <c r="F137" i="18"/>
  <c r="F138" i="18"/>
  <c r="F139" i="18"/>
  <c r="AK139" i="18" s="1"/>
  <c r="F140" i="18"/>
  <c r="AK140" i="18" s="1"/>
  <c r="F141" i="18"/>
  <c r="AK141" i="18" s="1"/>
  <c r="F142" i="18"/>
  <c r="F143" i="18"/>
  <c r="F144" i="18"/>
  <c r="AK144" i="18" s="1"/>
  <c r="F145" i="18"/>
  <c r="F146" i="18"/>
  <c r="F147" i="18"/>
  <c r="AK147" i="18" s="1"/>
  <c r="F148" i="18"/>
  <c r="AK148" i="18" s="1"/>
  <c r="F149" i="18"/>
  <c r="AK149" i="18" s="1"/>
  <c r="F150" i="18"/>
  <c r="F151" i="18"/>
  <c r="F152" i="18"/>
  <c r="AK152" i="18" s="1"/>
  <c r="F153" i="18"/>
  <c r="F154" i="18"/>
  <c r="F155" i="18"/>
  <c r="F156" i="18"/>
  <c r="AK156" i="18" s="1"/>
  <c r="F157" i="18"/>
  <c r="AK157" i="18" s="1"/>
  <c r="F158" i="18"/>
  <c r="F159" i="18"/>
  <c r="F160" i="18"/>
  <c r="F161" i="18"/>
  <c r="F162" i="18"/>
  <c r="F163" i="18"/>
  <c r="AK163" i="18" s="1"/>
  <c r="F164" i="18"/>
  <c r="AK164" i="18" s="1"/>
  <c r="F165" i="18"/>
  <c r="AK165" i="18" s="1"/>
  <c r="F166" i="18"/>
  <c r="F167" i="18"/>
  <c r="F168" i="18"/>
  <c r="AK168" i="18" s="1"/>
  <c r="F169" i="18"/>
  <c r="F170" i="18"/>
  <c r="F171" i="18"/>
  <c r="AK171" i="18" s="1"/>
  <c r="F172" i="18"/>
  <c r="AK172" i="18" s="1"/>
  <c r="F173" i="18"/>
  <c r="AK173" i="18" s="1"/>
  <c r="F174" i="18"/>
  <c r="F175" i="18"/>
  <c r="F176" i="18"/>
  <c r="AK176" i="18" s="1"/>
  <c r="F177" i="18"/>
  <c r="F178" i="18"/>
  <c r="F179" i="18"/>
  <c r="AK179" i="18" s="1"/>
  <c r="F180" i="18"/>
  <c r="AK180" i="18" s="1"/>
  <c r="F181" i="18"/>
  <c r="AK181" i="18" s="1"/>
  <c r="F182" i="18"/>
  <c r="F183" i="18"/>
  <c r="F184" i="18"/>
  <c r="AK184" i="18" s="1"/>
  <c r="F185" i="18"/>
  <c r="F186" i="18"/>
  <c r="F187" i="18"/>
  <c r="AK187" i="18" s="1"/>
  <c r="F188" i="18"/>
  <c r="AK188" i="18" s="1"/>
  <c r="F189" i="18"/>
  <c r="AK189" i="18" s="1"/>
  <c r="F190" i="18"/>
  <c r="F191" i="18"/>
  <c r="F192" i="18"/>
  <c r="F193" i="18"/>
  <c r="F101" i="18"/>
  <c r="AK101" i="18" s="1"/>
  <c r="F100" i="18"/>
  <c r="AK100" i="18" s="1"/>
  <c r="AL25" i="33" l="1"/>
  <c r="AL29" i="24"/>
  <c r="AL26" i="21"/>
  <c r="AL26" i="38"/>
  <c r="AL25" i="18"/>
  <c r="AL25" i="23"/>
  <c r="AL25" i="22"/>
  <c r="AL27" i="38"/>
  <c r="G6" i="18" l="1"/>
  <c r="CO37" i="14" l="1"/>
  <c r="CP37" i="14"/>
  <c r="CQ37" i="14"/>
  <c r="CR37" i="14"/>
  <c r="CO38" i="14"/>
  <c r="CP38" i="14"/>
  <c r="CQ38" i="14"/>
  <c r="CR38" i="14"/>
  <c r="CO39" i="14"/>
  <c r="CP39" i="14"/>
  <c r="CQ39" i="14"/>
  <c r="CR39" i="14"/>
  <c r="CO40" i="14"/>
  <c r="CP40" i="14"/>
  <c r="CQ40" i="14"/>
  <c r="CR40" i="14"/>
  <c r="CO41" i="14"/>
  <c r="CP41" i="14"/>
  <c r="CQ41" i="14"/>
  <c r="CR41" i="14"/>
  <c r="CO42" i="14"/>
  <c r="CP42" i="14"/>
  <c r="CQ42" i="14"/>
  <c r="CR42" i="14"/>
  <c r="CO43" i="14"/>
  <c r="CP43" i="14"/>
  <c r="CQ43" i="14"/>
  <c r="CR43" i="14"/>
  <c r="CO44" i="14"/>
  <c r="CP44" i="14"/>
  <c r="CQ44" i="14"/>
  <c r="CR44" i="14"/>
  <c r="CO45" i="14"/>
  <c r="CP45" i="14"/>
  <c r="CQ45" i="14"/>
  <c r="CR45" i="14"/>
  <c r="CO46" i="14"/>
  <c r="CP46" i="14"/>
  <c r="CQ46" i="14"/>
  <c r="CR46" i="14"/>
  <c r="CO47" i="14"/>
  <c r="CP47" i="14"/>
  <c r="CQ47" i="14"/>
  <c r="CR47" i="14"/>
  <c r="CO48" i="14"/>
  <c r="CP48" i="14"/>
  <c r="CQ48" i="14"/>
  <c r="CR48" i="14"/>
  <c r="CO49" i="14"/>
  <c r="CP49" i="14"/>
  <c r="CQ49" i="14"/>
  <c r="CR49" i="14"/>
  <c r="CO50" i="14"/>
  <c r="CP50" i="14"/>
  <c r="CQ50" i="14"/>
  <c r="CR50" i="14"/>
  <c r="CO51" i="14"/>
  <c r="CP51" i="14"/>
  <c r="CQ51" i="14"/>
  <c r="CR51" i="14"/>
  <c r="CO52" i="14"/>
  <c r="CP52" i="14"/>
  <c r="CQ52" i="14"/>
  <c r="CR52" i="14"/>
  <c r="CO53" i="14"/>
  <c r="CP53" i="14"/>
  <c r="CQ53" i="14"/>
  <c r="CR53" i="14"/>
  <c r="CO54" i="14"/>
  <c r="CP54" i="14"/>
  <c r="CQ54" i="14"/>
  <c r="CR54" i="14"/>
  <c r="CO55" i="14"/>
  <c r="CP55" i="14"/>
  <c r="CQ55" i="14"/>
  <c r="CR55" i="14"/>
  <c r="CO56" i="14"/>
  <c r="CP56" i="14"/>
  <c r="CQ56" i="14"/>
  <c r="CR56" i="14"/>
  <c r="CO57" i="14"/>
  <c r="CP57" i="14"/>
  <c r="CQ57" i="14"/>
  <c r="CR57" i="14"/>
  <c r="CO58" i="14"/>
  <c r="CP58" i="14"/>
  <c r="CQ58" i="14"/>
  <c r="CR58" i="14"/>
  <c r="CO59" i="14"/>
  <c r="CP59" i="14"/>
  <c r="CQ59" i="14"/>
  <c r="CR59" i="14"/>
  <c r="CO60" i="14"/>
  <c r="CP60" i="14"/>
  <c r="CQ60" i="14"/>
  <c r="CR60" i="14"/>
  <c r="CO61" i="14"/>
  <c r="CP61" i="14"/>
  <c r="CQ61" i="14"/>
  <c r="CR61" i="14"/>
  <c r="CO62" i="14"/>
  <c r="CP62" i="14"/>
  <c r="CQ62" i="14"/>
  <c r="CR62" i="14"/>
  <c r="CO63" i="14"/>
  <c r="CP63" i="14"/>
  <c r="CQ63" i="14"/>
  <c r="CR63" i="14"/>
  <c r="CO64" i="14"/>
  <c r="CP64" i="14"/>
  <c r="CQ64" i="14"/>
  <c r="CR64" i="14"/>
  <c r="CO65" i="14"/>
  <c r="CP65" i="14"/>
  <c r="CQ65" i="14"/>
  <c r="CR65" i="14"/>
  <c r="CO66" i="14"/>
  <c r="CP66" i="14"/>
  <c r="CQ66" i="14"/>
  <c r="CR66" i="14"/>
  <c r="CO67" i="14"/>
  <c r="CP67" i="14"/>
  <c r="CQ67" i="14"/>
  <c r="CR67" i="14"/>
  <c r="CO68" i="14"/>
  <c r="CP68" i="14"/>
  <c r="CQ68" i="14"/>
  <c r="CR68" i="14"/>
  <c r="CO69" i="14"/>
  <c r="CP69" i="14"/>
  <c r="CQ69" i="14"/>
  <c r="CR69" i="14"/>
  <c r="CO70" i="14"/>
  <c r="CP70" i="14"/>
  <c r="CQ70" i="14"/>
  <c r="CR70" i="14"/>
  <c r="CO71" i="14"/>
  <c r="CP71" i="14"/>
  <c r="CQ71" i="14"/>
  <c r="CR71" i="14"/>
  <c r="CO72" i="14"/>
  <c r="CP72" i="14"/>
  <c r="CQ72" i="14"/>
  <c r="CR72" i="14"/>
  <c r="CO73" i="14"/>
  <c r="CP73" i="14"/>
  <c r="CQ73" i="14"/>
  <c r="CR73" i="14"/>
  <c r="CO74" i="14"/>
  <c r="CP74" i="14"/>
  <c r="CQ74" i="14"/>
  <c r="CR74" i="14"/>
  <c r="CO75" i="14"/>
  <c r="CP75" i="14"/>
  <c r="CQ75" i="14"/>
  <c r="CR75" i="14"/>
  <c r="CO76" i="14"/>
  <c r="CP76" i="14"/>
  <c r="CQ76" i="14"/>
  <c r="CR76" i="14"/>
  <c r="CO77" i="14"/>
  <c r="CP77" i="14"/>
  <c r="CQ77" i="14"/>
  <c r="CR77" i="14"/>
  <c r="CO78" i="14"/>
  <c r="CP78" i="14"/>
  <c r="CQ78" i="14"/>
  <c r="CR78" i="14"/>
  <c r="CO79" i="14"/>
  <c r="CP79" i="14"/>
  <c r="CQ79" i="14"/>
  <c r="CR79" i="14"/>
  <c r="CO80" i="14"/>
  <c r="CP80" i="14"/>
  <c r="CQ80" i="14"/>
  <c r="CR80" i="14"/>
  <c r="CO81" i="14"/>
  <c r="CP81" i="14"/>
  <c r="CQ81" i="14"/>
  <c r="CR81" i="14"/>
  <c r="CO82" i="14"/>
  <c r="CP82" i="14"/>
  <c r="CQ82" i="14"/>
  <c r="CR82" i="14"/>
  <c r="CO83" i="14"/>
  <c r="CP83" i="14"/>
  <c r="CQ83" i="14"/>
  <c r="CR83" i="14"/>
  <c r="CO84" i="14"/>
  <c r="CP84" i="14"/>
  <c r="CQ84" i="14"/>
  <c r="CR84" i="14"/>
  <c r="CO85" i="14"/>
  <c r="CP85" i="14"/>
  <c r="CQ85" i="14"/>
  <c r="CR85" i="14"/>
  <c r="CO86" i="14"/>
  <c r="CP86" i="14"/>
  <c r="CQ86" i="14"/>
  <c r="CR86" i="14"/>
  <c r="CO87" i="14"/>
  <c r="CP87" i="14"/>
  <c r="CQ87" i="14"/>
  <c r="CR87" i="14"/>
  <c r="CO88" i="14"/>
  <c r="CP88" i="14"/>
  <c r="CQ88" i="14"/>
  <c r="CR88" i="14"/>
  <c r="CO89" i="14"/>
  <c r="CP89" i="14"/>
  <c r="CQ89" i="14"/>
  <c r="CR89" i="14"/>
  <c r="CO90" i="14"/>
  <c r="CP90" i="14"/>
  <c r="CQ90" i="14"/>
  <c r="CR90" i="14"/>
  <c r="CO91" i="14"/>
  <c r="CP91" i="14"/>
  <c r="CQ91" i="14"/>
  <c r="CR91" i="14"/>
  <c r="CO92" i="14"/>
  <c r="CP92" i="14"/>
  <c r="CQ92" i="14"/>
  <c r="CR92" i="14"/>
  <c r="CO93" i="14"/>
  <c r="CP93" i="14"/>
  <c r="CQ93" i="14"/>
  <c r="CR93" i="14"/>
  <c r="CO94" i="14"/>
  <c r="CP94" i="14"/>
  <c r="CQ94" i="14"/>
  <c r="CR94" i="14"/>
  <c r="CO95" i="14"/>
  <c r="CP95" i="14"/>
  <c r="CQ95" i="14"/>
  <c r="CR95" i="14"/>
  <c r="CO96" i="14"/>
  <c r="CP96" i="14"/>
  <c r="CQ96" i="14"/>
  <c r="CR96" i="14"/>
  <c r="CO97" i="14"/>
  <c r="CP97" i="14"/>
  <c r="CQ97" i="14"/>
  <c r="CR97" i="14"/>
  <c r="CO98" i="14"/>
  <c r="CP98" i="14"/>
  <c r="CQ98" i="14"/>
  <c r="CR98" i="14"/>
  <c r="CO99" i="14"/>
  <c r="CP99" i="14"/>
  <c r="CQ99" i="14"/>
  <c r="CR99" i="14"/>
  <c r="CO100" i="14"/>
  <c r="CP100" i="14"/>
  <c r="CQ100" i="14"/>
  <c r="CR100" i="14"/>
  <c r="CO101" i="14"/>
  <c r="CP101" i="14"/>
  <c r="CQ101" i="14"/>
  <c r="CR101" i="14"/>
  <c r="CO102" i="14"/>
  <c r="CP102" i="14"/>
  <c r="CQ102" i="14"/>
  <c r="CR102" i="14"/>
  <c r="CO103" i="14"/>
  <c r="CP103" i="14"/>
  <c r="CQ103" i="14"/>
  <c r="CR103" i="14"/>
  <c r="CO104" i="14"/>
  <c r="CP104" i="14"/>
  <c r="CQ104" i="14"/>
  <c r="CR104" i="14"/>
  <c r="CO105" i="14"/>
  <c r="CP105" i="14"/>
  <c r="CQ105" i="14"/>
  <c r="CR105" i="14"/>
  <c r="CO106" i="14"/>
  <c r="CP106" i="14"/>
  <c r="CQ106" i="14"/>
  <c r="CR106" i="14"/>
  <c r="CO107" i="14"/>
  <c r="CP107" i="14"/>
  <c r="CQ107" i="14"/>
  <c r="CR107" i="14"/>
  <c r="CO108" i="14"/>
  <c r="CP108" i="14"/>
  <c r="CQ108" i="14"/>
  <c r="CR108" i="14"/>
  <c r="CO109" i="14"/>
  <c r="CP109" i="14"/>
  <c r="CQ109" i="14"/>
  <c r="CR109" i="14"/>
  <c r="CO110" i="14"/>
  <c r="CP110" i="14"/>
  <c r="CQ110" i="14"/>
  <c r="CR110" i="14"/>
  <c r="CO111" i="14"/>
  <c r="CP111" i="14"/>
  <c r="CQ111" i="14"/>
  <c r="CR111" i="14"/>
  <c r="CO112" i="14"/>
  <c r="CP112" i="14"/>
  <c r="CQ112" i="14"/>
  <c r="CR112" i="14"/>
  <c r="CO113" i="14"/>
  <c r="CP113" i="14"/>
  <c r="CQ113" i="14"/>
  <c r="CR113" i="14"/>
  <c r="CO114" i="14"/>
  <c r="CP114" i="14"/>
  <c r="CQ114" i="14"/>
  <c r="CR114" i="14"/>
  <c r="CO115" i="14"/>
  <c r="CP115" i="14"/>
  <c r="CQ115" i="14"/>
  <c r="CR115" i="14"/>
  <c r="CO116" i="14"/>
  <c r="CP116" i="14"/>
  <c r="CQ116" i="14"/>
  <c r="CR116" i="14"/>
  <c r="CO117" i="14"/>
  <c r="CP117" i="14"/>
  <c r="CQ117" i="14"/>
  <c r="CR117" i="14"/>
  <c r="CO118" i="14"/>
  <c r="CP118" i="14"/>
  <c r="CQ118" i="14"/>
  <c r="CR118" i="14"/>
  <c r="CO119" i="14"/>
  <c r="CP119" i="14"/>
  <c r="CQ119" i="14"/>
  <c r="CR119" i="14"/>
  <c r="CO120" i="14"/>
  <c r="CP120" i="14"/>
  <c r="CQ120" i="14"/>
  <c r="CR120" i="14"/>
  <c r="CO121" i="14"/>
  <c r="CP121" i="14"/>
  <c r="CQ121" i="14"/>
  <c r="CR121" i="14"/>
  <c r="CO122" i="14"/>
  <c r="CP122" i="14"/>
  <c r="CQ122" i="14"/>
  <c r="CR122" i="14"/>
  <c r="CO123" i="14"/>
  <c r="CP123" i="14"/>
  <c r="CQ123" i="14"/>
  <c r="CR123" i="14"/>
  <c r="CO124" i="14"/>
  <c r="CP124" i="14"/>
  <c r="CQ124" i="14"/>
  <c r="CR124" i="14"/>
  <c r="CO125" i="14"/>
  <c r="CP125" i="14"/>
  <c r="CQ125" i="14"/>
  <c r="CR125" i="14"/>
  <c r="CO126" i="14"/>
  <c r="CP126" i="14"/>
  <c r="CQ126" i="14"/>
  <c r="CR126" i="14"/>
  <c r="CO127" i="14"/>
  <c r="CP127" i="14"/>
  <c r="CQ127" i="14"/>
  <c r="CR127" i="14"/>
  <c r="CO128" i="14"/>
  <c r="CP128" i="14"/>
  <c r="CQ128" i="14"/>
  <c r="CR128" i="14"/>
  <c r="CO129" i="14"/>
  <c r="CP129" i="14"/>
  <c r="CQ129" i="14"/>
  <c r="CR129" i="14"/>
  <c r="CO130" i="14"/>
  <c r="CP130" i="14"/>
  <c r="CQ130" i="14"/>
  <c r="CR130" i="14"/>
  <c r="CO131" i="14"/>
  <c r="CP131" i="14"/>
  <c r="CQ131" i="14"/>
  <c r="CR131" i="14"/>
  <c r="CO132" i="14"/>
  <c r="CP132" i="14"/>
  <c r="CQ132" i="14"/>
  <c r="CR132" i="14"/>
  <c r="CO133" i="14"/>
  <c r="CP133" i="14"/>
  <c r="CQ133" i="14"/>
  <c r="CR133" i="14"/>
  <c r="CO134" i="14"/>
  <c r="CP134" i="14"/>
  <c r="CQ134" i="14"/>
  <c r="CR134" i="14"/>
  <c r="CO135" i="14"/>
  <c r="CP135" i="14"/>
  <c r="CQ135" i="14"/>
  <c r="CR135" i="14"/>
  <c r="CO136" i="14"/>
  <c r="CP136" i="14"/>
  <c r="CQ136" i="14"/>
  <c r="CR136" i="14"/>
  <c r="CO137" i="14"/>
  <c r="CP137" i="14"/>
  <c r="CQ137" i="14"/>
  <c r="CR137" i="14"/>
  <c r="CO138" i="14"/>
  <c r="CP138" i="14"/>
  <c r="CQ138" i="14"/>
  <c r="CR138" i="14"/>
  <c r="CO139" i="14"/>
  <c r="CP139" i="14"/>
  <c r="CQ139" i="14"/>
  <c r="CR139" i="14"/>
  <c r="CO140" i="14"/>
  <c r="CP140" i="14"/>
  <c r="CQ140" i="14"/>
  <c r="CR140" i="14"/>
  <c r="CO141" i="14"/>
  <c r="CP141" i="14"/>
  <c r="CQ141" i="14"/>
  <c r="CR141" i="14"/>
  <c r="CO142" i="14"/>
  <c r="CP142" i="14"/>
  <c r="CQ142" i="14"/>
  <c r="CR142" i="14"/>
  <c r="CO143" i="14"/>
  <c r="CP143" i="14"/>
  <c r="CQ143" i="14"/>
  <c r="CR143" i="14"/>
  <c r="CO144" i="14"/>
  <c r="CP144" i="14"/>
  <c r="CQ144" i="14"/>
  <c r="CR144" i="14"/>
  <c r="CO145" i="14"/>
  <c r="CP145" i="14"/>
  <c r="CQ145" i="14"/>
  <c r="CR145" i="14"/>
  <c r="CO146" i="14"/>
  <c r="CP146" i="14"/>
  <c r="CQ146" i="14"/>
  <c r="CR146" i="14"/>
  <c r="CO147" i="14"/>
  <c r="CP147" i="14"/>
  <c r="CQ147" i="14"/>
  <c r="CR147" i="14"/>
  <c r="CO148" i="14"/>
  <c r="CP148" i="14"/>
  <c r="CQ148" i="14"/>
  <c r="CR148" i="14"/>
  <c r="CO149" i="14"/>
  <c r="CP149" i="14"/>
  <c r="CQ149" i="14"/>
  <c r="CR149" i="14"/>
  <c r="CO150" i="14"/>
  <c r="CP150" i="14"/>
  <c r="CQ150" i="14"/>
  <c r="CR150" i="14"/>
  <c r="CO151" i="14"/>
  <c r="CP151" i="14"/>
  <c r="CQ151" i="14"/>
  <c r="CR151" i="14"/>
  <c r="CO152" i="14"/>
  <c r="CP152" i="14"/>
  <c r="CQ152" i="14"/>
  <c r="CR152" i="14"/>
  <c r="CO153" i="14"/>
  <c r="CP153" i="14"/>
  <c r="CQ153" i="14"/>
  <c r="CR153" i="14"/>
  <c r="CO154" i="14"/>
  <c r="CP154" i="14"/>
  <c r="CQ154" i="14"/>
  <c r="CR154" i="14"/>
  <c r="CO155" i="14"/>
  <c r="CP155" i="14"/>
  <c r="CQ155" i="14"/>
  <c r="CR155" i="14"/>
  <c r="CO156" i="14"/>
  <c r="CP156" i="14"/>
  <c r="CQ156" i="14"/>
  <c r="CR156" i="14"/>
  <c r="CO157" i="14"/>
  <c r="CP157" i="14"/>
  <c r="CQ157" i="14"/>
  <c r="CR157" i="14"/>
  <c r="CO158" i="14"/>
  <c r="CP158" i="14"/>
  <c r="CQ158" i="14"/>
  <c r="CR158" i="14"/>
  <c r="CO159" i="14"/>
  <c r="CP159" i="14"/>
  <c r="CQ159" i="14"/>
  <c r="CR159" i="14"/>
  <c r="CO160" i="14"/>
  <c r="CP160" i="14"/>
  <c r="CQ160" i="14"/>
  <c r="CR160" i="14"/>
  <c r="CO161" i="14"/>
  <c r="CP161" i="14"/>
  <c r="CQ161" i="14"/>
  <c r="CR161" i="14"/>
  <c r="CO162" i="14"/>
  <c r="CP162" i="14"/>
  <c r="CQ162" i="14"/>
  <c r="CR162" i="14"/>
  <c r="CO163" i="14"/>
  <c r="CP163" i="14"/>
  <c r="CQ163" i="14"/>
  <c r="CR163" i="14"/>
  <c r="CO164" i="14"/>
  <c r="CP164" i="14"/>
  <c r="CQ164" i="14"/>
  <c r="CR164" i="14"/>
  <c r="CO165" i="14"/>
  <c r="CP165" i="14"/>
  <c r="CQ165" i="14"/>
  <c r="CR165" i="14"/>
  <c r="CO166" i="14"/>
  <c r="CP166" i="14"/>
  <c r="CQ166" i="14"/>
  <c r="CR166" i="14"/>
  <c r="CO167" i="14"/>
  <c r="CP167" i="14"/>
  <c r="CQ167" i="14"/>
  <c r="CR167" i="14"/>
  <c r="CO168" i="14"/>
  <c r="CP168" i="14"/>
  <c r="CQ168" i="14"/>
  <c r="CR168" i="14"/>
  <c r="CO169" i="14"/>
  <c r="CP169" i="14"/>
  <c r="CQ169" i="14"/>
  <c r="CR169" i="14"/>
  <c r="CO170" i="14"/>
  <c r="CP170" i="14"/>
  <c r="CQ170" i="14"/>
  <c r="CR170" i="14"/>
  <c r="CO171" i="14"/>
  <c r="CP171" i="14"/>
  <c r="CQ171" i="14"/>
  <c r="CR171" i="14"/>
  <c r="CO172" i="14"/>
  <c r="CP172" i="14"/>
  <c r="CQ172" i="14"/>
  <c r="CR172" i="14"/>
  <c r="CO173" i="14"/>
  <c r="CP173" i="14"/>
  <c r="CQ173" i="14"/>
  <c r="CR173" i="14"/>
  <c r="CO174" i="14"/>
  <c r="CP174" i="14"/>
  <c r="CQ174" i="14"/>
  <c r="CR174" i="14"/>
  <c r="CO175" i="14"/>
  <c r="CP175" i="14"/>
  <c r="CQ175" i="14"/>
  <c r="CR175" i="14"/>
  <c r="CO176" i="14"/>
  <c r="CP176" i="14"/>
  <c r="CQ176" i="14"/>
  <c r="CR176" i="14"/>
  <c r="CO177" i="14"/>
  <c r="CP177" i="14"/>
  <c r="CQ177" i="14"/>
  <c r="CR177" i="14"/>
  <c r="CO178" i="14"/>
  <c r="CP178" i="14"/>
  <c r="CQ178" i="14"/>
  <c r="CR178" i="14"/>
  <c r="CO179" i="14"/>
  <c r="CP179" i="14"/>
  <c r="CQ179" i="14"/>
  <c r="CR179" i="14"/>
  <c r="CO180" i="14"/>
  <c r="CP180" i="14"/>
  <c r="CQ180" i="14"/>
  <c r="CR180" i="14"/>
  <c r="CO181" i="14"/>
  <c r="CP181" i="14"/>
  <c r="CQ181" i="14"/>
  <c r="CR181" i="14"/>
  <c r="CO182" i="14"/>
  <c r="CP182" i="14"/>
  <c r="CQ182" i="14"/>
  <c r="CR182" i="14"/>
  <c r="CO183" i="14"/>
  <c r="CP183" i="14"/>
  <c r="CQ183" i="14"/>
  <c r="CR183" i="14"/>
  <c r="CO184" i="14"/>
  <c r="CP184" i="14"/>
  <c r="CQ184" i="14"/>
  <c r="CR184" i="14"/>
  <c r="CO185" i="14"/>
  <c r="CP185" i="14"/>
  <c r="CQ185" i="14"/>
  <c r="CR185" i="14"/>
  <c r="CO186" i="14"/>
  <c r="CP186" i="14"/>
  <c r="CQ186" i="14"/>
  <c r="CR186" i="14"/>
  <c r="CO187" i="14"/>
  <c r="CP187" i="14"/>
  <c r="CQ187" i="14"/>
  <c r="CR187" i="14"/>
  <c r="CO188" i="14"/>
  <c r="CP188" i="14"/>
  <c r="CQ188" i="14"/>
  <c r="CR188" i="14"/>
  <c r="CO189" i="14"/>
  <c r="CP189" i="14"/>
  <c r="CQ189" i="14"/>
  <c r="CR189" i="14"/>
  <c r="CO190" i="14"/>
  <c r="CP190" i="14"/>
  <c r="CQ190" i="14"/>
  <c r="CR190" i="14"/>
  <c r="CO191" i="14"/>
  <c r="CP191" i="14"/>
  <c r="CQ191" i="14"/>
  <c r="CR191" i="14"/>
  <c r="CO192" i="14"/>
  <c r="CP192" i="14"/>
  <c r="CQ192" i="14"/>
  <c r="CR192" i="14"/>
  <c r="CO193" i="14"/>
  <c r="CP193" i="14"/>
  <c r="CQ193" i="14"/>
  <c r="CR193" i="14"/>
  <c r="CO194" i="14"/>
  <c r="CP194" i="14"/>
  <c r="CQ194" i="14"/>
  <c r="CR194" i="14"/>
  <c r="CO195" i="14"/>
  <c r="CP195" i="14"/>
  <c r="CQ195" i="14"/>
  <c r="CR195" i="14"/>
  <c r="CO196" i="14"/>
  <c r="CP196" i="14"/>
  <c r="CQ196" i="14"/>
  <c r="CR196" i="14"/>
  <c r="CO197" i="14"/>
  <c r="CP197" i="14"/>
  <c r="CQ197" i="14"/>
  <c r="CR197" i="14"/>
  <c r="CO198" i="14"/>
  <c r="CP198" i="14"/>
  <c r="CQ198" i="14"/>
  <c r="CR198" i="14"/>
  <c r="CO199" i="14"/>
  <c r="CP199" i="14"/>
  <c r="CQ199" i="14"/>
  <c r="CR199" i="14"/>
  <c r="CO200" i="14"/>
  <c r="CP200" i="14"/>
  <c r="CQ200" i="14"/>
  <c r="CR200" i="14"/>
  <c r="CO201" i="14"/>
  <c r="CP201" i="14"/>
  <c r="CQ201" i="14"/>
  <c r="CR201" i="14"/>
  <c r="CO202" i="14"/>
  <c r="CP202" i="14"/>
  <c r="CQ202" i="14"/>
  <c r="CR202" i="14"/>
  <c r="CO203" i="14"/>
  <c r="CP203" i="14"/>
  <c r="CQ203" i="14"/>
  <c r="CR203" i="14"/>
  <c r="CO204" i="14"/>
  <c r="CP204" i="14"/>
  <c r="CQ204" i="14"/>
  <c r="CR204" i="14"/>
  <c r="CR36" i="14"/>
  <c r="CR35" i="14"/>
  <c r="CQ36" i="14"/>
  <c r="CQ35" i="14"/>
  <c r="CP36" i="14"/>
  <c r="CP35" i="14"/>
  <c r="CO36" i="14"/>
  <c r="CO35" i="14"/>
  <c r="CI204" i="14"/>
  <c r="CJ204" i="14"/>
  <c r="CK204" i="14"/>
  <c r="CL204" i="14"/>
  <c r="CI37" i="14"/>
  <c r="CJ37" i="14"/>
  <c r="CK37" i="14"/>
  <c r="CL37" i="14"/>
  <c r="CI38" i="14"/>
  <c r="CJ38" i="14"/>
  <c r="CK38" i="14"/>
  <c r="CL38" i="14"/>
  <c r="CI39" i="14"/>
  <c r="CJ39" i="14"/>
  <c r="CK39" i="14"/>
  <c r="CL39" i="14"/>
  <c r="CI40" i="14"/>
  <c r="CJ40" i="14"/>
  <c r="CK40" i="14"/>
  <c r="CL40" i="14"/>
  <c r="CI41" i="14"/>
  <c r="CJ41" i="14"/>
  <c r="CK41" i="14"/>
  <c r="CL41" i="14"/>
  <c r="CI42" i="14"/>
  <c r="CJ42" i="14"/>
  <c r="CK42" i="14"/>
  <c r="CL42" i="14"/>
  <c r="CI43" i="14"/>
  <c r="CJ43" i="14"/>
  <c r="CK43" i="14"/>
  <c r="CL43" i="14"/>
  <c r="CI44" i="14"/>
  <c r="CJ44" i="14"/>
  <c r="CK44" i="14"/>
  <c r="CL44" i="14"/>
  <c r="CI45" i="14"/>
  <c r="CJ45" i="14"/>
  <c r="CK45" i="14"/>
  <c r="CL45" i="14"/>
  <c r="CI46" i="14"/>
  <c r="CJ46" i="14"/>
  <c r="CK46" i="14"/>
  <c r="CL46" i="14"/>
  <c r="CI47" i="14"/>
  <c r="CJ47" i="14"/>
  <c r="CK47" i="14"/>
  <c r="CL47" i="14"/>
  <c r="CI48" i="14"/>
  <c r="CJ48" i="14"/>
  <c r="CK48" i="14"/>
  <c r="CL48" i="14"/>
  <c r="CI49" i="14"/>
  <c r="CJ49" i="14"/>
  <c r="CK49" i="14"/>
  <c r="CL49" i="14"/>
  <c r="CI50" i="14"/>
  <c r="CJ50" i="14"/>
  <c r="CK50" i="14"/>
  <c r="CL50" i="14"/>
  <c r="CI51" i="14"/>
  <c r="CJ51" i="14"/>
  <c r="CK51" i="14"/>
  <c r="CL51" i="14"/>
  <c r="CI52" i="14"/>
  <c r="CJ52" i="14"/>
  <c r="CK52" i="14"/>
  <c r="CL52" i="14"/>
  <c r="CI53" i="14"/>
  <c r="CJ53" i="14"/>
  <c r="CK53" i="14"/>
  <c r="CL53" i="14"/>
  <c r="CI54" i="14"/>
  <c r="CJ54" i="14"/>
  <c r="CK54" i="14"/>
  <c r="CL54" i="14"/>
  <c r="CI55" i="14"/>
  <c r="CJ55" i="14"/>
  <c r="CK55" i="14"/>
  <c r="CL55" i="14"/>
  <c r="CI56" i="14"/>
  <c r="CJ56" i="14"/>
  <c r="CK56" i="14"/>
  <c r="CL56" i="14"/>
  <c r="CI57" i="14"/>
  <c r="CJ57" i="14"/>
  <c r="CK57" i="14"/>
  <c r="CL57" i="14"/>
  <c r="CI58" i="14"/>
  <c r="CJ58" i="14"/>
  <c r="CK58" i="14"/>
  <c r="CL58" i="14"/>
  <c r="CI59" i="14"/>
  <c r="CJ59" i="14"/>
  <c r="CK59" i="14"/>
  <c r="CL59" i="14"/>
  <c r="CI60" i="14"/>
  <c r="CJ60" i="14"/>
  <c r="CK60" i="14"/>
  <c r="CL60" i="14"/>
  <c r="CI61" i="14"/>
  <c r="CJ61" i="14"/>
  <c r="CK61" i="14"/>
  <c r="CL61" i="14"/>
  <c r="CI62" i="14"/>
  <c r="CJ62" i="14"/>
  <c r="CK62" i="14"/>
  <c r="CL62" i="14"/>
  <c r="CI63" i="14"/>
  <c r="CJ63" i="14"/>
  <c r="CK63" i="14"/>
  <c r="CL63" i="14"/>
  <c r="CI64" i="14"/>
  <c r="CJ64" i="14"/>
  <c r="CK64" i="14"/>
  <c r="CL64" i="14"/>
  <c r="CI65" i="14"/>
  <c r="CJ65" i="14"/>
  <c r="CK65" i="14"/>
  <c r="CL65" i="14"/>
  <c r="CI66" i="14"/>
  <c r="CJ66" i="14"/>
  <c r="CK66" i="14"/>
  <c r="CL66" i="14"/>
  <c r="CI67" i="14"/>
  <c r="CJ67" i="14"/>
  <c r="CK67" i="14"/>
  <c r="CL67" i="14"/>
  <c r="CI68" i="14"/>
  <c r="CJ68" i="14"/>
  <c r="CK68" i="14"/>
  <c r="CL68" i="14"/>
  <c r="CI69" i="14"/>
  <c r="CJ69" i="14"/>
  <c r="CK69" i="14"/>
  <c r="CL69" i="14"/>
  <c r="CI70" i="14"/>
  <c r="CJ70" i="14"/>
  <c r="CK70" i="14"/>
  <c r="CL70" i="14"/>
  <c r="CI71" i="14"/>
  <c r="CJ71" i="14"/>
  <c r="CK71" i="14"/>
  <c r="CL71" i="14"/>
  <c r="CI72" i="14"/>
  <c r="CJ72" i="14"/>
  <c r="CK72" i="14"/>
  <c r="CL72" i="14"/>
  <c r="CI73" i="14"/>
  <c r="CJ73" i="14"/>
  <c r="CK73" i="14"/>
  <c r="CL73" i="14"/>
  <c r="CI74" i="14"/>
  <c r="CJ74" i="14"/>
  <c r="CK74" i="14"/>
  <c r="CL74" i="14"/>
  <c r="CI75" i="14"/>
  <c r="CJ75" i="14"/>
  <c r="CK75" i="14"/>
  <c r="CL75" i="14"/>
  <c r="CI76" i="14"/>
  <c r="CJ76" i="14"/>
  <c r="CK76" i="14"/>
  <c r="CL76" i="14"/>
  <c r="CI77" i="14"/>
  <c r="CJ77" i="14"/>
  <c r="CK77" i="14"/>
  <c r="CL77" i="14"/>
  <c r="CI78" i="14"/>
  <c r="CJ78" i="14"/>
  <c r="CK78" i="14"/>
  <c r="CL78" i="14"/>
  <c r="CI79" i="14"/>
  <c r="CJ79" i="14"/>
  <c r="CK79" i="14"/>
  <c r="CL79" i="14"/>
  <c r="CI80" i="14"/>
  <c r="CJ80" i="14"/>
  <c r="CK80" i="14"/>
  <c r="CL80" i="14"/>
  <c r="CI81" i="14"/>
  <c r="CJ81" i="14"/>
  <c r="CK81" i="14"/>
  <c r="CL81" i="14"/>
  <c r="CI82" i="14"/>
  <c r="CJ82" i="14"/>
  <c r="CK82" i="14"/>
  <c r="CL82" i="14"/>
  <c r="CI83" i="14"/>
  <c r="CJ83" i="14"/>
  <c r="CK83" i="14"/>
  <c r="CL83" i="14"/>
  <c r="CI84" i="14"/>
  <c r="CJ84" i="14"/>
  <c r="CK84" i="14"/>
  <c r="CL84" i="14"/>
  <c r="CI85" i="14"/>
  <c r="CJ85" i="14"/>
  <c r="CK85" i="14"/>
  <c r="CL85" i="14"/>
  <c r="CI86" i="14"/>
  <c r="CJ86" i="14"/>
  <c r="CK86" i="14"/>
  <c r="CL86" i="14"/>
  <c r="CI87" i="14"/>
  <c r="CJ87" i="14"/>
  <c r="CK87" i="14"/>
  <c r="CL87" i="14"/>
  <c r="CI88" i="14"/>
  <c r="CJ88" i="14"/>
  <c r="CK88" i="14"/>
  <c r="CL88" i="14"/>
  <c r="CI89" i="14"/>
  <c r="CJ89" i="14"/>
  <c r="CK89" i="14"/>
  <c r="CL89" i="14"/>
  <c r="CI90" i="14"/>
  <c r="CJ90" i="14"/>
  <c r="CK90" i="14"/>
  <c r="CL90" i="14"/>
  <c r="CI91" i="14"/>
  <c r="CJ91" i="14"/>
  <c r="CK91" i="14"/>
  <c r="CL91" i="14"/>
  <c r="CI92" i="14"/>
  <c r="CJ92" i="14"/>
  <c r="CK92" i="14"/>
  <c r="CL92" i="14"/>
  <c r="CI93" i="14"/>
  <c r="CJ93" i="14"/>
  <c r="CK93" i="14"/>
  <c r="CL93" i="14"/>
  <c r="CI94" i="14"/>
  <c r="CJ94" i="14"/>
  <c r="CK94" i="14"/>
  <c r="CL94" i="14"/>
  <c r="CI95" i="14"/>
  <c r="CJ95" i="14"/>
  <c r="CK95" i="14"/>
  <c r="CL95" i="14"/>
  <c r="CI96" i="14"/>
  <c r="CJ96" i="14"/>
  <c r="CK96" i="14"/>
  <c r="CL96" i="14"/>
  <c r="CI97" i="14"/>
  <c r="CJ97" i="14"/>
  <c r="CK97" i="14"/>
  <c r="CL97" i="14"/>
  <c r="CI98" i="14"/>
  <c r="CJ98" i="14"/>
  <c r="CK98" i="14"/>
  <c r="CL98" i="14"/>
  <c r="CI99" i="14"/>
  <c r="CJ99" i="14"/>
  <c r="CK99" i="14"/>
  <c r="CL99" i="14"/>
  <c r="CI100" i="14"/>
  <c r="CJ100" i="14"/>
  <c r="CK100" i="14"/>
  <c r="CL100" i="14"/>
  <c r="CI101" i="14"/>
  <c r="CJ101" i="14"/>
  <c r="CK101" i="14"/>
  <c r="CL101" i="14"/>
  <c r="CI102" i="14"/>
  <c r="CJ102" i="14"/>
  <c r="CK102" i="14"/>
  <c r="CL102" i="14"/>
  <c r="CI103" i="14"/>
  <c r="CJ103" i="14"/>
  <c r="CK103" i="14"/>
  <c r="CL103" i="14"/>
  <c r="CI104" i="14"/>
  <c r="CJ104" i="14"/>
  <c r="CK104" i="14"/>
  <c r="CL104" i="14"/>
  <c r="CI105" i="14"/>
  <c r="CJ105" i="14"/>
  <c r="CK105" i="14"/>
  <c r="CL105" i="14"/>
  <c r="CI106" i="14"/>
  <c r="CJ106" i="14"/>
  <c r="CK106" i="14"/>
  <c r="CL106" i="14"/>
  <c r="CI107" i="14"/>
  <c r="CJ107" i="14"/>
  <c r="CK107" i="14"/>
  <c r="CL107" i="14"/>
  <c r="CI108" i="14"/>
  <c r="CJ108" i="14"/>
  <c r="CK108" i="14"/>
  <c r="CL108" i="14"/>
  <c r="CI109" i="14"/>
  <c r="CJ109" i="14"/>
  <c r="CK109" i="14"/>
  <c r="CL109" i="14"/>
  <c r="CI111" i="14"/>
  <c r="CJ111" i="14"/>
  <c r="CK111" i="14"/>
  <c r="CL111" i="14"/>
  <c r="CI112" i="14"/>
  <c r="CJ112" i="14"/>
  <c r="CK112" i="14"/>
  <c r="CL112" i="14"/>
  <c r="CI113" i="14"/>
  <c r="CJ113" i="14"/>
  <c r="CK113" i="14"/>
  <c r="CL113" i="14"/>
  <c r="CI114" i="14"/>
  <c r="CJ114" i="14"/>
  <c r="CK114" i="14"/>
  <c r="CL114" i="14"/>
  <c r="CI115" i="14"/>
  <c r="CJ115" i="14"/>
  <c r="CK115" i="14"/>
  <c r="CL115" i="14"/>
  <c r="CI116" i="14"/>
  <c r="CJ116" i="14"/>
  <c r="CK116" i="14"/>
  <c r="CL116" i="14"/>
  <c r="CI117" i="14"/>
  <c r="CJ117" i="14"/>
  <c r="CK117" i="14"/>
  <c r="CL117" i="14"/>
  <c r="CI118" i="14"/>
  <c r="CJ118" i="14"/>
  <c r="CK118" i="14"/>
  <c r="CL118" i="14"/>
  <c r="CI119" i="14"/>
  <c r="CJ119" i="14"/>
  <c r="CK119" i="14"/>
  <c r="CL119" i="14"/>
  <c r="CI120" i="14"/>
  <c r="CJ120" i="14"/>
  <c r="CK120" i="14"/>
  <c r="CL120" i="14"/>
  <c r="CI121" i="14"/>
  <c r="CJ121" i="14"/>
  <c r="CK121" i="14"/>
  <c r="CL121" i="14"/>
  <c r="CI122" i="14"/>
  <c r="CJ122" i="14"/>
  <c r="CK122" i="14"/>
  <c r="CL122" i="14"/>
  <c r="CI123" i="14"/>
  <c r="CJ123" i="14"/>
  <c r="CK123" i="14"/>
  <c r="CL123" i="14"/>
  <c r="CI124" i="14"/>
  <c r="CJ124" i="14"/>
  <c r="CK124" i="14"/>
  <c r="CL124" i="14"/>
  <c r="CI125" i="14"/>
  <c r="CJ125" i="14"/>
  <c r="CK125" i="14"/>
  <c r="CL125" i="14"/>
  <c r="CI126" i="14"/>
  <c r="CJ126" i="14"/>
  <c r="CK126" i="14"/>
  <c r="CL126" i="14"/>
  <c r="CI127" i="14"/>
  <c r="CJ127" i="14"/>
  <c r="CK127" i="14"/>
  <c r="CL127" i="14"/>
  <c r="CI128" i="14"/>
  <c r="CJ128" i="14"/>
  <c r="CK128" i="14"/>
  <c r="CL128" i="14"/>
  <c r="CI129" i="14"/>
  <c r="CJ129" i="14"/>
  <c r="CK129" i="14"/>
  <c r="CL129" i="14"/>
  <c r="CI130" i="14"/>
  <c r="CJ130" i="14"/>
  <c r="CK130" i="14"/>
  <c r="CL130" i="14"/>
  <c r="CI131" i="14"/>
  <c r="CJ131" i="14"/>
  <c r="CK131" i="14"/>
  <c r="CL131" i="14"/>
  <c r="CI132" i="14"/>
  <c r="CJ132" i="14"/>
  <c r="CK132" i="14"/>
  <c r="CL132" i="14"/>
  <c r="CI133" i="14"/>
  <c r="CJ133" i="14"/>
  <c r="CK133" i="14"/>
  <c r="CL133" i="14"/>
  <c r="CI134" i="14"/>
  <c r="CJ134" i="14"/>
  <c r="CK134" i="14"/>
  <c r="CL134" i="14"/>
  <c r="CI135" i="14"/>
  <c r="CJ135" i="14"/>
  <c r="CK135" i="14"/>
  <c r="CL135" i="14"/>
  <c r="CI136" i="14"/>
  <c r="CJ136" i="14"/>
  <c r="CK136" i="14"/>
  <c r="CL136" i="14"/>
  <c r="CI137" i="14"/>
  <c r="CJ137" i="14"/>
  <c r="CK137" i="14"/>
  <c r="CL137" i="14"/>
  <c r="CI138" i="14"/>
  <c r="CJ138" i="14"/>
  <c r="CK138" i="14"/>
  <c r="CL138" i="14"/>
  <c r="CI139" i="14"/>
  <c r="CJ139" i="14"/>
  <c r="CK139" i="14"/>
  <c r="CL139" i="14"/>
  <c r="CI140" i="14"/>
  <c r="CJ140" i="14"/>
  <c r="CK140" i="14"/>
  <c r="CL140" i="14"/>
  <c r="CI141" i="14"/>
  <c r="CJ141" i="14"/>
  <c r="CK141" i="14"/>
  <c r="CL141" i="14"/>
  <c r="CI142" i="14"/>
  <c r="CJ142" i="14"/>
  <c r="CK142" i="14"/>
  <c r="CL142" i="14"/>
  <c r="CI143" i="14"/>
  <c r="CJ143" i="14"/>
  <c r="CK143" i="14"/>
  <c r="CL143" i="14"/>
  <c r="CI144" i="14"/>
  <c r="CJ144" i="14"/>
  <c r="CK144" i="14"/>
  <c r="CL144" i="14"/>
  <c r="CI145" i="14"/>
  <c r="CJ145" i="14"/>
  <c r="CK145" i="14"/>
  <c r="CL145" i="14"/>
  <c r="CI146" i="14"/>
  <c r="CJ146" i="14"/>
  <c r="CK146" i="14"/>
  <c r="CL146" i="14"/>
  <c r="CI147" i="14"/>
  <c r="CJ147" i="14"/>
  <c r="CK147" i="14"/>
  <c r="CL147" i="14"/>
  <c r="CI148" i="14"/>
  <c r="CJ148" i="14"/>
  <c r="CK148" i="14"/>
  <c r="CL148" i="14"/>
  <c r="CI149" i="14"/>
  <c r="CJ149" i="14"/>
  <c r="CK149" i="14"/>
  <c r="CL149" i="14"/>
  <c r="CI150" i="14"/>
  <c r="CJ150" i="14"/>
  <c r="CK150" i="14"/>
  <c r="CL150" i="14"/>
  <c r="CI151" i="14"/>
  <c r="CJ151" i="14"/>
  <c r="CK151" i="14"/>
  <c r="CL151" i="14"/>
  <c r="CI152" i="14"/>
  <c r="CJ152" i="14"/>
  <c r="CK152" i="14"/>
  <c r="CL152" i="14"/>
  <c r="CI153" i="14"/>
  <c r="CJ153" i="14"/>
  <c r="CK153" i="14"/>
  <c r="CL153" i="14"/>
  <c r="CI154" i="14"/>
  <c r="CJ154" i="14"/>
  <c r="CK154" i="14"/>
  <c r="CL154" i="14"/>
  <c r="CI155" i="14"/>
  <c r="CJ155" i="14"/>
  <c r="CK155" i="14"/>
  <c r="CL155" i="14"/>
  <c r="CI156" i="14"/>
  <c r="CJ156" i="14"/>
  <c r="CK156" i="14"/>
  <c r="CL156" i="14"/>
  <c r="CI157" i="14"/>
  <c r="CJ157" i="14"/>
  <c r="CK157" i="14"/>
  <c r="CL157" i="14"/>
  <c r="CI158" i="14"/>
  <c r="CJ158" i="14"/>
  <c r="CK158" i="14"/>
  <c r="CL158" i="14"/>
  <c r="CI159" i="14"/>
  <c r="CJ159" i="14"/>
  <c r="CK159" i="14"/>
  <c r="CL159" i="14"/>
  <c r="CI160" i="14"/>
  <c r="CJ160" i="14"/>
  <c r="CK160" i="14"/>
  <c r="CL160" i="14"/>
  <c r="CI161" i="14"/>
  <c r="CJ161" i="14"/>
  <c r="CK161" i="14"/>
  <c r="CL161" i="14"/>
  <c r="CI162" i="14"/>
  <c r="CJ162" i="14"/>
  <c r="CK162" i="14"/>
  <c r="CL162" i="14"/>
  <c r="CI163" i="14"/>
  <c r="CJ163" i="14"/>
  <c r="CK163" i="14"/>
  <c r="CL163" i="14"/>
  <c r="CI164" i="14"/>
  <c r="CJ164" i="14"/>
  <c r="CK164" i="14"/>
  <c r="CL164" i="14"/>
  <c r="CI165" i="14"/>
  <c r="CJ165" i="14"/>
  <c r="CK165" i="14"/>
  <c r="CL165" i="14"/>
  <c r="CI166" i="14"/>
  <c r="CJ166" i="14"/>
  <c r="CK166" i="14"/>
  <c r="CL166" i="14"/>
  <c r="CI167" i="14"/>
  <c r="CJ167" i="14"/>
  <c r="CK167" i="14"/>
  <c r="CL167" i="14"/>
  <c r="CI168" i="14"/>
  <c r="CJ168" i="14"/>
  <c r="CK168" i="14"/>
  <c r="CL168" i="14"/>
  <c r="CI169" i="14"/>
  <c r="CJ169" i="14"/>
  <c r="CK169" i="14"/>
  <c r="CL169" i="14"/>
  <c r="CI170" i="14"/>
  <c r="CJ170" i="14"/>
  <c r="CK170" i="14"/>
  <c r="CL170" i="14"/>
  <c r="CI171" i="14"/>
  <c r="CJ171" i="14"/>
  <c r="CK171" i="14"/>
  <c r="CL171" i="14"/>
  <c r="CI172" i="14"/>
  <c r="CJ172" i="14"/>
  <c r="CK172" i="14"/>
  <c r="CL172" i="14"/>
  <c r="CI173" i="14"/>
  <c r="CJ173" i="14"/>
  <c r="CK173" i="14"/>
  <c r="CL173" i="14"/>
  <c r="CI174" i="14"/>
  <c r="CJ174" i="14"/>
  <c r="CK174" i="14"/>
  <c r="CL174" i="14"/>
  <c r="CI175" i="14"/>
  <c r="CJ175" i="14"/>
  <c r="CK175" i="14"/>
  <c r="CL175" i="14"/>
  <c r="CI176" i="14"/>
  <c r="CJ176" i="14"/>
  <c r="CK176" i="14"/>
  <c r="CL176" i="14"/>
  <c r="CI177" i="14"/>
  <c r="CJ177" i="14"/>
  <c r="CK177" i="14"/>
  <c r="CL177" i="14"/>
  <c r="CI178" i="14"/>
  <c r="CJ178" i="14"/>
  <c r="CK178" i="14"/>
  <c r="CL178" i="14"/>
  <c r="CI179" i="14"/>
  <c r="CJ179" i="14"/>
  <c r="CK179" i="14"/>
  <c r="CL179" i="14"/>
  <c r="CI180" i="14"/>
  <c r="CJ180" i="14"/>
  <c r="CK180" i="14"/>
  <c r="CL180" i="14"/>
  <c r="CI181" i="14"/>
  <c r="CJ181" i="14"/>
  <c r="CK181" i="14"/>
  <c r="CL181" i="14"/>
  <c r="CI182" i="14"/>
  <c r="CJ182" i="14"/>
  <c r="CK182" i="14"/>
  <c r="CL182" i="14"/>
  <c r="CI183" i="14"/>
  <c r="CJ183" i="14"/>
  <c r="CK183" i="14"/>
  <c r="CL183" i="14"/>
  <c r="CI184" i="14"/>
  <c r="CJ184" i="14"/>
  <c r="CK184" i="14"/>
  <c r="CL184" i="14"/>
  <c r="CI185" i="14"/>
  <c r="CJ185" i="14"/>
  <c r="CK185" i="14"/>
  <c r="CL185" i="14"/>
  <c r="CI186" i="14"/>
  <c r="CJ186" i="14"/>
  <c r="CK186" i="14"/>
  <c r="CL186" i="14"/>
  <c r="CI187" i="14"/>
  <c r="CJ187" i="14"/>
  <c r="CK187" i="14"/>
  <c r="CL187" i="14"/>
  <c r="CI188" i="14"/>
  <c r="CJ188" i="14"/>
  <c r="CK188" i="14"/>
  <c r="CL188" i="14"/>
  <c r="CI189" i="14"/>
  <c r="CJ189" i="14"/>
  <c r="CK189" i="14"/>
  <c r="CL189" i="14"/>
  <c r="CI190" i="14"/>
  <c r="CJ190" i="14"/>
  <c r="CK190" i="14"/>
  <c r="CL190" i="14"/>
  <c r="CI191" i="14"/>
  <c r="CJ191" i="14"/>
  <c r="CK191" i="14"/>
  <c r="CL191" i="14"/>
  <c r="CI192" i="14"/>
  <c r="CJ192" i="14"/>
  <c r="CK192" i="14"/>
  <c r="CL192" i="14"/>
  <c r="CI193" i="14"/>
  <c r="CJ193" i="14"/>
  <c r="CK193" i="14"/>
  <c r="CL193" i="14"/>
  <c r="CI194" i="14"/>
  <c r="CJ194" i="14"/>
  <c r="CK194" i="14"/>
  <c r="CL194" i="14"/>
  <c r="CI195" i="14"/>
  <c r="CJ195" i="14"/>
  <c r="CK195" i="14"/>
  <c r="CL195" i="14"/>
  <c r="CI196" i="14"/>
  <c r="CJ196" i="14"/>
  <c r="CK196" i="14"/>
  <c r="CL196" i="14"/>
  <c r="CI197" i="14"/>
  <c r="CJ197" i="14"/>
  <c r="CK197" i="14"/>
  <c r="CL197" i="14"/>
  <c r="CI198" i="14"/>
  <c r="CJ198" i="14"/>
  <c r="CK198" i="14"/>
  <c r="CL198" i="14"/>
  <c r="CI199" i="14"/>
  <c r="CJ199" i="14"/>
  <c r="CK199" i="14"/>
  <c r="CL199" i="14"/>
  <c r="CI200" i="14"/>
  <c r="CJ200" i="14"/>
  <c r="CK200" i="14"/>
  <c r="CL200" i="14"/>
  <c r="CI201" i="14"/>
  <c r="CJ201" i="14"/>
  <c r="CK201" i="14"/>
  <c r="CL201" i="14"/>
  <c r="CI202" i="14"/>
  <c r="CJ202" i="14"/>
  <c r="CK202" i="14"/>
  <c r="CL202" i="14"/>
  <c r="CI203" i="14"/>
  <c r="CJ203" i="14"/>
  <c r="CK203" i="14"/>
  <c r="CL203" i="14"/>
  <c r="CL36" i="14"/>
  <c r="CL35" i="14"/>
  <c r="CK36" i="14"/>
  <c r="CK35" i="14"/>
  <c r="CJ36" i="14"/>
  <c r="CJ35" i="14"/>
  <c r="CI36" i="14"/>
  <c r="CI35" i="14"/>
  <c r="CO15" i="14"/>
  <c r="CO16" i="14"/>
  <c r="CP16" i="14"/>
  <c r="CO17" i="14"/>
  <c r="CP17" i="14"/>
  <c r="CO18" i="14"/>
  <c r="CP18" i="14"/>
  <c r="CO19" i="14"/>
  <c r="CO20" i="14"/>
  <c r="CO21" i="14"/>
  <c r="CO22" i="14"/>
  <c r="CO23" i="14"/>
  <c r="CO24" i="14"/>
  <c r="CO25" i="14"/>
  <c r="CO26" i="14"/>
  <c r="CO27" i="14"/>
  <c r="CO28" i="14"/>
  <c r="CO29" i="14"/>
  <c r="CO30" i="14"/>
  <c r="CO31" i="14"/>
  <c r="CI15" i="14"/>
  <c r="CI16" i="14"/>
  <c r="CJ16" i="14"/>
  <c r="CI17" i="14"/>
  <c r="CJ17" i="14"/>
  <c r="CI18" i="14"/>
  <c r="CJ18" i="14"/>
  <c r="CI19" i="14"/>
  <c r="CI20" i="14"/>
  <c r="CI21" i="14"/>
  <c r="CI22" i="14"/>
  <c r="CI23" i="14"/>
  <c r="CI24" i="14"/>
  <c r="CI25" i="14"/>
  <c r="CI26" i="14"/>
  <c r="CI27" i="14"/>
  <c r="CI28" i="14"/>
  <c r="CI29" i="14"/>
  <c r="CI30" i="14"/>
  <c r="CI31" i="14"/>
  <c r="C193" i="38" l="1"/>
  <c r="C192" i="38"/>
  <c r="C191" i="38"/>
  <c r="C190" i="38"/>
  <c r="C189" i="38"/>
  <c r="C188" i="38"/>
  <c r="C187" i="38"/>
  <c r="C186" i="38"/>
  <c r="C185" i="38"/>
  <c r="C184" i="38"/>
  <c r="C183" i="38"/>
  <c r="C182" i="38"/>
  <c r="C181" i="38"/>
  <c r="C180" i="38"/>
  <c r="C179" i="38"/>
  <c r="C178" i="38"/>
  <c r="C177" i="38"/>
  <c r="C176" i="38"/>
  <c r="C175" i="38"/>
  <c r="C174" i="38"/>
  <c r="C173" i="38"/>
  <c r="C172" i="38"/>
  <c r="C171" i="38"/>
  <c r="C170" i="38"/>
  <c r="C169" i="38"/>
  <c r="C168" i="38"/>
  <c r="C167" i="38"/>
  <c r="C166" i="38"/>
  <c r="C165" i="38"/>
  <c r="C164" i="38"/>
  <c r="C163" i="38"/>
  <c r="C162" i="38"/>
  <c r="C161" i="38"/>
  <c r="C160" i="38"/>
  <c r="C159" i="38"/>
  <c r="C158" i="38"/>
  <c r="C157" i="38"/>
  <c r="C156" i="38"/>
  <c r="C155" i="38"/>
  <c r="C154" i="38"/>
  <c r="C153" i="38"/>
  <c r="C152" i="38"/>
  <c r="C151" i="38"/>
  <c r="C150" i="38"/>
  <c r="C149" i="38"/>
  <c r="C148" i="38"/>
  <c r="C147" i="38"/>
  <c r="C146" i="38"/>
  <c r="C145" i="38"/>
  <c r="C144" i="38"/>
  <c r="C143" i="38"/>
  <c r="C142" i="38"/>
  <c r="C141" i="38"/>
  <c r="C140" i="38"/>
  <c r="C139" i="38"/>
  <c r="C138" i="38"/>
  <c r="C137" i="38"/>
  <c r="C136" i="38"/>
  <c r="C135" i="38"/>
  <c r="C134" i="38"/>
  <c r="C133" i="38"/>
  <c r="C132" i="38"/>
  <c r="C131" i="38"/>
  <c r="C130" i="38"/>
  <c r="C129" i="38"/>
  <c r="C128" i="38"/>
  <c r="C127" i="38"/>
  <c r="C126" i="38"/>
  <c r="C125" i="38"/>
  <c r="C124" i="38"/>
  <c r="C123" i="38"/>
  <c r="C122" i="38"/>
  <c r="C121" i="38"/>
  <c r="C120" i="38"/>
  <c r="C119" i="38"/>
  <c r="C118" i="38"/>
  <c r="C117" i="38"/>
  <c r="C116" i="38"/>
  <c r="C115" i="38"/>
  <c r="C114" i="38"/>
  <c r="C113" i="38"/>
  <c r="C112" i="38"/>
  <c r="C111" i="38"/>
  <c r="C110" i="38"/>
  <c r="C109" i="38"/>
  <c r="C108" i="38"/>
  <c r="C107" i="38"/>
  <c r="C106" i="38"/>
  <c r="C105" i="38"/>
  <c r="C104" i="38"/>
  <c r="C103" i="38"/>
  <c r="C102" i="38"/>
  <c r="C101" i="38"/>
  <c r="C100" i="38"/>
  <c r="C98" i="38"/>
  <c r="C97" i="38"/>
  <c r="C96" i="38"/>
  <c r="C95" i="38"/>
  <c r="C94" i="38"/>
  <c r="C93" i="38"/>
  <c r="C92" i="38"/>
  <c r="C91" i="38"/>
  <c r="C90" i="38"/>
  <c r="C89" i="38"/>
  <c r="C88" i="38"/>
  <c r="C87" i="38"/>
  <c r="C86" i="38"/>
  <c r="C85" i="38"/>
  <c r="C84" i="38"/>
  <c r="C83" i="38"/>
  <c r="C82" i="38"/>
  <c r="C81" i="38"/>
  <c r="C80" i="38"/>
  <c r="C79" i="38"/>
  <c r="C78" i="38"/>
  <c r="C77" i="38"/>
  <c r="C76" i="38"/>
  <c r="C75" i="38"/>
  <c r="C74" i="38"/>
  <c r="C73" i="38"/>
  <c r="C72" i="38"/>
  <c r="C71" i="38"/>
  <c r="C70" i="38"/>
  <c r="C69" i="38"/>
  <c r="C68" i="38"/>
  <c r="C67" i="38"/>
  <c r="C66" i="38"/>
  <c r="C65" i="38"/>
  <c r="C64" i="38"/>
  <c r="C63" i="38"/>
  <c r="C62" i="38"/>
  <c r="C61" i="38"/>
  <c r="C60" i="38"/>
  <c r="C59" i="38"/>
  <c r="C58" i="38"/>
  <c r="C57" i="38"/>
  <c r="C56" i="38"/>
  <c r="C55" i="38"/>
  <c r="C54" i="38"/>
  <c r="C53" i="38"/>
  <c r="C52" i="38"/>
  <c r="C51" i="38"/>
  <c r="C50" i="38"/>
  <c r="C49" i="38"/>
  <c r="C48" i="38"/>
  <c r="C47" i="38"/>
  <c r="C46" i="38"/>
  <c r="C45" i="38"/>
  <c r="C44" i="38"/>
  <c r="C43" i="38"/>
  <c r="C42" i="38"/>
  <c r="C41" i="38"/>
  <c r="C40" i="38"/>
  <c r="C39" i="38"/>
  <c r="C38" i="38"/>
  <c r="C37" i="38"/>
  <c r="C36" i="38"/>
  <c r="C35" i="38"/>
  <c r="C34" i="38"/>
  <c r="C33" i="38"/>
  <c r="C32" i="38"/>
  <c r="C31" i="38"/>
  <c r="C30" i="38"/>
  <c r="C29" i="38"/>
  <c r="C28" i="38"/>
  <c r="C27" i="38"/>
  <c r="C26" i="38"/>
  <c r="C25" i="38"/>
  <c r="C24" i="38"/>
  <c r="Y21" i="38"/>
  <c r="X21" i="38"/>
  <c r="L21" i="38"/>
  <c r="K21" i="38"/>
  <c r="AE20" i="38"/>
  <c r="AD20" i="38"/>
  <c r="Y20" i="38"/>
  <c r="X20" i="38"/>
  <c r="R20" i="38"/>
  <c r="Q20" i="38"/>
  <c r="L20" i="38"/>
  <c r="K20" i="38"/>
  <c r="Y19" i="38"/>
  <c r="X19" i="38"/>
  <c r="L19" i="38"/>
  <c r="K19" i="38"/>
  <c r="AE18" i="38"/>
  <c r="AD18" i="38"/>
  <c r="Y18" i="38"/>
  <c r="X18" i="38"/>
  <c r="R18" i="38"/>
  <c r="Q18" i="38"/>
  <c r="L18" i="38"/>
  <c r="K18" i="38"/>
  <c r="Y17" i="38"/>
  <c r="X17" i="38"/>
  <c r="L17" i="38"/>
  <c r="K17" i="38"/>
  <c r="AE16" i="38"/>
  <c r="AD16" i="38"/>
  <c r="Y16" i="38"/>
  <c r="X16" i="38"/>
  <c r="R16" i="38"/>
  <c r="Q16" i="38"/>
  <c r="L16" i="38"/>
  <c r="K16" i="38"/>
  <c r="C16" i="38"/>
  <c r="Y15" i="38"/>
  <c r="X15" i="38"/>
  <c r="L15" i="38"/>
  <c r="K15" i="38"/>
  <c r="AE14" i="38"/>
  <c r="AD14" i="38"/>
  <c r="Y14" i="38"/>
  <c r="X14" i="38"/>
  <c r="R14" i="38"/>
  <c r="Q14" i="38"/>
  <c r="L14" i="38"/>
  <c r="K14" i="38"/>
  <c r="Y13" i="38"/>
  <c r="X13" i="38"/>
  <c r="L13" i="38"/>
  <c r="K13" i="38"/>
  <c r="AE12" i="38"/>
  <c r="AD12" i="38"/>
  <c r="Y12" i="38"/>
  <c r="X12" i="38"/>
  <c r="R12" i="38"/>
  <c r="Q12" i="38"/>
  <c r="L12" i="38"/>
  <c r="K12" i="38"/>
  <c r="Y11" i="38"/>
  <c r="X11" i="38"/>
  <c r="L11" i="38"/>
  <c r="K11" i="38"/>
  <c r="AE10" i="38"/>
  <c r="AD10" i="38"/>
  <c r="Y10" i="38"/>
  <c r="X10" i="38"/>
  <c r="R10" i="38"/>
  <c r="Q10" i="38"/>
  <c r="L10" i="38"/>
  <c r="K10" i="38"/>
  <c r="Y9" i="38"/>
  <c r="X9" i="38"/>
  <c r="L9" i="38"/>
  <c r="K9" i="38"/>
  <c r="AE8" i="38"/>
  <c r="AD8" i="38"/>
  <c r="Y8" i="38"/>
  <c r="X8" i="38"/>
  <c r="R8" i="38"/>
  <c r="Q8" i="38"/>
  <c r="L8" i="38"/>
  <c r="K8" i="38"/>
  <c r="Y7" i="38"/>
  <c r="X7" i="38"/>
  <c r="L7" i="38"/>
  <c r="K7" i="38"/>
  <c r="AE6" i="38"/>
  <c r="AD6" i="38"/>
  <c r="Y6" i="38"/>
  <c r="X6" i="38"/>
  <c r="R6" i="38"/>
  <c r="Q6" i="38"/>
  <c r="L6" i="38"/>
  <c r="K6" i="38"/>
  <c r="Y5" i="38"/>
  <c r="X5" i="38"/>
  <c r="L5" i="38"/>
  <c r="K5" i="38"/>
  <c r="AE4" i="38"/>
  <c r="AD4" i="38"/>
  <c r="Y4" i="38"/>
  <c r="X4" i="38"/>
  <c r="R4" i="38"/>
  <c r="Q4" i="38"/>
  <c r="L4" i="38"/>
  <c r="K4" i="38"/>
  <c r="Y3" i="38"/>
  <c r="X3" i="38"/>
  <c r="L3" i="38"/>
  <c r="K3" i="38"/>
  <c r="AE2" i="38"/>
  <c r="AD2" i="38"/>
  <c r="Y2" i="38"/>
  <c r="X2" i="38"/>
  <c r="R2" i="38"/>
  <c r="Q2" i="38"/>
  <c r="L2" i="38"/>
  <c r="K2" i="38"/>
  <c r="G2" i="38"/>
  <c r="CP15" i="14" s="1"/>
  <c r="C193" i="37"/>
  <c r="C192" i="37"/>
  <c r="C191" i="37"/>
  <c r="C190" i="37"/>
  <c r="C189" i="37"/>
  <c r="C188" i="37"/>
  <c r="C187" i="37"/>
  <c r="C186" i="37"/>
  <c r="C185" i="37"/>
  <c r="C184" i="37"/>
  <c r="C183" i="37"/>
  <c r="C182" i="37"/>
  <c r="C181" i="37"/>
  <c r="C180" i="37"/>
  <c r="C179" i="37"/>
  <c r="C178" i="37"/>
  <c r="C177" i="37"/>
  <c r="C176" i="37"/>
  <c r="C175" i="37"/>
  <c r="C174" i="37"/>
  <c r="C173" i="37"/>
  <c r="C172" i="37"/>
  <c r="C171" i="37"/>
  <c r="C170" i="37"/>
  <c r="C169" i="37"/>
  <c r="C168" i="37"/>
  <c r="C167" i="37"/>
  <c r="C166" i="37"/>
  <c r="C165" i="37"/>
  <c r="C164" i="37"/>
  <c r="C163" i="37"/>
  <c r="C162" i="37"/>
  <c r="C161" i="37"/>
  <c r="C160" i="37"/>
  <c r="C159" i="37"/>
  <c r="C158" i="37"/>
  <c r="C157" i="37"/>
  <c r="C156" i="37"/>
  <c r="C155" i="37"/>
  <c r="C154" i="37"/>
  <c r="C153" i="37"/>
  <c r="C152" i="37"/>
  <c r="C151" i="37"/>
  <c r="C150" i="37"/>
  <c r="C149" i="37"/>
  <c r="C148" i="37"/>
  <c r="C147" i="37"/>
  <c r="C146" i="37"/>
  <c r="C145" i="37"/>
  <c r="C144" i="37"/>
  <c r="C143" i="37"/>
  <c r="C142" i="37"/>
  <c r="C141" i="37"/>
  <c r="C140" i="37"/>
  <c r="C139" i="37"/>
  <c r="C138" i="37"/>
  <c r="C137" i="37"/>
  <c r="C136" i="37"/>
  <c r="C135" i="37"/>
  <c r="C134" i="37"/>
  <c r="C133" i="37"/>
  <c r="C132" i="37"/>
  <c r="C131" i="37"/>
  <c r="C130" i="37"/>
  <c r="C129" i="37"/>
  <c r="C128" i="37"/>
  <c r="C127" i="37"/>
  <c r="C126" i="37"/>
  <c r="C125" i="37"/>
  <c r="C124" i="37"/>
  <c r="C123" i="37"/>
  <c r="C122" i="37"/>
  <c r="C121" i="37"/>
  <c r="C120" i="37"/>
  <c r="C119" i="37"/>
  <c r="C118" i="37"/>
  <c r="C117" i="37"/>
  <c r="C116" i="37"/>
  <c r="C115" i="37"/>
  <c r="C114" i="37"/>
  <c r="C113" i="37"/>
  <c r="C112" i="37"/>
  <c r="C111" i="37"/>
  <c r="C110" i="37"/>
  <c r="C109" i="37"/>
  <c r="C108" i="37"/>
  <c r="C107" i="37"/>
  <c r="C106" i="37"/>
  <c r="C105" i="37"/>
  <c r="C104" i="37"/>
  <c r="C103" i="37"/>
  <c r="C102" i="37"/>
  <c r="C101" i="37"/>
  <c r="C100" i="37"/>
  <c r="C98" i="37"/>
  <c r="C97" i="37"/>
  <c r="C96" i="37"/>
  <c r="C95" i="37"/>
  <c r="C94" i="37"/>
  <c r="C93" i="37"/>
  <c r="C92" i="37"/>
  <c r="C91" i="37"/>
  <c r="C90" i="37"/>
  <c r="C89" i="37"/>
  <c r="C88" i="37"/>
  <c r="C87" i="37"/>
  <c r="C86" i="37"/>
  <c r="C85" i="37"/>
  <c r="C84" i="37"/>
  <c r="C83" i="37"/>
  <c r="C82" i="37"/>
  <c r="C81" i="37"/>
  <c r="C80" i="37"/>
  <c r="C79" i="37"/>
  <c r="C78" i="37"/>
  <c r="C77" i="37"/>
  <c r="C76" i="37"/>
  <c r="C75" i="37"/>
  <c r="C74" i="37"/>
  <c r="C73" i="37"/>
  <c r="C72" i="37"/>
  <c r="C71" i="37"/>
  <c r="C70" i="37"/>
  <c r="C69" i="37"/>
  <c r="C68" i="37"/>
  <c r="C67" i="37"/>
  <c r="C66" i="37"/>
  <c r="C65" i="37"/>
  <c r="C64" i="37"/>
  <c r="C63" i="37"/>
  <c r="C62" i="37"/>
  <c r="C61" i="37"/>
  <c r="C60" i="37"/>
  <c r="C59" i="37"/>
  <c r="C58" i="37"/>
  <c r="C57" i="37"/>
  <c r="C56" i="37"/>
  <c r="C55" i="37"/>
  <c r="C54" i="37"/>
  <c r="C53" i="37"/>
  <c r="C52" i="37"/>
  <c r="C51" i="37"/>
  <c r="C50" i="37"/>
  <c r="C49" i="37"/>
  <c r="C48" i="37"/>
  <c r="C47" i="37"/>
  <c r="C46" i="37"/>
  <c r="C45" i="37"/>
  <c r="C44" i="37"/>
  <c r="C43" i="37"/>
  <c r="C42" i="37"/>
  <c r="C41" i="37"/>
  <c r="C40" i="37"/>
  <c r="C39" i="37"/>
  <c r="C38" i="37"/>
  <c r="C37" i="37"/>
  <c r="C36" i="37"/>
  <c r="C35" i="37"/>
  <c r="C34" i="37"/>
  <c r="C33" i="37"/>
  <c r="C32" i="37"/>
  <c r="C31" i="37"/>
  <c r="C30" i="37"/>
  <c r="C29" i="37"/>
  <c r="C28" i="37"/>
  <c r="C27" i="37"/>
  <c r="C26" i="37"/>
  <c r="C25" i="37"/>
  <c r="C24" i="37"/>
  <c r="Y21" i="37"/>
  <c r="X21" i="37"/>
  <c r="L21" i="37"/>
  <c r="K21" i="37"/>
  <c r="AE20" i="37"/>
  <c r="AD20" i="37"/>
  <c r="Y20" i="37"/>
  <c r="X20" i="37"/>
  <c r="R20" i="37"/>
  <c r="Q20" i="37"/>
  <c r="L20" i="37"/>
  <c r="K20" i="37"/>
  <c r="Y19" i="37"/>
  <c r="X19" i="37"/>
  <c r="L19" i="37"/>
  <c r="K19" i="37"/>
  <c r="AE18" i="37"/>
  <c r="AD18" i="37"/>
  <c r="Y18" i="37"/>
  <c r="X18" i="37"/>
  <c r="R18" i="37"/>
  <c r="Q18" i="37"/>
  <c r="L18" i="37"/>
  <c r="K18" i="37"/>
  <c r="Y17" i="37"/>
  <c r="X17" i="37"/>
  <c r="L17" i="37"/>
  <c r="K17" i="37"/>
  <c r="AE16" i="37"/>
  <c r="AD16" i="37"/>
  <c r="Y16" i="37"/>
  <c r="X16" i="37"/>
  <c r="R16" i="37"/>
  <c r="Q16" i="37"/>
  <c r="L16" i="37"/>
  <c r="K16" i="37"/>
  <c r="C16" i="37"/>
  <c r="Y15" i="37"/>
  <c r="X15" i="37"/>
  <c r="L15" i="37"/>
  <c r="K15" i="37"/>
  <c r="AE14" i="37"/>
  <c r="AD14" i="37"/>
  <c r="Y14" i="37"/>
  <c r="X14" i="37"/>
  <c r="R14" i="37"/>
  <c r="Q14" i="37"/>
  <c r="S14" i="37" s="1"/>
  <c r="CK10" i="14" s="1"/>
  <c r="L14" i="37"/>
  <c r="K14" i="37"/>
  <c r="Y13" i="37"/>
  <c r="X13" i="37"/>
  <c r="L13" i="37"/>
  <c r="K13" i="37"/>
  <c r="AE12" i="37"/>
  <c r="AD12" i="37"/>
  <c r="AF12" i="37" s="1"/>
  <c r="CN9" i="14" s="1"/>
  <c r="Y12" i="37"/>
  <c r="X12" i="37"/>
  <c r="R12" i="37"/>
  <c r="Q12" i="37"/>
  <c r="L12" i="37"/>
  <c r="K12" i="37"/>
  <c r="Y11" i="37"/>
  <c r="X11" i="37"/>
  <c r="L11" i="37"/>
  <c r="K11" i="37"/>
  <c r="AE10" i="37"/>
  <c r="AD10" i="37"/>
  <c r="Y10" i="37"/>
  <c r="X10" i="37"/>
  <c r="R10" i="37"/>
  <c r="Q10" i="37"/>
  <c r="S10" i="37" s="1"/>
  <c r="CK8" i="14" s="1"/>
  <c r="L10" i="37"/>
  <c r="K10" i="37"/>
  <c r="Y9" i="37"/>
  <c r="X9" i="37"/>
  <c r="L9" i="37"/>
  <c r="K9" i="37"/>
  <c r="AE8" i="37"/>
  <c r="AD8" i="37"/>
  <c r="Y8" i="37"/>
  <c r="X8" i="37"/>
  <c r="R8" i="37"/>
  <c r="Q8" i="37"/>
  <c r="L8" i="37"/>
  <c r="K8" i="37"/>
  <c r="Y7" i="37"/>
  <c r="X7" i="37"/>
  <c r="L7" i="37"/>
  <c r="K7" i="37"/>
  <c r="AE6" i="37"/>
  <c r="AD6" i="37"/>
  <c r="Y6" i="37"/>
  <c r="X6" i="37"/>
  <c r="R6" i="37"/>
  <c r="Q6" i="37"/>
  <c r="L6" i="37"/>
  <c r="K6" i="37"/>
  <c r="Y5" i="37"/>
  <c r="X5" i="37"/>
  <c r="L5" i="37"/>
  <c r="K5" i="37"/>
  <c r="AE4" i="37"/>
  <c r="AD4" i="37"/>
  <c r="AF4" i="37" s="1"/>
  <c r="CN5" i="14" s="1"/>
  <c r="Y4" i="37"/>
  <c r="X4" i="37"/>
  <c r="R4" i="37"/>
  <c r="Q4" i="37"/>
  <c r="L4" i="37"/>
  <c r="K4" i="37"/>
  <c r="Y3" i="37"/>
  <c r="X3" i="37"/>
  <c r="L3" i="37"/>
  <c r="K3" i="37"/>
  <c r="AE2" i="37"/>
  <c r="AD2" i="37"/>
  <c r="Y2" i="37"/>
  <c r="X2" i="37"/>
  <c r="R2" i="37"/>
  <c r="Q2" i="37"/>
  <c r="L2" i="37"/>
  <c r="K2" i="37"/>
  <c r="G2" i="37"/>
  <c r="CJ15" i="14" s="1"/>
  <c r="S20" i="38" l="1"/>
  <c r="CQ13" i="14" s="1"/>
  <c r="I5" i="37"/>
  <c r="J4" i="37" s="1"/>
  <c r="AF2" i="38"/>
  <c r="CT4" i="14" s="1"/>
  <c r="V5" i="38"/>
  <c r="W4" i="38" s="1"/>
  <c r="AF6" i="38"/>
  <c r="CT6" i="14" s="1"/>
  <c r="V9" i="38"/>
  <c r="W8" i="38" s="1"/>
  <c r="AF10" i="38"/>
  <c r="CT8" i="14" s="1"/>
  <c r="AF14" i="38"/>
  <c r="CT10" i="14" s="1"/>
  <c r="S20" i="37"/>
  <c r="CK13" i="14" s="1"/>
  <c r="S18" i="37"/>
  <c r="CK12" i="14" s="1"/>
  <c r="AF20" i="37"/>
  <c r="CN13" i="14" s="1"/>
  <c r="V19" i="38"/>
  <c r="W18" i="38" s="1"/>
  <c r="I20" i="38"/>
  <c r="V16" i="38"/>
  <c r="V9" i="37"/>
  <c r="W8" i="37" s="1"/>
  <c r="AF10" i="37"/>
  <c r="CN8" i="14" s="1"/>
  <c r="AF14" i="37"/>
  <c r="CN10" i="14" s="1"/>
  <c r="S12" i="38"/>
  <c r="CQ9" i="14" s="1"/>
  <c r="S6" i="38"/>
  <c r="CQ6" i="14" s="1"/>
  <c r="S14" i="38"/>
  <c r="CQ10" i="14" s="1"/>
  <c r="AF16" i="37"/>
  <c r="CN11" i="14" s="1"/>
  <c r="V19" i="37"/>
  <c r="W18" i="37" s="1"/>
  <c r="V3" i="37"/>
  <c r="W2" i="37" s="1"/>
  <c r="V3" i="38"/>
  <c r="W2" i="38" s="1"/>
  <c r="V7" i="38"/>
  <c r="W6" i="38" s="1"/>
  <c r="V11" i="38"/>
  <c r="W10" i="38" s="1"/>
  <c r="V2" i="38"/>
  <c r="I5" i="38"/>
  <c r="J4" i="38" s="1"/>
  <c r="I12" i="38"/>
  <c r="I21" i="38"/>
  <c r="J20" i="38" s="1"/>
  <c r="I2" i="38"/>
  <c r="I3" i="38"/>
  <c r="J2" i="38" s="1"/>
  <c r="I7" i="38"/>
  <c r="J6" i="38" s="1"/>
  <c r="V8" i="38"/>
  <c r="I11" i="38"/>
  <c r="J10" i="38" s="1"/>
  <c r="V20" i="38"/>
  <c r="I19" i="38"/>
  <c r="J18" i="38" s="1"/>
  <c r="I6" i="38"/>
  <c r="V15" i="38"/>
  <c r="W14" i="38" s="1"/>
  <c r="G14" i="38"/>
  <c r="CP27" i="14" s="1"/>
  <c r="I17" i="37"/>
  <c r="J16" i="37" s="1"/>
  <c r="V18" i="37"/>
  <c r="I6" i="37"/>
  <c r="V8" i="37"/>
  <c r="I11" i="37"/>
  <c r="J10" i="37" s="1"/>
  <c r="V16" i="37"/>
  <c r="I19" i="37"/>
  <c r="J18" i="37" s="1"/>
  <c r="V21" i="37"/>
  <c r="W20" i="37" s="1"/>
  <c r="I12" i="37"/>
  <c r="V13" i="37"/>
  <c r="W12" i="37" s="1"/>
  <c r="I2" i="37"/>
  <c r="I3" i="37"/>
  <c r="J2" i="37" s="1"/>
  <c r="I21" i="37"/>
  <c r="J20" i="37" s="1"/>
  <c r="V12" i="37"/>
  <c r="V20" i="37"/>
  <c r="S12" i="37"/>
  <c r="CK9" i="14" s="1"/>
  <c r="AF12" i="38"/>
  <c r="CT9" i="14" s="1"/>
  <c r="AF16" i="38"/>
  <c r="CT11" i="14" s="1"/>
  <c r="AF20" i="38"/>
  <c r="CT13" i="14" s="1"/>
  <c r="S2" i="38"/>
  <c r="CQ4" i="14" s="1"/>
  <c r="S4" i="38"/>
  <c r="CQ5" i="14" s="1"/>
  <c r="V4" i="38"/>
  <c r="V13" i="38"/>
  <c r="W12" i="38" s="1"/>
  <c r="V14" i="38"/>
  <c r="I16" i="38"/>
  <c r="I14" i="38"/>
  <c r="V6" i="38"/>
  <c r="I15" i="38"/>
  <c r="J14" i="38" s="1"/>
  <c r="I13" i="38"/>
  <c r="J12" i="38" s="1"/>
  <c r="V21" i="38"/>
  <c r="W20" i="38" s="1"/>
  <c r="AF2" i="37"/>
  <c r="CN4" i="14" s="1"/>
  <c r="S2" i="37"/>
  <c r="CK4" i="14" s="1"/>
  <c r="S6" i="37"/>
  <c r="CK6" i="14" s="1"/>
  <c r="I4" i="37"/>
  <c r="V15" i="37"/>
  <c r="W14" i="37" s="1"/>
  <c r="I14" i="37"/>
  <c r="V2" i="37"/>
  <c r="V7" i="37"/>
  <c r="W6" i="37" s="1"/>
  <c r="V11" i="37"/>
  <c r="W10" i="37" s="1"/>
  <c r="S4" i="37"/>
  <c r="CK5" i="14" s="1"/>
  <c r="AF8" i="37"/>
  <c r="CN7" i="14" s="1"/>
  <c r="G14" i="37"/>
  <c r="CJ27" i="14" s="1"/>
  <c r="I18" i="37"/>
  <c r="I7" i="37"/>
  <c r="J6" i="37" s="1"/>
  <c r="I13" i="37"/>
  <c r="J12" i="37" s="1"/>
  <c r="AF18" i="37"/>
  <c r="CN12" i="14" s="1"/>
  <c r="G17" i="37"/>
  <c r="CJ30" i="14" s="1"/>
  <c r="G13" i="37"/>
  <c r="CJ26" i="14" s="1"/>
  <c r="AF4" i="38"/>
  <c r="CT5" i="14" s="1"/>
  <c r="I4" i="38"/>
  <c r="V4" i="37"/>
  <c r="V6" i="37"/>
  <c r="I8" i="37"/>
  <c r="I9" i="37"/>
  <c r="J8" i="37" s="1"/>
  <c r="V14" i="37"/>
  <c r="I8" i="38"/>
  <c r="I9" i="38"/>
  <c r="J8" i="38" s="1"/>
  <c r="G17" i="38"/>
  <c r="CP30" i="14" s="1"/>
  <c r="G6" i="38"/>
  <c r="CP19" i="14" s="1"/>
  <c r="AF6" i="37"/>
  <c r="CN6" i="14" s="1"/>
  <c r="S8" i="37"/>
  <c r="CK7" i="14" s="1"/>
  <c r="V10" i="37"/>
  <c r="I16" i="37"/>
  <c r="S8" i="38"/>
  <c r="CQ7" i="14" s="1"/>
  <c r="V10" i="38"/>
  <c r="AF8" i="38"/>
  <c r="CT7" i="14" s="1"/>
  <c r="S10" i="38"/>
  <c r="CQ8" i="14" s="1"/>
  <c r="V12" i="38"/>
  <c r="S16" i="38"/>
  <c r="CQ11" i="14" s="1"/>
  <c r="V17" i="38"/>
  <c r="W16" i="38" s="1"/>
  <c r="AF18" i="38"/>
  <c r="CT12" i="14" s="1"/>
  <c r="I18" i="38"/>
  <c r="G16" i="38"/>
  <c r="CP29" i="14" s="1"/>
  <c r="S18" i="38"/>
  <c r="CQ12" i="14" s="1"/>
  <c r="V5" i="37"/>
  <c r="W4" i="37" s="1"/>
  <c r="I10" i="37"/>
  <c r="I15" i="37"/>
  <c r="J14" i="37" s="1"/>
  <c r="S16" i="37"/>
  <c r="CK11" i="14" s="1"/>
  <c r="V17" i="37"/>
  <c r="W16" i="37" s="1"/>
  <c r="I20" i="37"/>
  <c r="I10" i="38"/>
  <c r="I17" i="38"/>
  <c r="J16" i="38" s="1"/>
  <c r="V18" i="38"/>
  <c r="CO3" i="14"/>
  <c r="CI3" i="14"/>
  <c r="G12" i="38"/>
  <c r="CP25" i="14" s="1"/>
  <c r="G13" i="38"/>
  <c r="CP26" i="14" s="1"/>
  <c r="G11" i="38"/>
  <c r="CP24" i="14" s="1"/>
  <c r="G10" i="38"/>
  <c r="CP23" i="14" s="1"/>
  <c r="G9" i="38"/>
  <c r="CP22" i="14" s="1"/>
  <c r="G18" i="38"/>
  <c r="CP31" i="14" s="1"/>
  <c r="G8" i="38"/>
  <c r="CP21" i="14" s="1"/>
  <c r="G7" i="38"/>
  <c r="CP20" i="14" s="1"/>
  <c r="G15" i="38"/>
  <c r="CP28" i="14" s="1"/>
  <c r="G12" i="37"/>
  <c r="CJ25" i="14" s="1"/>
  <c r="G11" i="37"/>
  <c r="CJ24" i="14" s="1"/>
  <c r="G10" i="37"/>
  <c r="CJ23" i="14" s="1"/>
  <c r="G9" i="37"/>
  <c r="CJ22" i="14" s="1"/>
  <c r="G18" i="37"/>
  <c r="CJ31" i="14" s="1"/>
  <c r="G8" i="37"/>
  <c r="CJ21" i="14" s="1"/>
  <c r="G7" i="37"/>
  <c r="CJ20" i="14" s="1"/>
  <c r="G15" i="37"/>
  <c r="CJ28" i="14" s="1"/>
  <c r="G16" i="37"/>
  <c r="CJ29" i="14" s="1"/>
  <c r="G6" i="37"/>
  <c r="CJ19" i="14" s="1"/>
  <c r="C193" i="33"/>
  <c r="C192" i="33"/>
  <c r="C191" i="33"/>
  <c r="C190" i="33"/>
  <c r="C189" i="33"/>
  <c r="C188" i="33"/>
  <c r="C187" i="33"/>
  <c r="C186" i="33"/>
  <c r="C185" i="33"/>
  <c r="C184" i="33"/>
  <c r="C183" i="33"/>
  <c r="C182" i="33"/>
  <c r="C181" i="33"/>
  <c r="C180" i="33"/>
  <c r="C179" i="33"/>
  <c r="C178" i="33"/>
  <c r="C177" i="33"/>
  <c r="C176" i="33"/>
  <c r="C175" i="33"/>
  <c r="C174" i="33"/>
  <c r="C173" i="33"/>
  <c r="C172" i="33"/>
  <c r="C171" i="33"/>
  <c r="C170" i="33"/>
  <c r="C169" i="33"/>
  <c r="C168" i="33"/>
  <c r="C167" i="33"/>
  <c r="C166" i="33"/>
  <c r="C165" i="33"/>
  <c r="C164" i="33"/>
  <c r="C163" i="33"/>
  <c r="C162" i="33"/>
  <c r="C161" i="33"/>
  <c r="C160" i="33"/>
  <c r="C159" i="33"/>
  <c r="C158" i="33"/>
  <c r="C157" i="33"/>
  <c r="C156" i="33"/>
  <c r="C155" i="33"/>
  <c r="C154" i="33"/>
  <c r="C153" i="33"/>
  <c r="C152" i="33"/>
  <c r="C151" i="33"/>
  <c r="C150" i="33"/>
  <c r="C149" i="33"/>
  <c r="C148" i="33"/>
  <c r="C147" i="33"/>
  <c r="C146" i="33"/>
  <c r="C145" i="33"/>
  <c r="C144" i="33"/>
  <c r="C143" i="33"/>
  <c r="C142" i="33"/>
  <c r="C141" i="33"/>
  <c r="C140" i="33"/>
  <c r="C139" i="33"/>
  <c r="C138" i="33"/>
  <c r="C137" i="33"/>
  <c r="C136" i="33"/>
  <c r="C135" i="33"/>
  <c r="C134" i="33"/>
  <c r="C133" i="33"/>
  <c r="C132" i="33"/>
  <c r="C131" i="33"/>
  <c r="C130" i="33"/>
  <c r="C129" i="33"/>
  <c r="C128" i="33"/>
  <c r="C127" i="33"/>
  <c r="C126" i="33"/>
  <c r="C125" i="33"/>
  <c r="C124" i="33"/>
  <c r="C123" i="33"/>
  <c r="C122" i="33"/>
  <c r="C121" i="33"/>
  <c r="C120" i="33"/>
  <c r="C119" i="33"/>
  <c r="C118" i="33"/>
  <c r="C117" i="33"/>
  <c r="C116" i="33"/>
  <c r="C115" i="33"/>
  <c r="C114" i="33"/>
  <c r="C113" i="33"/>
  <c r="C112" i="33"/>
  <c r="C111" i="33"/>
  <c r="C110" i="33"/>
  <c r="C109" i="33"/>
  <c r="C108" i="33"/>
  <c r="C107" i="33"/>
  <c r="C106" i="33"/>
  <c r="C105" i="33"/>
  <c r="C104" i="33"/>
  <c r="C103" i="33"/>
  <c r="C102" i="33"/>
  <c r="C101" i="33"/>
  <c r="C100" i="33"/>
  <c r="C98" i="33"/>
  <c r="C97" i="33"/>
  <c r="C96" i="33"/>
  <c r="C95" i="33"/>
  <c r="C94" i="33"/>
  <c r="C93" i="33"/>
  <c r="C92" i="33"/>
  <c r="C91" i="33"/>
  <c r="C90" i="33"/>
  <c r="C89" i="33"/>
  <c r="C88" i="33"/>
  <c r="C87" i="33"/>
  <c r="C86" i="33"/>
  <c r="C85" i="33"/>
  <c r="C84" i="33"/>
  <c r="C83" i="33"/>
  <c r="C82" i="33"/>
  <c r="C81" i="33"/>
  <c r="C80" i="33"/>
  <c r="C79" i="33"/>
  <c r="C78" i="33"/>
  <c r="C77" i="33"/>
  <c r="C76" i="33"/>
  <c r="C75" i="33"/>
  <c r="C74" i="33"/>
  <c r="C73" i="33"/>
  <c r="C72" i="33"/>
  <c r="C71" i="33"/>
  <c r="C70" i="33"/>
  <c r="C69" i="33"/>
  <c r="C68" i="33"/>
  <c r="C67" i="33"/>
  <c r="C66" i="33"/>
  <c r="C65" i="33"/>
  <c r="C64" i="33"/>
  <c r="C63" i="33"/>
  <c r="C62" i="33"/>
  <c r="C61" i="33"/>
  <c r="C60" i="33"/>
  <c r="C59" i="33"/>
  <c r="C58" i="33"/>
  <c r="C57" i="33"/>
  <c r="C56" i="33"/>
  <c r="C55" i="33"/>
  <c r="C54" i="33"/>
  <c r="C53" i="33"/>
  <c r="C52" i="33"/>
  <c r="C51" i="33"/>
  <c r="C50" i="33"/>
  <c r="C49" i="33"/>
  <c r="C48" i="33"/>
  <c r="C47" i="33"/>
  <c r="C46" i="33"/>
  <c r="C45" i="33"/>
  <c r="C44" i="33"/>
  <c r="C43" i="33"/>
  <c r="C42" i="33"/>
  <c r="C41" i="33"/>
  <c r="C40" i="33"/>
  <c r="C39" i="33"/>
  <c r="C38" i="33"/>
  <c r="C37" i="33"/>
  <c r="C36" i="33"/>
  <c r="C35" i="33"/>
  <c r="C34" i="33"/>
  <c r="C33" i="33"/>
  <c r="C32" i="33"/>
  <c r="C31" i="33"/>
  <c r="C30" i="33"/>
  <c r="C29" i="33"/>
  <c r="C28" i="33"/>
  <c r="C27" i="33"/>
  <c r="C26" i="33"/>
  <c r="C25" i="33"/>
  <c r="C24" i="33"/>
  <c r="Y21" i="33"/>
  <c r="X21" i="33"/>
  <c r="L21" i="33"/>
  <c r="K21" i="33"/>
  <c r="AE20" i="33"/>
  <c r="AD20" i="33"/>
  <c r="Y20" i="33"/>
  <c r="X20" i="33"/>
  <c r="R20" i="33"/>
  <c r="Q20" i="33"/>
  <c r="S20" i="33" s="1"/>
  <c r="CE13" i="14" s="1"/>
  <c r="L20" i="33"/>
  <c r="K20" i="33"/>
  <c r="Y19" i="33"/>
  <c r="X19" i="33"/>
  <c r="L19" i="33"/>
  <c r="K19" i="33"/>
  <c r="AE18" i="33"/>
  <c r="AD18" i="33"/>
  <c r="Y18" i="33"/>
  <c r="X18" i="33"/>
  <c r="R18" i="33"/>
  <c r="Q18" i="33"/>
  <c r="S18" i="33" s="1"/>
  <c r="CE12" i="14" s="1"/>
  <c r="L18" i="33"/>
  <c r="K18" i="33"/>
  <c r="Y17" i="33"/>
  <c r="X17" i="33"/>
  <c r="L17" i="33"/>
  <c r="K17" i="33"/>
  <c r="AE16" i="33"/>
  <c r="AD16" i="33"/>
  <c r="Y16" i="33"/>
  <c r="X16" i="33"/>
  <c r="R16" i="33"/>
  <c r="Q16" i="33"/>
  <c r="L16" i="33"/>
  <c r="K16" i="33"/>
  <c r="C16" i="33"/>
  <c r="Y15" i="33"/>
  <c r="X15" i="33"/>
  <c r="L15" i="33"/>
  <c r="K15" i="33"/>
  <c r="AE14" i="33"/>
  <c r="AD14" i="33"/>
  <c r="Y14" i="33"/>
  <c r="X14" i="33"/>
  <c r="R14" i="33"/>
  <c r="Q14" i="33"/>
  <c r="L14" i="33"/>
  <c r="K14" i="33"/>
  <c r="Y13" i="33"/>
  <c r="X13" i="33"/>
  <c r="L13" i="33"/>
  <c r="K13" i="33"/>
  <c r="AE12" i="33"/>
  <c r="AD12" i="33"/>
  <c r="Y12" i="33"/>
  <c r="X12" i="33"/>
  <c r="R12" i="33"/>
  <c r="Q12" i="33"/>
  <c r="L12" i="33"/>
  <c r="K12" i="33"/>
  <c r="Y11" i="33"/>
  <c r="X11" i="33"/>
  <c r="L11" i="33"/>
  <c r="K11" i="33"/>
  <c r="AE10" i="33"/>
  <c r="AD10" i="33"/>
  <c r="Y10" i="33"/>
  <c r="X10" i="33"/>
  <c r="R10" i="33"/>
  <c r="Q10" i="33"/>
  <c r="L10" i="33"/>
  <c r="K10" i="33"/>
  <c r="Y9" i="33"/>
  <c r="X9" i="33"/>
  <c r="L9" i="33"/>
  <c r="K9" i="33"/>
  <c r="AE8" i="33"/>
  <c r="AD8" i="33"/>
  <c r="Y8" i="33"/>
  <c r="X8" i="33"/>
  <c r="R8" i="33"/>
  <c r="Q8" i="33"/>
  <c r="S8" i="33" s="1"/>
  <c r="CE7" i="14" s="1"/>
  <c r="L8" i="33"/>
  <c r="K8" i="33"/>
  <c r="Y7" i="33"/>
  <c r="X7" i="33"/>
  <c r="L7" i="33"/>
  <c r="K7" i="33"/>
  <c r="AE6" i="33"/>
  <c r="AD6" i="33"/>
  <c r="Y6" i="33"/>
  <c r="X6" i="33"/>
  <c r="R6" i="33"/>
  <c r="Q6" i="33"/>
  <c r="L6" i="33"/>
  <c r="K6" i="33"/>
  <c r="Y5" i="33"/>
  <c r="X5" i="33"/>
  <c r="L5" i="33"/>
  <c r="K5" i="33"/>
  <c r="AE4" i="33"/>
  <c r="AD4" i="33"/>
  <c r="Y4" i="33"/>
  <c r="X4" i="33"/>
  <c r="R4" i="33"/>
  <c r="Q4" i="33"/>
  <c r="L4" i="33"/>
  <c r="K4" i="33"/>
  <c r="Y3" i="33"/>
  <c r="X3" i="33"/>
  <c r="L3" i="33"/>
  <c r="K3" i="33"/>
  <c r="AE2" i="33"/>
  <c r="AD2" i="33"/>
  <c r="Y2" i="33"/>
  <c r="X2" i="33"/>
  <c r="R2" i="33"/>
  <c r="Q2" i="33"/>
  <c r="L2" i="33"/>
  <c r="K2" i="33"/>
  <c r="G2" i="33"/>
  <c r="CD15" i="14" s="1"/>
  <c r="C193" i="32"/>
  <c r="C192" i="32"/>
  <c r="C191" i="32"/>
  <c r="C190" i="32"/>
  <c r="C189" i="32"/>
  <c r="C188" i="32"/>
  <c r="C187" i="32"/>
  <c r="C186" i="32"/>
  <c r="C185" i="32"/>
  <c r="C184" i="32"/>
  <c r="C183" i="32"/>
  <c r="C182" i="32"/>
  <c r="C181" i="32"/>
  <c r="C180" i="32"/>
  <c r="C179" i="32"/>
  <c r="C178" i="32"/>
  <c r="C177" i="32"/>
  <c r="C176" i="32"/>
  <c r="C175" i="32"/>
  <c r="C174" i="32"/>
  <c r="C173" i="32"/>
  <c r="C172" i="32"/>
  <c r="C171" i="32"/>
  <c r="C170" i="32"/>
  <c r="C169" i="32"/>
  <c r="C168" i="32"/>
  <c r="C167" i="32"/>
  <c r="C166" i="32"/>
  <c r="C165" i="32"/>
  <c r="C164" i="32"/>
  <c r="C163" i="32"/>
  <c r="C162" i="32"/>
  <c r="C161" i="32"/>
  <c r="C160" i="32"/>
  <c r="C159" i="32"/>
  <c r="C158" i="32"/>
  <c r="C157" i="32"/>
  <c r="C156" i="32"/>
  <c r="C155" i="32"/>
  <c r="C154" i="32"/>
  <c r="C153" i="32"/>
  <c r="C152" i="32"/>
  <c r="C151" i="32"/>
  <c r="C150" i="32"/>
  <c r="C149" i="32"/>
  <c r="C148" i="32"/>
  <c r="C147" i="32"/>
  <c r="C146" i="32"/>
  <c r="C145" i="32"/>
  <c r="C144" i="32"/>
  <c r="C143" i="32"/>
  <c r="C142" i="32"/>
  <c r="C141" i="32"/>
  <c r="C140" i="32"/>
  <c r="C139" i="32"/>
  <c r="C138" i="32"/>
  <c r="C137" i="32"/>
  <c r="C136" i="32"/>
  <c r="C135" i="32"/>
  <c r="C134" i="32"/>
  <c r="C133" i="32"/>
  <c r="C132" i="32"/>
  <c r="C131" i="32"/>
  <c r="C130" i="32"/>
  <c r="C129" i="32"/>
  <c r="C128" i="32"/>
  <c r="C127" i="32"/>
  <c r="C126" i="32"/>
  <c r="C125" i="32"/>
  <c r="C124" i="32"/>
  <c r="C123" i="32"/>
  <c r="C122" i="32"/>
  <c r="C121" i="32"/>
  <c r="C120" i="32"/>
  <c r="C119" i="32"/>
  <c r="C118" i="32"/>
  <c r="C117" i="32"/>
  <c r="C116" i="32"/>
  <c r="C115" i="32"/>
  <c r="C114" i="32"/>
  <c r="C113" i="32"/>
  <c r="C112" i="32"/>
  <c r="C111" i="32"/>
  <c r="C110" i="32"/>
  <c r="C109" i="32"/>
  <c r="C108" i="32"/>
  <c r="C107" i="32"/>
  <c r="C106" i="32"/>
  <c r="C105" i="32"/>
  <c r="C104" i="32"/>
  <c r="C103" i="32"/>
  <c r="C102" i="32"/>
  <c r="C101" i="32"/>
  <c r="C100" i="32"/>
  <c r="C98" i="32"/>
  <c r="C97" i="32"/>
  <c r="C96" i="32"/>
  <c r="C95" i="32"/>
  <c r="C94" i="32"/>
  <c r="C93" i="32"/>
  <c r="C92" i="32"/>
  <c r="C91" i="32"/>
  <c r="C90" i="32"/>
  <c r="C89" i="32"/>
  <c r="C88" i="32"/>
  <c r="C87" i="32"/>
  <c r="C86" i="32"/>
  <c r="C85" i="32"/>
  <c r="C84" i="32"/>
  <c r="C83" i="32"/>
  <c r="C82" i="32"/>
  <c r="C81" i="32"/>
  <c r="C80" i="32"/>
  <c r="C79" i="32"/>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6" i="32"/>
  <c r="C35" i="32"/>
  <c r="C34" i="32"/>
  <c r="C33" i="32"/>
  <c r="C32" i="32"/>
  <c r="C31" i="32"/>
  <c r="C30" i="32"/>
  <c r="C29" i="32"/>
  <c r="C28" i="32"/>
  <c r="C27" i="32"/>
  <c r="C26" i="32"/>
  <c r="C25" i="32"/>
  <c r="C24" i="32"/>
  <c r="Y21" i="32"/>
  <c r="X21" i="32"/>
  <c r="L21" i="32"/>
  <c r="K21" i="32"/>
  <c r="AE20" i="32"/>
  <c r="AD20" i="32"/>
  <c r="Y20" i="32"/>
  <c r="X20" i="32"/>
  <c r="R20" i="32"/>
  <c r="Q20" i="32"/>
  <c r="L20" i="32"/>
  <c r="K20" i="32"/>
  <c r="Y19" i="32"/>
  <c r="X19" i="32"/>
  <c r="L19" i="32"/>
  <c r="K19" i="32"/>
  <c r="AE18" i="32"/>
  <c r="AD18" i="32"/>
  <c r="Y18" i="32"/>
  <c r="X18" i="32"/>
  <c r="R18" i="32"/>
  <c r="Q18" i="32"/>
  <c r="L18" i="32"/>
  <c r="K18" i="32"/>
  <c r="Y17" i="32"/>
  <c r="X17" i="32"/>
  <c r="L17" i="32"/>
  <c r="K17" i="32"/>
  <c r="AE16" i="32"/>
  <c r="AD16" i="32"/>
  <c r="Y16" i="32"/>
  <c r="X16" i="32"/>
  <c r="R16" i="32"/>
  <c r="Q16" i="32"/>
  <c r="L16" i="32"/>
  <c r="K16" i="32"/>
  <c r="C16" i="32"/>
  <c r="Y15" i="32"/>
  <c r="X15" i="32"/>
  <c r="L15" i="32"/>
  <c r="K15" i="32"/>
  <c r="AE14" i="32"/>
  <c r="AD14" i="32"/>
  <c r="Y14" i="32"/>
  <c r="X14" i="32"/>
  <c r="R14" i="32"/>
  <c r="Q14" i="32"/>
  <c r="L14" i="32"/>
  <c r="K14" i="32"/>
  <c r="Y13" i="32"/>
  <c r="X13" i="32"/>
  <c r="L13" i="32"/>
  <c r="K13" i="32"/>
  <c r="AE12" i="32"/>
  <c r="AD12" i="32"/>
  <c r="Y12" i="32"/>
  <c r="X12" i="32"/>
  <c r="R12" i="32"/>
  <c r="Q12" i="32"/>
  <c r="L12" i="32"/>
  <c r="K12" i="32"/>
  <c r="Y11" i="32"/>
  <c r="X11" i="32"/>
  <c r="L11" i="32"/>
  <c r="K11" i="32"/>
  <c r="AE10" i="32"/>
  <c r="AD10" i="32"/>
  <c r="Y10" i="32"/>
  <c r="X10" i="32"/>
  <c r="R10" i="32"/>
  <c r="Q10" i="32"/>
  <c r="L10" i="32"/>
  <c r="K10" i="32"/>
  <c r="Y9" i="32"/>
  <c r="X9" i="32"/>
  <c r="L9" i="32"/>
  <c r="K9" i="32"/>
  <c r="AE8" i="32"/>
  <c r="AD8" i="32"/>
  <c r="Y8" i="32"/>
  <c r="X8" i="32"/>
  <c r="R8" i="32"/>
  <c r="Q8" i="32"/>
  <c r="L8" i="32"/>
  <c r="K8" i="32"/>
  <c r="Y7" i="32"/>
  <c r="X7" i="32"/>
  <c r="L7" i="32"/>
  <c r="K7" i="32"/>
  <c r="AE6" i="32"/>
  <c r="AD6" i="32"/>
  <c r="Y6" i="32"/>
  <c r="X6" i="32"/>
  <c r="R6" i="32"/>
  <c r="Q6" i="32"/>
  <c r="L6" i="32"/>
  <c r="K6" i="32"/>
  <c r="Y5" i="32"/>
  <c r="X5" i="32"/>
  <c r="L5" i="32"/>
  <c r="K5" i="32"/>
  <c r="AE4" i="32"/>
  <c r="AD4" i="32"/>
  <c r="Y4" i="32"/>
  <c r="X4" i="32"/>
  <c r="R4" i="32"/>
  <c r="Q4" i="32"/>
  <c r="L4" i="32"/>
  <c r="K4" i="32"/>
  <c r="Y3" i="32"/>
  <c r="X3" i="32"/>
  <c r="L3" i="32"/>
  <c r="K3" i="32"/>
  <c r="AE2" i="32"/>
  <c r="AD2" i="32"/>
  <c r="Y2" i="32"/>
  <c r="X2" i="32"/>
  <c r="R2" i="32"/>
  <c r="Q2" i="32"/>
  <c r="L2" i="32"/>
  <c r="K2" i="32"/>
  <c r="G2" i="32"/>
  <c r="BX15" i="14" s="1"/>
  <c r="C193" i="31"/>
  <c r="C192" i="31"/>
  <c r="C191" i="31"/>
  <c r="C190" i="31"/>
  <c r="C189" i="31"/>
  <c r="C188" i="31"/>
  <c r="C187" i="31"/>
  <c r="C186" i="31"/>
  <c r="C185" i="31"/>
  <c r="C184" i="31"/>
  <c r="C183" i="31"/>
  <c r="C182" i="31"/>
  <c r="C181" i="31"/>
  <c r="C180" i="31"/>
  <c r="C179" i="31"/>
  <c r="C178" i="31"/>
  <c r="C177" i="31"/>
  <c r="C176" i="31"/>
  <c r="C175" i="31"/>
  <c r="C174" i="31"/>
  <c r="C173" i="31"/>
  <c r="C172" i="31"/>
  <c r="C171" i="31"/>
  <c r="C170" i="31"/>
  <c r="C169" i="31"/>
  <c r="C168" i="31"/>
  <c r="C167" i="31"/>
  <c r="C166" i="31"/>
  <c r="C165" i="31"/>
  <c r="C164" i="31"/>
  <c r="C163" i="31"/>
  <c r="C162" i="31"/>
  <c r="C161" i="31"/>
  <c r="C160" i="31"/>
  <c r="C159" i="31"/>
  <c r="C158" i="31"/>
  <c r="C157" i="31"/>
  <c r="C156" i="31"/>
  <c r="C155" i="31"/>
  <c r="C154" i="31"/>
  <c r="C153" i="31"/>
  <c r="C152" i="31"/>
  <c r="C151" i="31"/>
  <c r="C150" i="31"/>
  <c r="C149" i="31"/>
  <c r="C148" i="31"/>
  <c r="C147" i="31"/>
  <c r="C146" i="31"/>
  <c r="C145" i="31"/>
  <c r="C144" i="31"/>
  <c r="C143" i="31"/>
  <c r="C142" i="31"/>
  <c r="C141" i="31"/>
  <c r="C140" i="31"/>
  <c r="C139" i="31"/>
  <c r="C138" i="31"/>
  <c r="C137" i="31"/>
  <c r="C136" i="31"/>
  <c r="C135" i="31"/>
  <c r="C134" i="31"/>
  <c r="C133" i="31"/>
  <c r="C132" i="31"/>
  <c r="C131" i="31"/>
  <c r="C130" i="31"/>
  <c r="C129" i="31"/>
  <c r="C128" i="31"/>
  <c r="C127" i="31"/>
  <c r="C126" i="31"/>
  <c r="C125" i="31"/>
  <c r="C124" i="31"/>
  <c r="C123" i="31"/>
  <c r="C122" i="31"/>
  <c r="C121" i="31"/>
  <c r="C120" i="31"/>
  <c r="C119" i="31"/>
  <c r="C118" i="31"/>
  <c r="C117" i="31"/>
  <c r="C116" i="31"/>
  <c r="C115" i="31"/>
  <c r="C114" i="31"/>
  <c r="C113" i="31"/>
  <c r="C112" i="31"/>
  <c r="C111" i="31"/>
  <c r="C110" i="31"/>
  <c r="C109" i="31"/>
  <c r="C108" i="31"/>
  <c r="C107" i="31"/>
  <c r="C106" i="31"/>
  <c r="C105" i="31"/>
  <c r="C104" i="31"/>
  <c r="C103" i="31"/>
  <c r="C102" i="31"/>
  <c r="C101" i="31"/>
  <c r="C100" i="31"/>
  <c r="C98" i="31"/>
  <c r="C97" i="31"/>
  <c r="C96" i="31"/>
  <c r="C95" i="31"/>
  <c r="C94" i="31"/>
  <c r="C93" i="31"/>
  <c r="C92" i="31"/>
  <c r="C91" i="31"/>
  <c r="C90" i="31"/>
  <c r="C89" i="31"/>
  <c r="C88" i="31"/>
  <c r="C87" i="31"/>
  <c r="C86" i="31"/>
  <c r="C85" i="31"/>
  <c r="C84" i="31"/>
  <c r="C83" i="31"/>
  <c r="C82" i="31"/>
  <c r="C81" i="31"/>
  <c r="C80" i="31"/>
  <c r="C79" i="31"/>
  <c r="C78" i="31"/>
  <c r="C77" i="31"/>
  <c r="C76" i="31"/>
  <c r="C75" i="31"/>
  <c r="C74" i="31"/>
  <c r="C73" i="31"/>
  <c r="C72" i="31"/>
  <c r="C71" i="31"/>
  <c r="C70" i="31"/>
  <c r="C69" i="31"/>
  <c r="C68" i="31"/>
  <c r="C67" i="31"/>
  <c r="C66" i="31"/>
  <c r="C65" i="31"/>
  <c r="C64" i="31"/>
  <c r="C63" i="31"/>
  <c r="C62" i="31"/>
  <c r="C61" i="31"/>
  <c r="C60" i="31"/>
  <c r="C59" i="31"/>
  <c r="C58" i="31"/>
  <c r="C57" i="31"/>
  <c r="C56" i="31"/>
  <c r="C55" i="31"/>
  <c r="C54" i="31"/>
  <c r="C53" i="31"/>
  <c r="C52" i="31"/>
  <c r="C51" i="31"/>
  <c r="C50" i="31"/>
  <c r="C49" i="31"/>
  <c r="C48" i="31"/>
  <c r="C47" i="31"/>
  <c r="C46" i="31"/>
  <c r="C45" i="31"/>
  <c r="C44" i="31"/>
  <c r="C43" i="31"/>
  <c r="C42" i="31"/>
  <c r="C41" i="31"/>
  <c r="C40" i="31"/>
  <c r="C39" i="31"/>
  <c r="C38" i="31"/>
  <c r="C37" i="31"/>
  <c r="C36" i="31"/>
  <c r="C35" i="31"/>
  <c r="C34" i="31"/>
  <c r="C33" i="31"/>
  <c r="C32" i="31"/>
  <c r="C31" i="31"/>
  <c r="C30" i="31"/>
  <c r="C29" i="31"/>
  <c r="C28" i="31"/>
  <c r="C27" i="31"/>
  <c r="C26" i="31"/>
  <c r="C25" i="31"/>
  <c r="C24" i="31"/>
  <c r="Y21" i="31"/>
  <c r="X21" i="31"/>
  <c r="L21" i="31"/>
  <c r="K21" i="31"/>
  <c r="AE20" i="31"/>
  <c r="AD20" i="31"/>
  <c r="Y20" i="31"/>
  <c r="X20" i="31"/>
  <c r="R20" i="31"/>
  <c r="Q20" i="31"/>
  <c r="L20" i="31"/>
  <c r="K20" i="31"/>
  <c r="Y19" i="31"/>
  <c r="X19" i="31"/>
  <c r="L19" i="31"/>
  <c r="K19" i="31"/>
  <c r="AE18" i="31"/>
  <c r="AD18" i="31"/>
  <c r="Y18" i="31"/>
  <c r="X18" i="31"/>
  <c r="R18" i="31"/>
  <c r="Q18" i="31"/>
  <c r="L18" i="31"/>
  <c r="K18" i="31"/>
  <c r="Y17" i="31"/>
  <c r="X17" i="31"/>
  <c r="L17" i="31"/>
  <c r="K17" i="31"/>
  <c r="AE16" i="31"/>
  <c r="AD16" i="31"/>
  <c r="Y16" i="31"/>
  <c r="X16" i="31"/>
  <c r="R16" i="31"/>
  <c r="Q16" i="31"/>
  <c r="L16" i="31"/>
  <c r="K16" i="31"/>
  <c r="C16" i="31"/>
  <c r="Y15" i="31"/>
  <c r="X15" i="31"/>
  <c r="L15" i="31"/>
  <c r="K15" i="31"/>
  <c r="AE14" i="31"/>
  <c r="AD14" i="31"/>
  <c r="Y14" i="31"/>
  <c r="X14" i="31"/>
  <c r="R14" i="31"/>
  <c r="Q14" i="31"/>
  <c r="L14" i="31"/>
  <c r="K14" i="31"/>
  <c r="Y13" i="31"/>
  <c r="X13" i="31"/>
  <c r="L13" i="31"/>
  <c r="K13" i="31"/>
  <c r="AE12" i="31"/>
  <c r="AD12" i="31"/>
  <c r="Y12" i="31"/>
  <c r="X12" i="31"/>
  <c r="R12" i="31"/>
  <c r="Q12" i="31"/>
  <c r="L12" i="31"/>
  <c r="K12" i="31"/>
  <c r="Y11" i="31"/>
  <c r="X11" i="31"/>
  <c r="L11" i="31"/>
  <c r="K11" i="31"/>
  <c r="AE10" i="31"/>
  <c r="AD10" i="31"/>
  <c r="Y10" i="31"/>
  <c r="X10" i="31"/>
  <c r="R10" i="31"/>
  <c r="Q10" i="31"/>
  <c r="L10" i="31"/>
  <c r="K10" i="31"/>
  <c r="Y9" i="31"/>
  <c r="X9" i="31"/>
  <c r="L9" i="31"/>
  <c r="K9" i="31"/>
  <c r="AE8" i="31"/>
  <c r="AD8" i="31"/>
  <c r="Y8" i="31"/>
  <c r="X8" i="31"/>
  <c r="R8" i="31"/>
  <c r="Q8" i="31"/>
  <c r="L8" i="31"/>
  <c r="K8" i="31"/>
  <c r="Y7" i="31"/>
  <c r="X7" i="31"/>
  <c r="L7" i="31"/>
  <c r="K7" i="31"/>
  <c r="AE6" i="31"/>
  <c r="AD6" i="31"/>
  <c r="Y6" i="31"/>
  <c r="X6" i="31"/>
  <c r="R6" i="31"/>
  <c r="Q6" i="31"/>
  <c r="L6" i="31"/>
  <c r="K6" i="31"/>
  <c r="Y5" i="31"/>
  <c r="X5" i="31"/>
  <c r="L5" i="31"/>
  <c r="K5" i="31"/>
  <c r="AE4" i="31"/>
  <c r="AD4" i="31"/>
  <c r="Y4" i="31"/>
  <c r="X4" i="31"/>
  <c r="R4" i="31"/>
  <c r="Q4" i="31"/>
  <c r="L4" i="31"/>
  <c r="K4" i="31"/>
  <c r="Y3" i="31"/>
  <c r="X3" i="31"/>
  <c r="L3" i="31"/>
  <c r="K3" i="31"/>
  <c r="AE2" i="31"/>
  <c r="AD2" i="31"/>
  <c r="Y2" i="31"/>
  <c r="X2" i="31"/>
  <c r="R2" i="31"/>
  <c r="Q2" i="31"/>
  <c r="L2" i="31"/>
  <c r="K2" i="31"/>
  <c r="G2" i="31"/>
  <c r="BR15" i="14" s="1"/>
  <c r="C193" i="30"/>
  <c r="C192" i="30"/>
  <c r="C191" i="30"/>
  <c r="C190" i="30"/>
  <c r="C189" i="30"/>
  <c r="C188" i="30"/>
  <c r="C187" i="30"/>
  <c r="C186" i="30"/>
  <c r="C185" i="30"/>
  <c r="C184" i="30"/>
  <c r="C183" i="30"/>
  <c r="C182" i="30"/>
  <c r="C181" i="30"/>
  <c r="C180" i="30"/>
  <c r="C179" i="30"/>
  <c r="C178" i="30"/>
  <c r="C177" i="30"/>
  <c r="C176" i="30"/>
  <c r="C175" i="30"/>
  <c r="C174" i="30"/>
  <c r="C173" i="30"/>
  <c r="C172" i="30"/>
  <c r="C171" i="30"/>
  <c r="C170" i="30"/>
  <c r="C169" i="30"/>
  <c r="C168" i="30"/>
  <c r="C167" i="30"/>
  <c r="C166" i="30"/>
  <c r="C165" i="30"/>
  <c r="C164" i="30"/>
  <c r="C163" i="30"/>
  <c r="C162" i="30"/>
  <c r="C161" i="30"/>
  <c r="C160" i="30"/>
  <c r="C159" i="30"/>
  <c r="C158" i="30"/>
  <c r="C157" i="30"/>
  <c r="C156" i="30"/>
  <c r="C155" i="30"/>
  <c r="C154" i="30"/>
  <c r="C153" i="30"/>
  <c r="C152" i="30"/>
  <c r="C151" i="30"/>
  <c r="C150" i="30"/>
  <c r="C149" i="30"/>
  <c r="C148" i="30"/>
  <c r="C147" i="30"/>
  <c r="C146" i="30"/>
  <c r="C145" i="30"/>
  <c r="C144" i="30"/>
  <c r="C143" i="30"/>
  <c r="C142" i="30"/>
  <c r="C141" i="30"/>
  <c r="C140" i="30"/>
  <c r="C139" i="30"/>
  <c r="C138" i="30"/>
  <c r="C137" i="30"/>
  <c r="C136" i="30"/>
  <c r="C135" i="30"/>
  <c r="C134" i="30"/>
  <c r="C133" i="30"/>
  <c r="C132" i="30"/>
  <c r="C131" i="30"/>
  <c r="C130" i="30"/>
  <c r="C129" i="30"/>
  <c r="C128" i="30"/>
  <c r="C127" i="30"/>
  <c r="C126" i="30"/>
  <c r="C125" i="30"/>
  <c r="C124" i="30"/>
  <c r="C123" i="30"/>
  <c r="C122" i="30"/>
  <c r="C121" i="30"/>
  <c r="C120" i="30"/>
  <c r="C119" i="30"/>
  <c r="C118" i="30"/>
  <c r="C117" i="30"/>
  <c r="C116" i="30"/>
  <c r="C115" i="30"/>
  <c r="C114" i="30"/>
  <c r="C113" i="30"/>
  <c r="C112" i="30"/>
  <c r="C111" i="30"/>
  <c r="C110" i="30"/>
  <c r="C109" i="30"/>
  <c r="C108" i="30"/>
  <c r="C107" i="30"/>
  <c r="C106" i="30"/>
  <c r="C105" i="30"/>
  <c r="C104" i="30"/>
  <c r="C103" i="30"/>
  <c r="C102" i="30"/>
  <c r="C101" i="30"/>
  <c r="C100" i="30"/>
  <c r="C98" i="30"/>
  <c r="C97" i="30"/>
  <c r="C96" i="30"/>
  <c r="C95" i="30"/>
  <c r="C94" i="30"/>
  <c r="C93" i="30"/>
  <c r="C92" i="30"/>
  <c r="C91" i="30"/>
  <c r="C90" i="30"/>
  <c r="C89" i="30"/>
  <c r="C88" i="30"/>
  <c r="C87" i="30"/>
  <c r="C86" i="30"/>
  <c r="C85" i="30"/>
  <c r="C84" i="30"/>
  <c r="C83" i="30"/>
  <c r="C82" i="30"/>
  <c r="C81" i="30"/>
  <c r="C80" i="30"/>
  <c r="C79" i="30"/>
  <c r="C78" i="30"/>
  <c r="C77" i="30"/>
  <c r="C76" i="30"/>
  <c r="C75" i="30"/>
  <c r="C74" i="30"/>
  <c r="C73" i="30"/>
  <c r="C72" i="30"/>
  <c r="C71" i="30"/>
  <c r="C70" i="30"/>
  <c r="C69" i="30"/>
  <c r="C68" i="30"/>
  <c r="C67" i="30"/>
  <c r="C66" i="30"/>
  <c r="C65" i="30"/>
  <c r="C64" i="30"/>
  <c r="C63" i="30"/>
  <c r="C62" i="30"/>
  <c r="C61" i="30"/>
  <c r="C60" i="30"/>
  <c r="C59" i="30"/>
  <c r="C58" i="30"/>
  <c r="C57" i="30"/>
  <c r="C56" i="30"/>
  <c r="C55" i="30"/>
  <c r="C54" i="30"/>
  <c r="C53" i="30"/>
  <c r="C52" i="30"/>
  <c r="C51" i="30"/>
  <c r="C50" i="30"/>
  <c r="C49" i="30"/>
  <c r="C48" i="30"/>
  <c r="C47" i="30"/>
  <c r="C46" i="30"/>
  <c r="C45" i="30"/>
  <c r="C44" i="30"/>
  <c r="C43" i="30"/>
  <c r="C42" i="30"/>
  <c r="C41" i="30"/>
  <c r="C40" i="30"/>
  <c r="C39" i="30"/>
  <c r="C38" i="30"/>
  <c r="C37" i="30"/>
  <c r="C36" i="30"/>
  <c r="C35" i="30"/>
  <c r="C34" i="30"/>
  <c r="C33" i="30"/>
  <c r="C32" i="30"/>
  <c r="C31" i="30"/>
  <c r="C30" i="30"/>
  <c r="C29" i="30"/>
  <c r="C28" i="30"/>
  <c r="C27" i="30"/>
  <c r="C26" i="30"/>
  <c r="C25" i="30"/>
  <c r="C24" i="30"/>
  <c r="Y21" i="30"/>
  <c r="X21" i="30"/>
  <c r="L21" i="30"/>
  <c r="K21" i="30"/>
  <c r="AE20" i="30"/>
  <c r="AD20" i="30"/>
  <c r="Y20" i="30"/>
  <c r="X20" i="30"/>
  <c r="R20" i="30"/>
  <c r="Q20" i="30"/>
  <c r="L20" i="30"/>
  <c r="K20" i="30"/>
  <c r="Y19" i="30"/>
  <c r="X19" i="30"/>
  <c r="L19" i="30"/>
  <c r="K19" i="30"/>
  <c r="AE18" i="30"/>
  <c r="AD18" i="30"/>
  <c r="Y18" i="30"/>
  <c r="X18" i="30"/>
  <c r="R18" i="30"/>
  <c r="Q18" i="30"/>
  <c r="L18" i="30"/>
  <c r="K18" i="30"/>
  <c r="Y17" i="30"/>
  <c r="X17" i="30"/>
  <c r="L17" i="30"/>
  <c r="K17" i="30"/>
  <c r="AE16" i="30"/>
  <c r="AD16" i="30"/>
  <c r="Y16" i="30"/>
  <c r="X16" i="30"/>
  <c r="R16" i="30"/>
  <c r="Q16" i="30"/>
  <c r="L16" i="30"/>
  <c r="K16" i="30"/>
  <c r="C16" i="30"/>
  <c r="Y15" i="30"/>
  <c r="X15" i="30"/>
  <c r="L15" i="30"/>
  <c r="K15" i="30"/>
  <c r="AE14" i="30"/>
  <c r="AD14" i="30"/>
  <c r="Y14" i="30"/>
  <c r="X14" i="30"/>
  <c r="R14" i="30"/>
  <c r="Q14" i="30"/>
  <c r="L14" i="30"/>
  <c r="K14" i="30"/>
  <c r="Y13" i="30"/>
  <c r="X13" i="30"/>
  <c r="L13" i="30"/>
  <c r="K13" i="30"/>
  <c r="AE12" i="30"/>
  <c r="AD12" i="30"/>
  <c r="Y12" i="30"/>
  <c r="X12" i="30"/>
  <c r="R12" i="30"/>
  <c r="Q12" i="30"/>
  <c r="L12" i="30"/>
  <c r="K12" i="30"/>
  <c r="Y11" i="30"/>
  <c r="X11" i="30"/>
  <c r="L11" i="30"/>
  <c r="K11" i="30"/>
  <c r="AE10" i="30"/>
  <c r="AD10" i="30"/>
  <c r="Y10" i="30"/>
  <c r="X10" i="30"/>
  <c r="R10" i="30"/>
  <c r="Q10" i="30"/>
  <c r="L10" i="30"/>
  <c r="K10" i="30"/>
  <c r="Y9" i="30"/>
  <c r="X9" i="30"/>
  <c r="L9" i="30"/>
  <c r="K9" i="30"/>
  <c r="AE8" i="30"/>
  <c r="AD8" i="30"/>
  <c r="Y8" i="30"/>
  <c r="X8" i="30"/>
  <c r="R8" i="30"/>
  <c r="Q8" i="30"/>
  <c r="L8" i="30"/>
  <c r="K8" i="30"/>
  <c r="Y7" i="30"/>
  <c r="X7" i="30"/>
  <c r="L7" i="30"/>
  <c r="K7" i="30"/>
  <c r="AE6" i="30"/>
  <c r="AD6" i="30"/>
  <c r="Y6" i="30"/>
  <c r="X6" i="30"/>
  <c r="R6" i="30"/>
  <c r="Q6" i="30"/>
  <c r="L6" i="30"/>
  <c r="K6" i="30"/>
  <c r="Y5" i="30"/>
  <c r="X5" i="30"/>
  <c r="L5" i="30"/>
  <c r="K5" i="30"/>
  <c r="AE4" i="30"/>
  <c r="AD4" i="30"/>
  <c r="Y4" i="30"/>
  <c r="X4" i="30"/>
  <c r="R4" i="30"/>
  <c r="Q4" i="30"/>
  <c r="L4" i="30"/>
  <c r="K4" i="30"/>
  <c r="Y3" i="30"/>
  <c r="X3" i="30"/>
  <c r="L3" i="30"/>
  <c r="K3" i="30"/>
  <c r="AE2" i="30"/>
  <c r="AD2" i="30"/>
  <c r="Y2" i="30"/>
  <c r="X2" i="30"/>
  <c r="R2" i="30"/>
  <c r="Q2" i="30"/>
  <c r="L2" i="30"/>
  <c r="K2" i="30"/>
  <c r="G2" i="30"/>
  <c r="BL15" i="14" s="1"/>
  <c r="C193" i="29"/>
  <c r="C192" i="29"/>
  <c r="C191" i="29"/>
  <c r="C190" i="29"/>
  <c r="C189" i="29"/>
  <c r="C188" i="29"/>
  <c r="C187" i="29"/>
  <c r="C186" i="29"/>
  <c r="C185" i="29"/>
  <c r="C184" i="29"/>
  <c r="C183" i="29"/>
  <c r="C182" i="29"/>
  <c r="C181" i="29"/>
  <c r="C180" i="29"/>
  <c r="C179" i="29"/>
  <c r="C178" i="29"/>
  <c r="C177" i="29"/>
  <c r="C176" i="29"/>
  <c r="C175" i="29"/>
  <c r="C174" i="29"/>
  <c r="C173" i="29"/>
  <c r="C172" i="29"/>
  <c r="C171" i="29"/>
  <c r="C170" i="29"/>
  <c r="C169" i="29"/>
  <c r="C168" i="29"/>
  <c r="C167" i="29"/>
  <c r="C166" i="29"/>
  <c r="C165" i="29"/>
  <c r="C164" i="29"/>
  <c r="C163" i="29"/>
  <c r="C162" i="29"/>
  <c r="C161" i="29"/>
  <c r="C160" i="29"/>
  <c r="C159" i="29"/>
  <c r="C158" i="29"/>
  <c r="C157" i="29"/>
  <c r="C156" i="29"/>
  <c r="C155" i="29"/>
  <c r="C154" i="29"/>
  <c r="C153" i="29"/>
  <c r="C152" i="29"/>
  <c r="C151" i="29"/>
  <c r="C150" i="29"/>
  <c r="C149" i="29"/>
  <c r="C148" i="29"/>
  <c r="C147" i="29"/>
  <c r="C146" i="29"/>
  <c r="C145" i="29"/>
  <c r="C144" i="29"/>
  <c r="C143" i="29"/>
  <c r="C142" i="29"/>
  <c r="C141" i="29"/>
  <c r="C140" i="29"/>
  <c r="C139" i="29"/>
  <c r="C138" i="29"/>
  <c r="C137" i="29"/>
  <c r="C136" i="29"/>
  <c r="C135" i="29"/>
  <c r="C134" i="29"/>
  <c r="C133" i="29"/>
  <c r="C132" i="29"/>
  <c r="C131" i="29"/>
  <c r="C130" i="29"/>
  <c r="C129" i="29"/>
  <c r="C128" i="29"/>
  <c r="C127" i="29"/>
  <c r="C126" i="29"/>
  <c r="C125" i="29"/>
  <c r="C124" i="29"/>
  <c r="C123" i="29"/>
  <c r="C122" i="29"/>
  <c r="C121" i="29"/>
  <c r="C120" i="29"/>
  <c r="C119" i="29"/>
  <c r="C118" i="29"/>
  <c r="C117" i="29"/>
  <c r="C116" i="29"/>
  <c r="C115" i="29"/>
  <c r="C114" i="29"/>
  <c r="C113" i="29"/>
  <c r="C112" i="29"/>
  <c r="C111" i="29"/>
  <c r="C110" i="29"/>
  <c r="C109" i="29"/>
  <c r="C108" i="29"/>
  <c r="C107" i="29"/>
  <c r="C106" i="29"/>
  <c r="C105" i="29"/>
  <c r="C104" i="29"/>
  <c r="C103" i="29"/>
  <c r="C102" i="29"/>
  <c r="C101" i="29"/>
  <c r="C100" i="29"/>
  <c r="C98" i="29"/>
  <c r="C97" i="29"/>
  <c r="C96" i="29"/>
  <c r="C95" i="29"/>
  <c r="C94" i="29"/>
  <c r="C93" i="29"/>
  <c r="C92" i="29"/>
  <c r="C91" i="29"/>
  <c r="C90" i="29"/>
  <c r="C89" i="29"/>
  <c r="C88" i="29"/>
  <c r="C87" i="29"/>
  <c r="C86" i="29"/>
  <c r="C85" i="29"/>
  <c r="C84" i="29"/>
  <c r="C83" i="29"/>
  <c r="C82" i="29"/>
  <c r="C81" i="29"/>
  <c r="C80" i="29"/>
  <c r="C79" i="29"/>
  <c r="C78" i="29"/>
  <c r="C77" i="29"/>
  <c r="C76" i="29"/>
  <c r="C75" i="29"/>
  <c r="C74" i="29"/>
  <c r="C73" i="29"/>
  <c r="C72" i="29"/>
  <c r="C71" i="29"/>
  <c r="C70" i="29"/>
  <c r="C69" i="29"/>
  <c r="C68" i="29"/>
  <c r="C67" i="29"/>
  <c r="C66" i="29"/>
  <c r="C65" i="29"/>
  <c r="C64" i="29"/>
  <c r="C63" i="29"/>
  <c r="C62" i="29"/>
  <c r="C61" i="29"/>
  <c r="C60" i="29"/>
  <c r="C59" i="29"/>
  <c r="C58" i="29"/>
  <c r="C57" i="29"/>
  <c r="C56" i="29"/>
  <c r="C55" i="29"/>
  <c r="C54" i="29"/>
  <c r="C53" i="29"/>
  <c r="C52" i="29"/>
  <c r="C51" i="29"/>
  <c r="C50" i="29"/>
  <c r="C49" i="29"/>
  <c r="C48" i="29"/>
  <c r="C47" i="29"/>
  <c r="C46" i="29"/>
  <c r="C45" i="29"/>
  <c r="C44" i="29"/>
  <c r="C43" i="29"/>
  <c r="C42" i="29"/>
  <c r="C41" i="29"/>
  <c r="C40" i="29"/>
  <c r="C39" i="29"/>
  <c r="C38" i="29"/>
  <c r="C37" i="29"/>
  <c r="C36" i="29"/>
  <c r="C35" i="29"/>
  <c r="C34" i="29"/>
  <c r="C33" i="29"/>
  <c r="C32" i="29"/>
  <c r="C31" i="29"/>
  <c r="C30" i="29"/>
  <c r="C29" i="29"/>
  <c r="C28" i="29"/>
  <c r="C27" i="29"/>
  <c r="C26" i="29"/>
  <c r="C25" i="29"/>
  <c r="C24" i="29"/>
  <c r="Y21" i="29"/>
  <c r="X21" i="29"/>
  <c r="L21" i="29"/>
  <c r="K21" i="29"/>
  <c r="AE20" i="29"/>
  <c r="AD20" i="29"/>
  <c r="Y20" i="29"/>
  <c r="X20" i="29"/>
  <c r="R20" i="29"/>
  <c r="Q20" i="29"/>
  <c r="L20" i="29"/>
  <c r="K20" i="29"/>
  <c r="Y19" i="29"/>
  <c r="X19" i="29"/>
  <c r="L19" i="29"/>
  <c r="K19" i="29"/>
  <c r="AE18" i="29"/>
  <c r="AD18" i="29"/>
  <c r="Y18" i="29"/>
  <c r="X18" i="29"/>
  <c r="R18" i="29"/>
  <c r="Q18" i="29"/>
  <c r="S18" i="29" s="1"/>
  <c r="BG12" i="14" s="1"/>
  <c r="L18" i="29"/>
  <c r="K18" i="29"/>
  <c r="Y17" i="29"/>
  <c r="X17" i="29"/>
  <c r="L17" i="29"/>
  <c r="K17" i="29"/>
  <c r="AE16" i="29"/>
  <c r="AD16" i="29"/>
  <c r="AF16" i="29" s="1"/>
  <c r="BJ11" i="14" s="1"/>
  <c r="Y16" i="29"/>
  <c r="X16" i="29"/>
  <c r="R16" i="29"/>
  <c r="Q16" i="29"/>
  <c r="L16" i="29"/>
  <c r="K16" i="29"/>
  <c r="C16" i="29"/>
  <c r="Y15" i="29"/>
  <c r="X15" i="29"/>
  <c r="L15" i="29"/>
  <c r="K15" i="29"/>
  <c r="AE14" i="29"/>
  <c r="AD14" i="29"/>
  <c r="Y14" i="29"/>
  <c r="X14" i="29"/>
  <c r="R14" i="29"/>
  <c r="Q14" i="29"/>
  <c r="L14" i="29"/>
  <c r="K14" i="29"/>
  <c r="Y13" i="29"/>
  <c r="X13" i="29"/>
  <c r="L13" i="29"/>
  <c r="K13" i="29"/>
  <c r="AE12" i="29"/>
  <c r="AD12" i="29"/>
  <c r="Y12" i="29"/>
  <c r="X12" i="29"/>
  <c r="R12" i="29"/>
  <c r="Q12" i="29"/>
  <c r="L12" i="29"/>
  <c r="K12" i="29"/>
  <c r="Y11" i="29"/>
  <c r="X11" i="29"/>
  <c r="L11" i="29"/>
  <c r="K11" i="29"/>
  <c r="AE10" i="29"/>
  <c r="AD10" i="29"/>
  <c r="Y10" i="29"/>
  <c r="X10" i="29"/>
  <c r="R10" i="29"/>
  <c r="Q10" i="29"/>
  <c r="L10" i="29"/>
  <c r="K10" i="29"/>
  <c r="Y9" i="29"/>
  <c r="X9" i="29"/>
  <c r="L9" i="29"/>
  <c r="K9" i="29"/>
  <c r="AE8" i="29"/>
  <c r="AD8" i="29"/>
  <c r="Y8" i="29"/>
  <c r="X8" i="29"/>
  <c r="R8" i="29"/>
  <c r="Q8" i="29"/>
  <c r="L8" i="29"/>
  <c r="K8" i="29"/>
  <c r="Y7" i="29"/>
  <c r="X7" i="29"/>
  <c r="L7" i="29"/>
  <c r="K7" i="29"/>
  <c r="AE6" i="29"/>
  <c r="AD6" i="29"/>
  <c r="Y6" i="29"/>
  <c r="X6" i="29"/>
  <c r="R6" i="29"/>
  <c r="Q6" i="29"/>
  <c r="L6" i="29"/>
  <c r="K6" i="29"/>
  <c r="Y5" i="29"/>
  <c r="X5" i="29"/>
  <c r="L5" i="29"/>
  <c r="K5" i="29"/>
  <c r="AE4" i="29"/>
  <c r="AD4" i="29"/>
  <c r="Y4" i="29"/>
  <c r="X4" i="29"/>
  <c r="R4" i="29"/>
  <c r="Q4" i="29"/>
  <c r="L4" i="29"/>
  <c r="K4" i="29"/>
  <c r="Y3" i="29"/>
  <c r="X3" i="29"/>
  <c r="L3" i="29"/>
  <c r="K3" i="29"/>
  <c r="AE2" i="29"/>
  <c r="AD2" i="29"/>
  <c r="Y2" i="29"/>
  <c r="X2" i="29"/>
  <c r="R2" i="29"/>
  <c r="Q2" i="29"/>
  <c r="L2" i="29"/>
  <c r="K2" i="29"/>
  <c r="G2" i="29"/>
  <c r="BF15" i="14" s="1"/>
  <c r="C193" i="28"/>
  <c r="C192" i="28"/>
  <c r="C191" i="28"/>
  <c r="C190" i="28"/>
  <c r="C189" i="28"/>
  <c r="C188" i="28"/>
  <c r="C187" i="28"/>
  <c r="C186" i="28"/>
  <c r="C185" i="28"/>
  <c r="C184" i="28"/>
  <c r="C183" i="28"/>
  <c r="C182" i="28"/>
  <c r="C181" i="28"/>
  <c r="C180" i="28"/>
  <c r="C179" i="28"/>
  <c r="C178" i="28"/>
  <c r="C177" i="28"/>
  <c r="C176" i="28"/>
  <c r="C175" i="28"/>
  <c r="C174" i="28"/>
  <c r="C173" i="28"/>
  <c r="C172" i="28"/>
  <c r="C171" i="28"/>
  <c r="C170" i="28"/>
  <c r="C169" i="28"/>
  <c r="C168" i="28"/>
  <c r="C167" i="28"/>
  <c r="C166" i="28"/>
  <c r="C165" i="28"/>
  <c r="C164" i="28"/>
  <c r="C163" i="28"/>
  <c r="C162" i="28"/>
  <c r="C161" i="28"/>
  <c r="C160" i="28"/>
  <c r="C159" i="28"/>
  <c r="C158" i="28"/>
  <c r="C157" i="28"/>
  <c r="C156" i="28"/>
  <c r="C155" i="28"/>
  <c r="C154" i="28"/>
  <c r="C153" i="28"/>
  <c r="C152" i="28"/>
  <c r="C151" i="28"/>
  <c r="C150" i="28"/>
  <c r="C149" i="28"/>
  <c r="C148" i="28"/>
  <c r="C147" i="28"/>
  <c r="C146" i="28"/>
  <c r="C145" i="28"/>
  <c r="C144" i="28"/>
  <c r="C143" i="28"/>
  <c r="C142" i="28"/>
  <c r="C141" i="28"/>
  <c r="C140" i="28"/>
  <c r="C139" i="28"/>
  <c r="C138" i="28"/>
  <c r="C137" i="28"/>
  <c r="C136" i="28"/>
  <c r="C135" i="28"/>
  <c r="C134" i="28"/>
  <c r="C133" i="28"/>
  <c r="C132" i="28"/>
  <c r="C131" i="28"/>
  <c r="C130" i="28"/>
  <c r="C129" i="28"/>
  <c r="C128" i="28"/>
  <c r="C127" i="28"/>
  <c r="C126" i="28"/>
  <c r="C125" i="28"/>
  <c r="C124" i="28"/>
  <c r="C123" i="28"/>
  <c r="C122" i="28"/>
  <c r="C121" i="28"/>
  <c r="C120" i="28"/>
  <c r="C119" i="28"/>
  <c r="C118" i="28"/>
  <c r="C117" i="28"/>
  <c r="C116" i="28"/>
  <c r="C115" i="28"/>
  <c r="C114" i="28"/>
  <c r="C113" i="28"/>
  <c r="C112" i="28"/>
  <c r="C111" i="28"/>
  <c r="C110" i="28"/>
  <c r="C109" i="28"/>
  <c r="C108" i="28"/>
  <c r="C107" i="28"/>
  <c r="C106" i="28"/>
  <c r="C105" i="28"/>
  <c r="C104" i="28"/>
  <c r="C103" i="28"/>
  <c r="C102" i="28"/>
  <c r="C101" i="28"/>
  <c r="C100" i="28"/>
  <c r="C98" i="28"/>
  <c r="C97" i="28"/>
  <c r="C96" i="28"/>
  <c r="C95" i="28"/>
  <c r="C94" i="28"/>
  <c r="C93" i="28"/>
  <c r="C92" i="28"/>
  <c r="C91" i="28"/>
  <c r="C90" i="28"/>
  <c r="C89" i="28"/>
  <c r="C88" i="28"/>
  <c r="C87" i="28"/>
  <c r="C86" i="28"/>
  <c r="C85" i="28"/>
  <c r="C84" i="28"/>
  <c r="C83" i="28"/>
  <c r="C82" i="28"/>
  <c r="C81" i="28"/>
  <c r="C80" i="28"/>
  <c r="C79" i="28"/>
  <c r="C78" i="28"/>
  <c r="C77" i="28"/>
  <c r="C76" i="28"/>
  <c r="C75" i="28"/>
  <c r="C74" i="28"/>
  <c r="C73" i="28"/>
  <c r="C72"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Y21" i="28"/>
  <c r="X21" i="28"/>
  <c r="L21" i="28"/>
  <c r="K21" i="28"/>
  <c r="AE20" i="28"/>
  <c r="AD20" i="28"/>
  <c r="Y20" i="28"/>
  <c r="X20" i="28"/>
  <c r="R20" i="28"/>
  <c r="Q20" i="28"/>
  <c r="L20" i="28"/>
  <c r="K20" i="28"/>
  <c r="Y19" i="28"/>
  <c r="X19" i="28"/>
  <c r="L19" i="28"/>
  <c r="K19" i="28"/>
  <c r="AE18" i="28"/>
  <c r="AD18" i="28"/>
  <c r="Y18" i="28"/>
  <c r="X18" i="28"/>
  <c r="R18" i="28"/>
  <c r="Q18" i="28"/>
  <c r="L18" i="28"/>
  <c r="K18" i="28"/>
  <c r="Y17" i="28"/>
  <c r="X17" i="28"/>
  <c r="L17" i="28"/>
  <c r="K17" i="28"/>
  <c r="AE16" i="28"/>
  <c r="AD16" i="28"/>
  <c r="Y16" i="28"/>
  <c r="X16" i="28"/>
  <c r="R16" i="28"/>
  <c r="Q16" i="28"/>
  <c r="L16" i="28"/>
  <c r="K16" i="28"/>
  <c r="C16" i="28"/>
  <c r="Y15" i="28"/>
  <c r="X15" i="28"/>
  <c r="L15" i="28"/>
  <c r="K15" i="28"/>
  <c r="AE14" i="28"/>
  <c r="AD14" i="28"/>
  <c r="Y14" i="28"/>
  <c r="X14" i="28"/>
  <c r="R14" i="28"/>
  <c r="Q14" i="28"/>
  <c r="L14" i="28"/>
  <c r="K14" i="28"/>
  <c r="Y13" i="28"/>
  <c r="X13" i="28"/>
  <c r="L13" i="28"/>
  <c r="K13" i="28"/>
  <c r="AE12" i="28"/>
  <c r="AD12" i="28"/>
  <c r="AF12" i="28" s="1"/>
  <c r="BD9" i="14" s="1"/>
  <c r="Y12" i="28"/>
  <c r="X12" i="28"/>
  <c r="R12" i="28"/>
  <c r="Q12" i="28"/>
  <c r="L12" i="28"/>
  <c r="K12" i="28"/>
  <c r="Y11" i="28"/>
  <c r="X11" i="28"/>
  <c r="L11" i="28"/>
  <c r="K11" i="28"/>
  <c r="AE10" i="28"/>
  <c r="AD10" i="28"/>
  <c r="Y10" i="28"/>
  <c r="X10" i="28"/>
  <c r="R10" i="28"/>
  <c r="Q10" i="28"/>
  <c r="S10" i="28" s="1"/>
  <c r="BA8" i="14" s="1"/>
  <c r="L10" i="28"/>
  <c r="K10" i="28"/>
  <c r="Y9" i="28"/>
  <c r="X9" i="28"/>
  <c r="L9" i="28"/>
  <c r="K9" i="28"/>
  <c r="AE8" i="28"/>
  <c r="AD8" i="28"/>
  <c r="AF8" i="28" s="1"/>
  <c r="BD7" i="14" s="1"/>
  <c r="Y8" i="28"/>
  <c r="X8" i="28"/>
  <c r="R8" i="28"/>
  <c r="Q8" i="28"/>
  <c r="L8" i="28"/>
  <c r="K8" i="28"/>
  <c r="Y7" i="28"/>
  <c r="X7" i="28"/>
  <c r="L7" i="28"/>
  <c r="K7" i="28"/>
  <c r="AE6" i="28"/>
  <c r="AD6" i="28"/>
  <c r="Y6" i="28"/>
  <c r="X6" i="28"/>
  <c r="R6" i="28"/>
  <c r="Q6" i="28"/>
  <c r="S6" i="28" s="1"/>
  <c r="BA6" i="14" s="1"/>
  <c r="L6" i="28"/>
  <c r="K6" i="28"/>
  <c r="Y5" i="28"/>
  <c r="X5" i="28"/>
  <c r="L5" i="28"/>
  <c r="K5" i="28"/>
  <c r="AE4" i="28"/>
  <c r="AD4" i="28"/>
  <c r="Y4" i="28"/>
  <c r="X4" i="28"/>
  <c r="R4" i="28"/>
  <c r="Q4" i="28"/>
  <c r="L4" i="28"/>
  <c r="K4" i="28"/>
  <c r="Y3" i="28"/>
  <c r="X3" i="28"/>
  <c r="L3" i="28"/>
  <c r="K3" i="28"/>
  <c r="AE2" i="28"/>
  <c r="AD2" i="28"/>
  <c r="Y2" i="28"/>
  <c r="X2" i="28"/>
  <c r="R2" i="28"/>
  <c r="Q2" i="28"/>
  <c r="S2" i="28" s="1"/>
  <c r="BA4" i="14" s="1"/>
  <c r="L2" i="28"/>
  <c r="K2" i="28"/>
  <c r="G2" i="28"/>
  <c r="C193" i="24"/>
  <c r="C192" i="24"/>
  <c r="C191" i="24"/>
  <c r="C190" i="24"/>
  <c r="C189" i="24"/>
  <c r="C188" i="24"/>
  <c r="C187" i="24"/>
  <c r="C186" i="24"/>
  <c r="C185" i="24"/>
  <c r="C184" i="24"/>
  <c r="C183" i="24"/>
  <c r="C182" i="24"/>
  <c r="C181" i="24"/>
  <c r="C180" i="24"/>
  <c r="C179" i="24"/>
  <c r="C178" i="24"/>
  <c r="C177" i="24"/>
  <c r="C176" i="24"/>
  <c r="C175" i="24"/>
  <c r="C174" i="24"/>
  <c r="C173" i="24"/>
  <c r="C172" i="24"/>
  <c r="C171" i="24"/>
  <c r="C170" i="24"/>
  <c r="C169" i="24"/>
  <c r="C168" i="24"/>
  <c r="C167" i="24"/>
  <c r="C166" i="24"/>
  <c r="C165" i="24"/>
  <c r="C164" i="24"/>
  <c r="C163" i="24"/>
  <c r="C162" i="24"/>
  <c r="C161" i="24"/>
  <c r="C160" i="24"/>
  <c r="C159" i="24"/>
  <c r="C158" i="24"/>
  <c r="C157" i="24"/>
  <c r="C156" i="24"/>
  <c r="C155" i="24"/>
  <c r="C154" i="24"/>
  <c r="C153" i="24"/>
  <c r="C152" i="24"/>
  <c r="C151" i="24"/>
  <c r="C150" i="24"/>
  <c r="C149" i="24"/>
  <c r="C148" i="24"/>
  <c r="C147" i="24"/>
  <c r="C146" i="24"/>
  <c r="C145" i="24"/>
  <c r="C144" i="24"/>
  <c r="C143" i="24"/>
  <c r="C142" i="24"/>
  <c r="C141" i="24"/>
  <c r="C140" i="24"/>
  <c r="C139" i="24"/>
  <c r="C138" i="24"/>
  <c r="C137" i="24"/>
  <c r="C136" i="24"/>
  <c r="C135" i="24"/>
  <c r="C134" i="24"/>
  <c r="C133" i="24"/>
  <c r="C132" i="24"/>
  <c r="C131" i="24"/>
  <c r="C130" i="24"/>
  <c r="C129" i="24"/>
  <c r="C128" i="24"/>
  <c r="C127" i="24"/>
  <c r="C126" i="24"/>
  <c r="C125" i="24"/>
  <c r="C124" i="24"/>
  <c r="C123" i="24"/>
  <c r="C122" i="24"/>
  <c r="C121" i="24"/>
  <c r="C120" i="24"/>
  <c r="C119" i="24"/>
  <c r="C118" i="24"/>
  <c r="C117" i="24"/>
  <c r="C116" i="24"/>
  <c r="C115" i="24"/>
  <c r="C114" i="24"/>
  <c r="C113" i="24"/>
  <c r="C112" i="24"/>
  <c r="C111" i="24"/>
  <c r="C110" i="24"/>
  <c r="C109" i="24"/>
  <c r="C108" i="24"/>
  <c r="C107" i="24"/>
  <c r="C106" i="24"/>
  <c r="C105" i="24"/>
  <c r="C104" i="24"/>
  <c r="C103" i="24"/>
  <c r="C102" i="24"/>
  <c r="C101" i="24"/>
  <c r="C100" i="24"/>
  <c r="C98" i="24"/>
  <c r="C97" i="24"/>
  <c r="C96" i="24"/>
  <c r="C95" i="24"/>
  <c r="C94" i="24"/>
  <c r="C93" i="24"/>
  <c r="C92" i="24"/>
  <c r="C91" i="24"/>
  <c r="C90" i="24"/>
  <c r="C89" i="24"/>
  <c r="C88" i="24"/>
  <c r="C87" i="24"/>
  <c r="C86" i="24"/>
  <c r="C85" i="24"/>
  <c r="C84" i="24"/>
  <c r="C83" i="24"/>
  <c r="C82" i="24"/>
  <c r="C81" i="24"/>
  <c r="C80" i="24"/>
  <c r="C79" i="24"/>
  <c r="C78" i="24"/>
  <c r="C77" i="24"/>
  <c r="C76" i="24"/>
  <c r="C75" i="24"/>
  <c r="C74" i="24"/>
  <c r="C73" i="24"/>
  <c r="C72" i="24"/>
  <c r="C71" i="24"/>
  <c r="C70" i="24"/>
  <c r="C69" i="24"/>
  <c r="C68" i="24"/>
  <c r="C67" i="24"/>
  <c r="C66" i="24"/>
  <c r="C65" i="24"/>
  <c r="C64" i="24"/>
  <c r="C63" i="24"/>
  <c r="C62" i="24"/>
  <c r="C61" i="24"/>
  <c r="C60" i="24"/>
  <c r="C59" i="24"/>
  <c r="C58" i="24"/>
  <c r="C57" i="24"/>
  <c r="C56" i="24"/>
  <c r="C55" i="24"/>
  <c r="C54" i="24"/>
  <c r="C53" i="24"/>
  <c r="C52" i="24"/>
  <c r="C51" i="24"/>
  <c r="C50" i="24"/>
  <c r="C49" i="24"/>
  <c r="C48" i="24"/>
  <c r="C47" i="24"/>
  <c r="C46" i="24"/>
  <c r="C45" i="24"/>
  <c r="C44" i="24"/>
  <c r="C43" i="24"/>
  <c r="C42" i="24"/>
  <c r="C41" i="24"/>
  <c r="C40" i="24"/>
  <c r="C39" i="24"/>
  <c r="C38" i="24"/>
  <c r="C37" i="24"/>
  <c r="C36" i="24"/>
  <c r="C35" i="24"/>
  <c r="C34" i="24"/>
  <c r="C33" i="24"/>
  <c r="C32" i="24"/>
  <c r="C31" i="24"/>
  <c r="C30" i="24"/>
  <c r="C29" i="24"/>
  <c r="C28" i="24"/>
  <c r="C27" i="24"/>
  <c r="C26" i="24"/>
  <c r="C25" i="24"/>
  <c r="C24" i="24"/>
  <c r="Y21" i="24"/>
  <c r="X21" i="24"/>
  <c r="L21" i="24"/>
  <c r="K21" i="24"/>
  <c r="AE20" i="24"/>
  <c r="AD20" i="24"/>
  <c r="Y20" i="24"/>
  <c r="X20" i="24"/>
  <c r="R20" i="24"/>
  <c r="Q20" i="24"/>
  <c r="L20" i="24"/>
  <c r="K20" i="24"/>
  <c r="Y19" i="24"/>
  <c r="X19" i="24"/>
  <c r="L19" i="24"/>
  <c r="K19" i="24"/>
  <c r="AE18" i="24"/>
  <c r="AD18" i="24"/>
  <c r="Y18" i="24"/>
  <c r="X18" i="24"/>
  <c r="R18" i="24"/>
  <c r="Q18" i="24"/>
  <c r="L18" i="24"/>
  <c r="K18" i="24"/>
  <c r="Y17" i="24"/>
  <c r="X17" i="24"/>
  <c r="L17" i="24"/>
  <c r="K17" i="24"/>
  <c r="AE16" i="24"/>
  <c r="AD16" i="24"/>
  <c r="Y16" i="24"/>
  <c r="X16" i="24"/>
  <c r="R16" i="24"/>
  <c r="Q16" i="24"/>
  <c r="L16" i="24"/>
  <c r="K16" i="24"/>
  <c r="C16" i="24"/>
  <c r="Y15" i="24"/>
  <c r="X15" i="24"/>
  <c r="L15" i="24"/>
  <c r="K15" i="24"/>
  <c r="AE14" i="24"/>
  <c r="AD14" i="24"/>
  <c r="Y14" i="24"/>
  <c r="X14" i="24"/>
  <c r="R14" i="24"/>
  <c r="Q14" i="24"/>
  <c r="L14" i="24"/>
  <c r="K14" i="24"/>
  <c r="Y13" i="24"/>
  <c r="X13" i="24"/>
  <c r="L13" i="24"/>
  <c r="K13" i="24"/>
  <c r="AE12" i="24"/>
  <c r="AD12" i="24"/>
  <c r="Y12" i="24"/>
  <c r="X12" i="24"/>
  <c r="R12" i="24"/>
  <c r="Q12" i="24"/>
  <c r="L12" i="24"/>
  <c r="K12" i="24"/>
  <c r="Y11" i="24"/>
  <c r="X11" i="24"/>
  <c r="L11" i="24"/>
  <c r="K11" i="24"/>
  <c r="AE10" i="24"/>
  <c r="AD10" i="24"/>
  <c r="Y10" i="24"/>
  <c r="X10" i="24"/>
  <c r="R10" i="24"/>
  <c r="Q10" i="24"/>
  <c r="L10" i="24"/>
  <c r="K10" i="24"/>
  <c r="Y9" i="24"/>
  <c r="X9" i="24"/>
  <c r="L9" i="24"/>
  <c r="K9" i="24"/>
  <c r="AE8" i="24"/>
  <c r="AD8" i="24"/>
  <c r="Y8" i="24"/>
  <c r="X8" i="24"/>
  <c r="R8" i="24"/>
  <c r="Q8" i="24"/>
  <c r="L8" i="24"/>
  <c r="K8" i="24"/>
  <c r="Y7" i="24"/>
  <c r="X7" i="24"/>
  <c r="L7" i="24"/>
  <c r="K7" i="24"/>
  <c r="AE6" i="24"/>
  <c r="AD6" i="24"/>
  <c r="Y6" i="24"/>
  <c r="X6" i="24"/>
  <c r="R6" i="24"/>
  <c r="Q6" i="24"/>
  <c r="L6" i="24"/>
  <c r="K6" i="24"/>
  <c r="Y5" i="24"/>
  <c r="X5" i="24"/>
  <c r="L5" i="24"/>
  <c r="K5" i="24"/>
  <c r="AE4" i="24"/>
  <c r="AD4" i="24"/>
  <c r="Y4" i="24"/>
  <c r="X4" i="24"/>
  <c r="R4" i="24"/>
  <c r="Q4" i="24"/>
  <c r="L4" i="24"/>
  <c r="K4" i="24"/>
  <c r="Y3" i="24"/>
  <c r="X3" i="24"/>
  <c r="L3" i="24"/>
  <c r="K3" i="24"/>
  <c r="AE2" i="24"/>
  <c r="AD2" i="24"/>
  <c r="Y2" i="24"/>
  <c r="X2" i="24"/>
  <c r="R2" i="24"/>
  <c r="Q2" i="24"/>
  <c r="S2" i="24" s="1"/>
  <c r="AU4" i="14" s="1"/>
  <c r="L2" i="24"/>
  <c r="K2" i="24"/>
  <c r="G2" i="24"/>
  <c r="AT15" i="14" s="1"/>
  <c r="C193" i="23"/>
  <c r="C192" i="23"/>
  <c r="C191" i="23"/>
  <c r="C190" i="23"/>
  <c r="C189" i="23"/>
  <c r="C188" i="23"/>
  <c r="C187" i="23"/>
  <c r="C186" i="23"/>
  <c r="C185" i="23"/>
  <c r="C184" i="23"/>
  <c r="C183" i="23"/>
  <c r="C182" i="23"/>
  <c r="C181" i="23"/>
  <c r="C180" i="23"/>
  <c r="C179" i="23"/>
  <c r="C178" i="23"/>
  <c r="C177" i="23"/>
  <c r="C176" i="23"/>
  <c r="C175" i="23"/>
  <c r="C174" i="23"/>
  <c r="C173" i="23"/>
  <c r="C172" i="23"/>
  <c r="C171" i="23"/>
  <c r="C170" i="23"/>
  <c r="C169" i="23"/>
  <c r="C168" i="23"/>
  <c r="C167" i="23"/>
  <c r="C166" i="23"/>
  <c r="C165" i="23"/>
  <c r="C164" i="23"/>
  <c r="C163" i="23"/>
  <c r="C162" i="23"/>
  <c r="C161" i="23"/>
  <c r="C160" i="23"/>
  <c r="C159" i="23"/>
  <c r="C158" i="23"/>
  <c r="C157" i="23"/>
  <c r="C156" i="23"/>
  <c r="C155" i="23"/>
  <c r="C154" i="23"/>
  <c r="C153" i="23"/>
  <c r="C152" i="23"/>
  <c r="C151" i="23"/>
  <c r="C150" i="23"/>
  <c r="C149" i="23"/>
  <c r="C148" i="23"/>
  <c r="C147" i="23"/>
  <c r="C146" i="23"/>
  <c r="C145" i="23"/>
  <c r="C144" i="23"/>
  <c r="C143" i="23"/>
  <c r="C142" i="23"/>
  <c r="C141" i="23"/>
  <c r="C140" i="23"/>
  <c r="C139" i="23"/>
  <c r="C138" i="23"/>
  <c r="C137" i="23"/>
  <c r="C136" i="23"/>
  <c r="C135" i="23"/>
  <c r="C134" i="23"/>
  <c r="C133" i="23"/>
  <c r="C132" i="23"/>
  <c r="C131" i="23"/>
  <c r="C130" i="23"/>
  <c r="C129" i="23"/>
  <c r="C128" i="23"/>
  <c r="C127" i="23"/>
  <c r="C126" i="23"/>
  <c r="C125" i="23"/>
  <c r="C124" i="23"/>
  <c r="C123" i="23"/>
  <c r="C122" i="23"/>
  <c r="C121" i="23"/>
  <c r="C120" i="23"/>
  <c r="C119" i="23"/>
  <c r="C118" i="23"/>
  <c r="C117" i="23"/>
  <c r="C116" i="23"/>
  <c r="C115" i="23"/>
  <c r="C114" i="23"/>
  <c r="C113" i="23"/>
  <c r="C112" i="23"/>
  <c r="C111" i="23"/>
  <c r="C110" i="23"/>
  <c r="C109" i="23"/>
  <c r="C108" i="23"/>
  <c r="C107" i="23"/>
  <c r="C106" i="23"/>
  <c r="C105" i="23"/>
  <c r="C104" i="23"/>
  <c r="C103" i="23"/>
  <c r="C102" i="23"/>
  <c r="C101" i="23"/>
  <c r="C100" i="23"/>
  <c r="C98" i="23"/>
  <c r="C97" i="23"/>
  <c r="C96" i="23"/>
  <c r="C95" i="23"/>
  <c r="C94" i="23"/>
  <c r="C93" i="23"/>
  <c r="C92" i="23"/>
  <c r="C91" i="23"/>
  <c r="C90" i="23"/>
  <c r="C89" i="23"/>
  <c r="C88" i="23"/>
  <c r="C87" i="23"/>
  <c r="C86" i="23"/>
  <c r="C85" i="23"/>
  <c r="C84" i="23"/>
  <c r="C83" i="23"/>
  <c r="C82" i="23"/>
  <c r="C81" i="23"/>
  <c r="C80" i="23"/>
  <c r="C79" i="23"/>
  <c r="C78" i="23"/>
  <c r="C77" i="23"/>
  <c r="C76" i="23"/>
  <c r="C75" i="23"/>
  <c r="C74" i="23"/>
  <c r="C73" i="23"/>
  <c r="C72" i="23"/>
  <c r="C71" i="23"/>
  <c r="C70" i="23"/>
  <c r="C69" i="23"/>
  <c r="C68" i="23"/>
  <c r="C67" i="23"/>
  <c r="C66" i="23"/>
  <c r="C65" i="23"/>
  <c r="C64" i="23"/>
  <c r="C63" i="23"/>
  <c r="C62" i="23"/>
  <c r="C61" i="23"/>
  <c r="C60" i="23"/>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Y21" i="23"/>
  <c r="X21" i="23"/>
  <c r="L21" i="23"/>
  <c r="K21" i="23"/>
  <c r="AE20" i="23"/>
  <c r="AD20" i="23"/>
  <c r="Y20" i="23"/>
  <c r="X20" i="23"/>
  <c r="R20" i="23"/>
  <c r="Q20" i="23"/>
  <c r="L20" i="23"/>
  <c r="K20" i="23"/>
  <c r="Y19" i="23"/>
  <c r="X19" i="23"/>
  <c r="L19" i="23"/>
  <c r="K19" i="23"/>
  <c r="AE18" i="23"/>
  <c r="AD18" i="23"/>
  <c r="Y18" i="23"/>
  <c r="X18" i="23"/>
  <c r="R18" i="23"/>
  <c r="Q18" i="23"/>
  <c r="L18" i="23"/>
  <c r="K18" i="23"/>
  <c r="Y17" i="23"/>
  <c r="X17" i="23"/>
  <c r="L17" i="23"/>
  <c r="K17" i="23"/>
  <c r="AE16" i="23"/>
  <c r="AD16" i="23"/>
  <c r="Y16" i="23"/>
  <c r="X16" i="23"/>
  <c r="R16" i="23"/>
  <c r="Q16" i="23"/>
  <c r="L16" i="23"/>
  <c r="K16" i="23"/>
  <c r="C16" i="23"/>
  <c r="Y15" i="23"/>
  <c r="X15" i="23"/>
  <c r="L15" i="23"/>
  <c r="K15" i="23"/>
  <c r="AE14" i="23"/>
  <c r="AD14" i="23"/>
  <c r="Y14" i="23"/>
  <c r="X14" i="23"/>
  <c r="R14" i="23"/>
  <c r="Q14" i="23"/>
  <c r="L14" i="23"/>
  <c r="K14" i="23"/>
  <c r="Y13" i="23"/>
  <c r="X13" i="23"/>
  <c r="L13" i="23"/>
  <c r="K13" i="23"/>
  <c r="AE12" i="23"/>
  <c r="AD12" i="23"/>
  <c r="Y12" i="23"/>
  <c r="X12" i="23"/>
  <c r="R12" i="23"/>
  <c r="Q12" i="23"/>
  <c r="L12" i="23"/>
  <c r="K12" i="23"/>
  <c r="Y11" i="23"/>
  <c r="X11" i="23"/>
  <c r="L11" i="23"/>
  <c r="K11" i="23"/>
  <c r="AE10" i="23"/>
  <c r="AD10" i="23"/>
  <c r="Y10" i="23"/>
  <c r="X10" i="23"/>
  <c r="R10" i="23"/>
  <c r="Q10" i="23"/>
  <c r="L10" i="23"/>
  <c r="K10" i="23"/>
  <c r="Y9" i="23"/>
  <c r="X9" i="23"/>
  <c r="L9" i="23"/>
  <c r="K9" i="23"/>
  <c r="AE8" i="23"/>
  <c r="AD8" i="23"/>
  <c r="Y8" i="23"/>
  <c r="X8" i="23"/>
  <c r="R8" i="23"/>
  <c r="Q8" i="23"/>
  <c r="L8" i="23"/>
  <c r="K8" i="23"/>
  <c r="Y7" i="23"/>
  <c r="X7" i="23"/>
  <c r="L7" i="23"/>
  <c r="K7" i="23"/>
  <c r="AE6" i="23"/>
  <c r="AD6" i="23"/>
  <c r="Y6" i="23"/>
  <c r="X6" i="23"/>
  <c r="R6" i="23"/>
  <c r="Q6" i="23"/>
  <c r="L6" i="23"/>
  <c r="K6" i="23"/>
  <c r="Y5" i="23"/>
  <c r="X5" i="23"/>
  <c r="L5" i="23"/>
  <c r="K5" i="23"/>
  <c r="AE4" i="23"/>
  <c r="AD4" i="23"/>
  <c r="Y4" i="23"/>
  <c r="X4" i="23"/>
  <c r="R4" i="23"/>
  <c r="Q4" i="23"/>
  <c r="L4" i="23"/>
  <c r="K4" i="23"/>
  <c r="Y3" i="23"/>
  <c r="X3" i="23"/>
  <c r="L3" i="23"/>
  <c r="K3" i="23"/>
  <c r="AE2" i="23"/>
  <c r="AD2" i="23"/>
  <c r="Y2" i="23"/>
  <c r="X2" i="23"/>
  <c r="R2" i="23"/>
  <c r="Q2" i="23"/>
  <c r="L2" i="23"/>
  <c r="K2" i="23"/>
  <c r="G2" i="23"/>
  <c r="AN15" i="14" s="1"/>
  <c r="C193" i="22"/>
  <c r="C192" i="22"/>
  <c r="C191" i="22"/>
  <c r="C190" i="22"/>
  <c r="C189" i="22"/>
  <c r="C188" i="22"/>
  <c r="C187" i="22"/>
  <c r="C186" i="22"/>
  <c r="C185" i="22"/>
  <c r="C184" i="22"/>
  <c r="C183" i="22"/>
  <c r="C182" i="22"/>
  <c r="C181" i="22"/>
  <c r="C180" i="22"/>
  <c r="C179" i="22"/>
  <c r="C178" i="22"/>
  <c r="C177" i="22"/>
  <c r="C176" i="22"/>
  <c r="C175" i="22"/>
  <c r="C174" i="22"/>
  <c r="C173" i="22"/>
  <c r="C172" i="22"/>
  <c r="C171" i="22"/>
  <c r="C170" i="22"/>
  <c r="C169" i="22"/>
  <c r="C168" i="22"/>
  <c r="C167" i="22"/>
  <c r="C166" i="22"/>
  <c r="C165" i="22"/>
  <c r="C164" i="22"/>
  <c r="C163" i="22"/>
  <c r="C162" i="22"/>
  <c r="C161" i="22"/>
  <c r="C160" i="22"/>
  <c r="C159" i="22"/>
  <c r="C158" i="22"/>
  <c r="C157" i="22"/>
  <c r="C156" i="22"/>
  <c r="C155" i="22"/>
  <c r="C154" i="22"/>
  <c r="C153" i="22"/>
  <c r="C152" i="22"/>
  <c r="C151" i="22"/>
  <c r="C150" i="22"/>
  <c r="C149" i="22"/>
  <c r="C148" i="22"/>
  <c r="C147" i="22"/>
  <c r="C146" i="22"/>
  <c r="C145" i="22"/>
  <c r="C144" i="22"/>
  <c r="C143" i="22"/>
  <c r="C142" i="22"/>
  <c r="C141" i="22"/>
  <c r="C140" i="22"/>
  <c r="C139" i="22"/>
  <c r="C138" i="22"/>
  <c r="C137" i="22"/>
  <c r="C136" i="22"/>
  <c r="C135" i="22"/>
  <c r="C134" i="22"/>
  <c r="C133" i="22"/>
  <c r="C132" i="22"/>
  <c r="C131" i="22"/>
  <c r="C130" i="22"/>
  <c r="C129" i="22"/>
  <c r="C128" i="22"/>
  <c r="C127" i="22"/>
  <c r="C126" i="22"/>
  <c r="C125" i="22"/>
  <c r="C124" i="22"/>
  <c r="C123" i="22"/>
  <c r="C122" i="22"/>
  <c r="C121" i="22"/>
  <c r="C120" i="22"/>
  <c r="C119" i="22"/>
  <c r="C118" i="22"/>
  <c r="C117" i="22"/>
  <c r="C116" i="22"/>
  <c r="C115" i="22"/>
  <c r="C114" i="22"/>
  <c r="C113" i="22"/>
  <c r="C112" i="22"/>
  <c r="C111" i="22"/>
  <c r="C110" i="22"/>
  <c r="C109" i="22"/>
  <c r="C108" i="22"/>
  <c r="C107" i="22"/>
  <c r="C106" i="22"/>
  <c r="C105" i="22"/>
  <c r="C104" i="22"/>
  <c r="C103" i="22"/>
  <c r="C102" i="22"/>
  <c r="C101" i="22"/>
  <c r="C100" i="22"/>
  <c r="C98" i="22"/>
  <c r="C97" i="22"/>
  <c r="C96" i="22"/>
  <c r="C95" i="22"/>
  <c r="C94" i="22"/>
  <c r="C93" i="22"/>
  <c r="C92" i="22"/>
  <c r="C91" i="22"/>
  <c r="C90" i="22"/>
  <c r="C89" i="22"/>
  <c r="C88" i="22"/>
  <c r="C87" i="22"/>
  <c r="C86" i="22"/>
  <c r="C85" i="22"/>
  <c r="C84" i="22"/>
  <c r="C83" i="22"/>
  <c r="C82" i="22"/>
  <c r="C81" i="22"/>
  <c r="C80" i="22"/>
  <c r="C79" i="22"/>
  <c r="C78" i="22"/>
  <c r="C77" i="22"/>
  <c r="C76" i="22"/>
  <c r="C75" i="22"/>
  <c r="C74" i="22"/>
  <c r="C73" i="22"/>
  <c r="C72" i="22"/>
  <c r="C71" i="22"/>
  <c r="C70" i="22"/>
  <c r="C69" i="22"/>
  <c r="C68" i="22"/>
  <c r="C67" i="22"/>
  <c r="C66" i="22"/>
  <c r="C65" i="22"/>
  <c r="C64" i="22"/>
  <c r="C63" i="22"/>
  <c r="C62" i="22"/>
  <c r="C61" i="22"/>
  <c r="C60" i="22"/>
  <c r="C59" i="22"/>
  <c r="C58" i="22"/>
  <c r="C57" i="22"/>
  <c r="C56" i="22"/>
  <c r="C55" i="22"/>
  <c r="C54" i="22"/>
  <c r="C53" i="22"/>
  <c r="C52" i="22"/>
  <c r="C51" i="22"/>
  <c r="C50" i="22"/>
  <c r="C49" i="22"/>
  <c r="C48" i="22"/>
  <c r="C47" i="22"/>
  <c r="C46" i="22"/>
  <c r="C45" i="22"/>
  <c r="C44" i="22"/>
  <c r="C43" i="22"/>
  <c r="C42" i="22"/>
  <c r="C41" i="22"/>
  <c r="C40" i="22"/>
  <c r="C39" i="22"/>
  <c r="C38" i="22"/>
  <c r="C37" i="22"/>
  <c r="C36" i="22"/>
  <c r="C35" i="22"/>
  <c r="C34" i="22"/>
  <c r="C33" i="22"/>
  <c r="C32" i="22"/>
  <c r="C31" i="22"/>
  <c r="C30" i="22"/>
  <c r="C29" i="22"/>
  <c r="C28" i="22"/>
  <c r="C27" i="22"/>
  <c r="C26" i="22"/>
  <c r="C25" i="22"/>
  <c r="C24" i="22"/>
  <c r="Y21" i="22"/>
  <c r="X21" i="22"/>
  <c r="L21" i="22"/>
  <c r="K21" i="22"/>
  <c r="AE20" i="22"/>
  <c r="AD20" i="22"/>
  <c r="Y20" i="22"/>
  <c r="X20" i="22"/>
  <c r="R20" i="22"/>
  <c r="Q20" i="22"/>
  <c r="L20" i="22"/>
  <c r="K20" i="22"/>
  <c r="Y19" i="22"/>
  <c r="X19" i="22"/>
  <c r="L19" i="22"/>
  <c r="K19" i="22"/>
  <c r="AE18" i="22"/>
  <c r="AD18" i="22"/>
  <c r="Y18" i="22"/>
  <c r="X18" i="22"/>
  <c r="R18" i="22"/>
  <c r="Q18" i="22"/>
  <c r="L18" i="22"/>
  <c r="K18" i="22"/>
  <c r="Y17" i="22"/>
  <c r="X17" i="22"/>
  <c r="L17" i="22"/>
  <c r="K17" i="22"/>
  <c r="AE16" i="22"/>
  <c r="AD16" i="22"/>
  <c r="Y16" i="22"/>
  <c r="X16" i="22"/>
  <c r="R16" i="22"/>
  <c r="Q16" i="22"/>
  <c r="L16" i="22"/>
  <c r="K16" i="22"/>
  <c r="C16" i="22"/>
  <c r="Y15" i="22"/>
  <c r="X15" i="22"/>
  <c r="L15" i="22"/>
  <c r="K15" i="22"/>
  <c r="AE14" i="22"/>
  <c r="AD14" i="22"/>
  <c r="AF14" i="22" s="1"/>
  <c r="AL10" i="14" s="1"/>
  <c r="Y14" i="22"/>
  <c r="X14" i="22"/>
  <c r="R14" i="22"/>
  <c r="Q14" i="22"/>
  <c r="L14" i="22"/>
  <c r="K14" i="22"/>
  <c r="Y13" i="22"/>
  <c r="X13" i="22"/>
  <c r="L13" i="22"/>
  <c r="K13" i="22"/>
  <c r="AE12" i="22"/>
  <c r="AD12" i="22"/>
  <c r="Y12" i="22"/>
  <c r="X12" i="22"/>
  <c r="R12" i="22"/>
  <c r="Q12" i="22"/>
  <c r="L12" i="22"/>
  <c r="K12" i="22"/>
  <c r="Y11" i="22"/>
  <c r="X11" i="22"/>
  <c r="L11" i="22"/>
  <c r="K11" i="22"/>
  <c r="AE10" i="22"/>
  <c r="AD10" i="22"/>
  <c r="Y10" i="22"/>
  <c r="X10" i="22"/>
  <c r="R10" i="22"/>
  <c r="Q10" i="22"/>
  <c r="L10" i="22"/>
  <c r="K10" i="22"/>
  <c r="Y9" i="22"/>
  <c r="X9" i="22"/>
  <c r="L9" i="22"/>
  <c r="K9" i="22"/>
  <c r="AE8" i="22"/>
  <c r="AD8" i="22"/>
  <c r="Y8" i="22"/>
  <c r="X8" i="22"/>
  <c r="R8" i="22"/>
  <c r="Q8" i="22"/>
  <c r="L8" i="22"/>
  <c r="K8" i="22"/>
  <c r="Y7" i="22"/>
  <c r="X7" i="22"/>
  <c r="L7" i="22"/>
  <c r="K7" i="22"/>
  <c r="AE6" i="22"/>
  <c r="AD6" i="22"/>
  <c r="Y6" i="22"/>
  <c r="X6" i="22"/>
  <c r="R6" i="22"/>
  <c r="Q6" i="22"/>
  <c r="L6" i="22"/>
  <c r="K6" i="22"/>
  <c r="Y5" i="22"/>
  <c r="X5" i="22"/>
  <c r="L5" i="22"/>
  <c r="K5" i="22"/>
  <c r="AE4" i="22"/>
  <c r="AD4" i="22"/>
  <c r="Y4" i="22"/>
  <c r="X4" i="22"/>
  <c r="R4" i="22"/>
  <c r="Q4" i="22"/>
  <c r="L4" i="22"/>
  <c r="K4" i="22"/>
  <c r="Y3" i="22"/>
  <c r="X3" i="22"/>
  <c r="L3" i="22"/>
  <c r="K3" i="22"/>
  <c r="AE2" i="22"/>
  <c r="AD2" i="22"/>
  <c r="Y2" i="22"/>
  <c r="X2" i="22"/>
  <c r="R2" i="22"/>
  <c r="Q2" i="22"/>
  <c r="L2" i="22"/>
  <c r="K2" i="22"/>
  <c r="G2" i="22"/>
  <c r="AH15" i="14" s="1"/>
  <c r="C193" i="21"/>
  <c r="C192" i="21"/>
  <c r="C191" i="21"/>
  <c r="C190" i="21"/>
  <c r="C189" i="21"/>
  <c r="C188" i="21"/>
  <c r="C187" i="21"/>
  <c r="C186" i="21"/>
  <c r="C185" i="21"/>
  <c r="C184" i="21"/>
  <c r="C183" i="21"/>
  <c r="C182" i="21"/>
  <c r="C181" i="21"/>
  <c r="C180" i="21"/>
  <c r="C179" i="21"/>
  <c r="C178" i="21"/>
  <c r="C177" i="21"/>
  <c r="C176" i="21"/>
  <c r="C175" i="21"/>
  <c r="C174" i="21"/>
  <c r="C173" i="21"/>
  <c r="C172" i="21"/>
  <c r="C171" i="21"/>
  <c r="C170" i="21"/>
  <c r="C169" i="21"/>
  <c r="C168" i="21"/>
  <c r="C167" i="21"/>
  <c r="C166" i="21"/>
  <c r="C165" i="21"/>
  <c r="C164" i="21"/>
  <c r="C163" i="21"/>
  <c r="C162" i="21"/>
  <c r="C161" i="21"/>
  <c r="C160" i="21"/>
  <c r="C159" i="21"/>
  <c r="C158" i="21"/>
  <c r="C157" i="21"/>
  <c r="C156" i="21"/>
  <c r="C155" i="21"/>
  <c r="C154" i="21"/>
  <c r="C153" i="21"/>
  <c r="C152" i="21"/>
  <c r="C151" i="21"/>
  <c r="C150" i="21"/>
  <c r="C149" i="21"/>
  <c r="C148" i="21"/>
  <c r="C147" i="21"/>
  <c r="C146" i="21"/>
  <c r="C145" i="21"/>
  <c r="C144" i="21"/>
  <c r="C143" i="21"/>
  <c r="C142" i="21"/>
  <c r="C141" i="21"/>
  <c r="C140" i="21"/>
  <c r="C139" i="21"/>
  <c r="C138" i="21"/>
  <c r="C137" i="21"/>
  <c r="C136" i="21"/>
  <c r="C135" i="21"/>
  <c r="C134" i="21"/>
  <c r="C133" i="21"/>
  <c r="C132" i="21"/>
  <c r="C131" i="21"/>
  <c r="C130" i="21"/>
  <c r="C129" i="21"/>
  <c r="C128" i="21"/>
  <c r="C127" i="21"/>
  <c r="C126" i="21"/>
  <c r="C125" i="21"/>
  <c r="C124" i="21"/>
  <c r="C123" i="21"/>
  <c r="C122" i="21"/>
  <c r="C121" i="21"/>
  <c r="C120" i="21"/>
  <c r="C119" i="21"/>
  <c r="C118" i="21"/>
  <c r="C117" i="21"/>
  <c r="C116" i="21"/>
  <c r="C115" i="21"/>
  <c r="C114" i="21"/>
  <c r="C113" i="21"/>
  <c r="C112" i="21"/>
  <c r="C111" i="21"/>
  <c r="C110" i="21"/>
  <c r="C109" i="21"/>
  <c r="C108" i="21"/>
  <c r="C107" i="21"/>
  <c r="C106" i="21"/>
  <c r="C105" i="21"/>
  <c r="C104" i="21"/>
  <c r="C103" i="21"/>
  <c r="C102" i="21"/>
  <c r="C101" i="21"/>
  <c r="C100" i="21"/>
  <c r="C98" i="21"/>
  <c r="C97" i="21"/>
  <c r="C96" i="21"/>
  <c r="C95" i="21"/>
  <c r="C94" i="21"/>
  <c r="C93" i="21"/>
  <c r="C92" i="21"/>
  <c r="C91" i="21"/>
  <c r="C90" i="21"/>
  <c r="C89" i="21"/>
  <c r="C88" i="21"/>
  <c r="C87" i="21"/>
  <c r="C86" i="21"/>
  <c r="C85" i="21"/>
  <c r="C84" i="21"/>
  <c r="C83" i="21"/>
  <c r="C82" i="21"/>
  <c r="C81" i="21"/>
  <c r="C80" i="21"/>
  <c r="C79" i="21"/>
  <c r="C78" i="21"/>
  <c r="C77" i="21"/>
  <c r="C76" i="21"/>
  <c r="C75" i="21"/>
  <c r="C74" i="21"/>
  <c r="C73" i="21"/>
  <c r="C72" i="21"/>
  <c r="C71" i="21"/>
  <c r="C70" i="21"/>
  <c r="C69" i="21"/>
  <c r="C68" i="21"/>
  <c r="C67" i="21"/>
  <c r="C66" i="21"/>
  <c r="C65" i="21"/>
  <c r="C64" i="21"/>
  <c r="C63" i="21"/>
  <c r="C62" i="21"/>
  <c r="C61" i="21"/>
  <c r="C60" i="21"/>
  <c r="C59" i="21"/>
  <c r="C58" i="21"/>
  <c r="C57" i="21"/>
  <c r="C56" i="21"/>
  <c r="C55" i="21"/>
  <c r="C54" i="21"/>
  <c r="C53" i="21"/>
  <c r="C52" i="21"/>
  <c r="C51" i="21"/>
  <c r="C50" i="21"/>
  <c r="C49" i="21"/>
  <c r="C48" i="21"/>
  <c r="C47" i="21"/>
  <c r="C46" i="21"/>
  <c r="C45" i="21"/>
  <c r="C44" i="21"/>
  <c r="C43" i="21"/>
  <c r="C42" i="21"/>
  <c r="C41" i="21"/>
  <c r="C40" i="21"/>
  <c r="C39" i="21"/>
  <c r="C38" i="21"/>
  <c r="C37" i="21"/>
  <c r="C36" i="21"/>
  <c r="C35" i="21"/>
  <c r="C34" i="21"/>
  <c r="C33" i="21"/>
  <c r="C32" i="21"/>
  <c r="C31" i="21"/>
  <c r="C30" i="21"/>
  <c r="C29" i="21"/>
  <c r="C28" i="21"/>
  <c r="C27" i="21"/>
  <c r="C26" i="21"/>
  <c r="C25" i="21"/>
  <c r="C24" i="21"/>
  <c r="Y21" i="21"/>
  <c r="X21" i="21"/>
  <c r="L21" i="21"/>
  <c r="K21" i="21"/>
  <c r="AE20" i="21"/>
  <c r="AD20" i="21"/>
  <c r="Y20" i="21"/>
  <c r="X20" i="21"/>
  <c r="R20" i="21"/>
  <c r="Q20" i="21"/>
  <c r="L20" i="21"/>
  <c r="K20" i="21"/>
  <c r="Y19" i="21"/>
  <c r="X19" i="21"/>
  <c r="L19" i="21"/>
  <c r="K19" i="21"/>
  <c r="AE18" i="21"/>
  <c r="AD18" i="21"/>
  <c r="Y18" i="21"/>
  <c r="X18" i="21"/>
  <c r="R18" i="21"/>
  <c r="Q18" i="21"/>
  <c r="L18" i="21"/>
  <c r="K18" i="21"/>
  <c r="Y17" i="21"/>
  <c r="X17" i="21"/>
  <c r="L17" i="21"/>
  <c r="K17" i="21"/>
  <c r="AE16" i="21"/>
  <c r="AD16" i="21"/>
  <c r="Y16" i="21"/>
  <c r="X16" i="21"/>
  <c r="R16" i="21"/>
  <c r="Q16" i="21"/>
  <c r="L16" i="21"/>
  <c r="K16" i="21"/>
  <c r="C16" i="21"/>
  <c r="Y15" i="21"/>
  <c r="X15" i="21"/>
  <c r="L15" i="21"/>
  <c r="K15" i="21"/>
  <c r="AE14" i="21"/>
  <c r="AD14" i="21"/>
  <c r="Y14" i="21"/>
  <c r="X14" i="21"/>
  <c r="R14" i="21"/>
  <c r="Q14" i="21"/>
  <c r="L14" i="21"/>
  <c r="K14" i="21"/>
  <c r="Y13" i="21"/>
  <c r="X13" i="21"/>
  <c r="L13" i="21"/>
  <c r="K13" i="21"/>
  <c r="AE12" i="21"/>
  <c r="AD12" i="21"/>
  <c r="Y12" i="21"/>
  <c r="X12" i="21"/>
  <c r="R12" i="21"/>
  <c r="Q12" i="21"/>
  <c r="L12" i="21"/>
  <c r="K12" i="21"/>
  <c r="Y11" i="21"/>
  <c r="X11" i="21"/>
  <c r="L11" i="21"/>
  <c r="K11" i="21"/>
  <c r="AE10" i="21"/>
  <c r="AD10" i="21"/>
  <c r="Y10" i="21"/>
  <c r="X10" i="21"/>
  <c r="R10" i="21"/>
  <c r="Q10" i="21"/>
  <c r="L10" i="21"/>
  <c r="K10" i="21"/>
  <c r="Y9" i="21"/>
  <c r="X9" i="21"/>
  <c r="L9" i="21"/>
  <c r="K9" i="21"/>
  <c r="AE8" i="21"/>
  <c r="AD8" i="21"/>
  <c r="Y8" i="21"/>
  <c r="X8" i="21"/>
  <c r="R8" i="21"/>
  <c r="Q8" i="21"/>
  <c r="L8" i="21"/>
  <c r="K8" i="21"/>
  <c r="Y7" i="21"/>
  <c r="X7" i="21"/>
  <c r="L7" i="21"/>
  <c r="K7" i="21"/>
  <c r="AE6" i="21"/>
  <c r="AD6" i="21"/>
  <c r="Y6" i="21"/>
  <c r="X6" i="21"/>
  <c r="R6" i="21"/>
  <c r="Q6" i="21"/>
  <c r="L6" i="21"/>
  <c r="K6" i="21"/>
  <c r="Y5" i="21"/>
  <c r="X5" i="21"/>
  <c r="L5" i="21"/>
  <c r="K5" i="21"/>
  <c r="AE4" i="21"/>
  <c r="AD4" i="21"/>
  <c r="Y4" i="21"/>
  <c r="X4" i="21"/>
  <c r="R4" i="21"/>
  <c r="Q4" i="21"/>
  <c r="L4" i="21"/>
  <c r="K4" i="21"/>
  <c r="Y3" i="21"/>
  <c r="X3" i="21"/>
  <c r="L3" i="21"/>
  <c r="K3" i="21"/>
  <c r="AE2" i="21"/>
  <c r="AD2" i="21"/>
  <c r="Y2" i="21"/>
  <c r="X2" i="21"/>
  <c r="R2" i="21"/>
  <c r="Q2" i="21"/>
  <c r="L2" i="21"/>
  <c r="K2" i="21"/>
  <c r="G2" i="21"/>
  <c r="C193" i="20"/>
  <c r="C192" i="20"/>
  <c r="C191" i="20"/>
  <c r="C190" i="20"/>
  <c r="C189" i="20"/>
  <c r="C188" i="20"/>
  <c r="C187" i="20"/>
  <c r="C186" i="20"/>
  <c r="C185" i="20"/>
  <c r="C184" i="20"/>
  <c r="C183" i="20"/>
  <c r="C182" i="20"/>
  <c r="C181" i="20"/>
  <c r="C180" i="20"/>
  <c r="C179" i="20"/>
  <c r="C178" i="20"/>
  <c r="C177" i="20"/>
  <c r="C176" i="20"/>
  <c r="C175" i="20"/>
  <c r="C174" i="20"/>
  <c r="C173" i="20"/>
  <c r="C172" i="20"/>
  <c r="C171" i="20"/>
  <c r="C170" i="20"/>
  <c r="C169" i="20"/>
  <c r="C168" i="20"/>
  <c r="C167" i="20"/>
  <c r="C166" i="20"/>
  <c r="C165" i="20"/>
  <c r="C164" i="20"/>
  <c r="C163" i="20"/>
  <c r="C162" i="20"/>
  <c r="C161" i="20"/>
  <c r="C160" i="20"/>
  <c r="C159" i="20"/>
  <c r="C158" i="20"/>
  <c r="C157" i="20"/>
  <c r="C156" i="20"/>
  <c r="C155" i="20"/>
  <c r="C154" i="20"/>
  <c r="C153" i="20"/>
  <c r="C152" i="20"/>
  <c r="C151" i="20"/>
  <c r="C150" i="20"/>
  <c r="C149" i="20"/>
  <c r="C148" i="20"/>
  <c r="C147" i="20"/>
  <c r="C146" i="20"/>
  <c r="C145" i="20"/>
  <c r="C144" i="20"/>
  <c r="C143" i="20"/>
  <c r="C142" i="20"/>
  <c r="C141" i="20"/>
  <c r="C140" i="20"/>
  <c r="C139" i="20"/>
  <c r="C138" i="20"/>
  <c r="C137" i="20"/>
  <c r="C136" i="20"/>
  <c r="C135" i="20"/>
  <c r="C134" i="20"/>
  <c r="C133" i="20"/>
  <c r="C132" i="20"/>
  <c r="C131" i="20"/>
  <c r="C130" i="20"/>
  <c r="C129" i="20"/>
  <c r="C128" i="20"/>
  <c r="C127" i="20"/>
  <c r="C126" i="20"/>
  <c r="C125" i="20"/>
  <c r="C124" i="20"/>
  <c r="C123" i="20"/>
  <c r="C122" i="20"/>
  <c r="C121" i="20"/>
  <c r="C120" i="20"/>
  <c r="C119" i="20"/>
  <c r="C118" i="20"/>
  <c r="C117" i="20"/>
  <c r="C116" i="20"/>
  <c r="C115" i="20"/>
  <c r="C114" i="20"/>
  <c r="C113" i="20"/>
  <c r="C112" i="20"/>
  <c r="C111" i="20"/>
  <c r="C110" i="20"/>
  <c r="C109" i="20"/>
  <c r="C108" i="20"/>
  <c r="C107" i="20"/>
  <c r="C106" i="20"/>
  <c r="C105" i="20"/>
  <c r="C104" i="20"/>
  <c r="C103" i="20"/>
  <c r="C102" i="20"/>
  <c r="C101" i="20"/>
  <c r="C100" i="20"/>
  <c r="C98" i="20"/>
  <c r="C97" i="20"/>
  <c r="C96" i="20"/>
  <c r="C95" i="20"/>
  <c r="C94" i="20"/>
  <c r="C93" i="20"/>
  <c r="C92" i="20"/>
  <c r="C91" i="20"/>
  <c r="C90" i="20"/>
  <c r="C89" i="20"/>
  <c r="C88" i="20"/>
  <c r="C87" i="20"/>
  <c r="C86" i="20"/>
  <c r="C85" i="20"/>
  <c r="C84" i="20"/>
  <c r="C83" i="20"/>
  <c r="C82" i="20"/>
  <c r="C81" i="20"/>
  <c r="C80" i="20"/>
  <c r="C79" i="20"/>
  <c r="C78" i="20"/>
  <c r="C77" i="20"/>
  <c r="C76" i="20"/>
  <c r="C75" i="20"/>
  <c r="C74" i="20"/>
  <c r="C73" i="20"/>
  <c r="C72" i="20"/>
  <c r="C71" i="20"/>
  <c r="C70" i="20"/>
  <c r="C69" i="20"/>
  <c r="C68" i="20"/>
  <c r="C67" i="20"/>
  <c r="C66" i="20"/>
  <c r="C65" i="20"/>
  <c r="C64" i="20"/>
  <c r="C63" i="20"/>
  <c r="C62" i="20"/>
  <c r="C61" i="20"/>
  <c r="C60" i="20"/>
  <c r="C59" i="20"/>
  <c r="C58" i="20"/>
  <c r="C57" i="20"/>
  <c r="C56" i="20"/>
  <c r="C55" i="20"/>
  <c r="C54" i="20"/>
  <c r="C53" i="20"/>
  <c r="C52" i="20"/>
  <c r="C51" i="20"/>
  <c r="C50" i="20"/>
  <c r="C49" i="20"/>
  <c r="C48" i="20"/>
  <c r="C47" i="20"/>
  <c r="C46" i="20"/>
  <c r="C45" i="20"/>
  <c r="C44" i="20"/>
  <c r="C43" i="20"/>
  <c r="C42" i="20"/>
  <c r="C41" i="20"/>
  <c r="C40" i="20"/>
  <c r="C39" i="20"/>
  <c r="C38" i="20"/>
  <c r="C37" i="20"/>
  <c r="C36" i="20"/>
  <c r="C35" i="20"/>
  <c r="C34" i="20"/>
  <c r="C33" i="20"/>
  <c r="C32" i="20"/>
  <c r="C31" i="20"/>
  <c r="C30" i="20"/>
  <c r="C29" i="20"/>
  <c r="C28" i="20"/>
  <c r="C27" i="20"/>
  <c r="C26" i="20"/>
  <c r="C25" i="20"/>
  <c r="C24" i="20"/>
  <c r="Y21" i="20"/>
  <c r="X21" i="20"/>
  <c r="L21" i="20"/>
  <c r="K21" i="20"/>
  <c r="AE20" i="20"/>
  <c r="AD20" i="20"/>
  <c r="Y20" i="20"/>
  <c r="X20" i="20"/>
  <c r="R20" i="20"/>
  <c r="Q20" i="20"/>
  <c r="L20" i="20"/>
  <c r="K20" i="20"/>
  <c r="Y19" i="20"/>
  <c r="X19" i="20"/>
  <c r="L19" i="20"/>
  <c r="K19" i="20"/>
  <c r="AE18" i="20"/>
  <c r="AD18" i="20"/>
  <c r="Y18" i="20"/>
  <c r="X18" i="20"/>
  <c r="R18" i="20"/>
  <c r="Q18" i="20"/>
  <c r="L18" i="20"/>
  <c r="K18" i="20"/>
  <c r="Y17" i="20"/>
  <c r="X17" i="20"/>
  <c r="L17" i="20"/>
  <c r="K17" i="20"/>
  <c r="AE16" i="20"/>
  <c r="AD16" i="20"/>
  <c r="Y16" i="20"/>
  <c r="X16" i="20"/>
  <c r="R16" i="20"/>
  <c r="Q16" i="20"/>
  <c r="L16" i="20"/>
  <c r="K16" i="20"/>
  <c r="C16" i="20"/>
  <c r="Y15" i="20"/>
  <c r="X15" i="20"/>
  <c r="L15" i="20"/>
  <c r="K15" i="20"/>
  <c r="AE14" i="20"/>
  <c r="AD14" i="20"/>
  <c r="Y14" i="20"/>
  <c r="X14" i="20"/>
  <c r="R14" i="20"/>
  <c r="Q14" i="20"/>
  <c r="L14" i="20"/>
  <c r="K14" i="20"/>
  <c r="Y13" i="20"/>
  <c r="X13" i="20"/>
  <c r="L13" i="20"/>
  <c r="K13" i="20"/>
  <c r="AE12" i="20"/>
  <c r="AD12" i="20"/>
  <c r="Y12" i="20"/>
  <c r="X12" i="20"/>
  <c r="R12" i="20"/>
  <c r="Q12" i="20"/>
  <c r="L12" i="20"/>
  <c r="K12" i="20"/>
  <c r="Y11" i="20"/>
  <c r="X11" i="20"/>
  <c r="L11" i="20"/>
  <c r="K11" i="20"/>
  <c r="AE10" i="20"/>
  <c r="AD10" i="20"/>
  <c r="Y10" i="20"/>
  <c r="X10" i="20"/>
  <c r="R10" i="20"/>
  <c r="Q10" i="20"/>
  <c r="L10" i="20"/>
  <c r="K10" i="20"/>
  <c r="Y9" i="20"/>
  <c r="X9" i="20"/>
  <c r="L9" i="20"/>
  <c r="K9" i="20"/>
  <c r="AE8" i="20"/>
  <c r="AD8" i="20"/>
  <c r="Y8" i="20"/>
  <c r="X8" i="20"/>
  <c r="R8" i="20"/>
  <c r="Q8" i="20"/>
  <c r="L8" i="20"/>
  <c r="K8" i="20"/>
  <c r="Y7" i="20"/>
  <c r="X7" i="20"/>
  <c r="L7" i="20"/>
  <c r="K7" i="20"/>
  <c r="AE6" i="20"/>
  <c r="AD6" i="20"/>
  <c r="Y6" i="20"/>
  <c r="X6" i="20"/>
  <c r="R6" i="20"/>
  <c r="Q6" i="20"/>
  <c r="L6" i="20"/>
  <c r="K6" i="20"/>
  <c r="Y5" i="20"/>
  <c r="X5" i="20"/>
  <c r="L5" i="20"/>
  <c r="K5" i="20"/>
  <c r="AE4" i="20"/>
  <c r="AD4" i="20"/>
  <c r="Y4" i="20"/>
  <c r="X4" i="20"/>
  <c r="R4" i="20"/>
  <c r="Q4" i="20"/>
  <c r="S4" i="20" s="1"/>
  <c r="W5" i="14" s="1"/>
  <c r="L4" i="20"/>
  <c r="K4" i="20"/>
  <c r="Y3" i="20"/>
  <c r="X3" i="20"/>
  <c r="L3" i="20"/>
  <c r="K3" i="20"/>
  <c r="AE2" i="20"/>
  <c r="AD2" i="20"/>
  <c r="AF2" i="20" s="1"/>
  <c r="Z4" i="14" s="1"/>
  <c r="Y2" i="20"/>
  <c r="X2" i="20"/>
  <c r="R2" i="20"/>
  <c r="Q2" i="20"/>
  <c r="L2" i="20"/>
  <c r="K2" i="20"/>
  <c r="G2" i="20"/>
  <c r="V15" i="14" s="1"/>
  <c r="C193" i="19"/>
  <c r="C192" i="19"/>
  <c r="C191" i="19"/>
  <c r="C190" i="19"/>
  <c r="C189" i="19"/>
  <c r="C188" i="19"/>
  <c r="C187" i="19"/>
  <c r="C186" i="19"/>
  <c r="C185" i="19"/>
  <c r="C184" i="19"/>
  <c r="C183" i="19"/>
  <c r="C182" i="19"/>
  <c r="C181" i="19"/>
  <c r="C180" i="19"/>
  <c r="C179" i="19"/>
  <c r="C178" i="19"/>
  <c r="C177" i="19"/>
  <c r="C176" i="19"/>
  <c r="C175" i="19"/>
  <c r="C174" i="19"/>
  <c r="C173" i="19"/>
  <c r="C172" i="19"/>
  <c r="C171" i="19"/>
  <c r="C170" i="19"/>
  <c r="C169" i="19"/>
  <c r="C168" i="19"/>
  <c r="C167" i="19"/>
  <c r="C166" i="19"/>
  <c r="C165" i="19"/>
  <c r="C164" i="19"/>
  <c r="C163" i="19"/>
  <c r="C162" i="19"/>
  <c r="C161" i="19"/>
  <c r="C160" i="19"/>
  <c r="C159" i="19"/>
  <c r="C158" i="19"/>
  <c r="C157" i="19"/>
  <c r="C156" i="19"/>
  <c r="C155" i="19"/>
  <c r="C154" i="19"/>
  <c r="C153" i="19"/>
  <c r="C152" i="19"/>
  <c r="C151" i="19"/>
  <c r="C150" i="19"/>
  <c r="C149" i="19"/>
  <c r="C148" i="19"/>
  <c r="C147" i="19"/>
  <c r="C146" i="19"/>
  <c r="C145" i="19"/>
  <c r="C144" i="19"/>
  <c r="C143" i="19"/>
  <c r="C142" i="19"/>
  <c r="C141" i="19"/>
  <c r="C140" i="19"/>
  <c r="C139" i="19"/>
  <c r="C138" i="19"/>
  <c r="C137" i="19"/>
  <c r="C136" i="19"/>
  <c r="C135" i="19"/>
  <c r="C134" i="19"/>
  <c r="C133" i="19"/>
  <c r="C132" i="19"/>
  <c r="C131" i="19"/>
  <c r="C130" i="19"/>
  <c r="C129" i="19"/>
  <c r="C128" i="19"/>
  <c r="C127" i="19"/>
  <c r="C126" i="19"/>
  <c r="C125" i="19"/>
  <c r="C124" i="19"/>
  <c r="C123" i="19"/>
  <c r="C122" i="19"/>
  <c r="C121" i="19"/>
  <c r="C120" i="19"/>
  <c r="C119" i="19"/>
  <c r="C118" i="19"/>
  <c r="C117" i="19"/>
  <c r="C116" i="19"/>
  <c r="C115" i="19"/>
  <c r="C114" i="19"/>
  <c r="C113" i="19"/>
  <c r="C112" i="19"/>
  <c r="C111" i="19"/>
  <c r="C110" i="19"/>
  <c r="C109" i="19"/>
  <c r="C108" i="19"/>
  <c r="C107" i="19"/>
  <c r="C106" i="19"/>
  <c r="C105" i="19"/>
  <c r="C104" i="19"/>
  <c r="C103" i="19"/>
  <c r="C102" i="19"/>
  <c r="C101" i="19"/>
  <c r="C100" i="19"/>
  <c r="C98" i="19"/>
  <c r="C97" i="19"/>
  <c r="C96" i="19"/>
  <c r="C95" i="19"/>
  <c r="C94" i="19"/>
  <c r="C93" i="19"/>
  <c r="C92" i="19"/>
  <c r="C91" i="19"/>
  <c r="C90" i="19"/>
  <c r="C89" i="19"/>
  <c r="C88" i="19"/>
  <c r="C87" i="19"/>
  <c r="C86" i="19"/>
  <c r="C85" i="19"/>
  <c r="C84" i="19"/>
  <c r="C83" i="19"/>
  <c r="C82" i="19"/>
  <c r="C81" i="19"/>
  <c r="C80" i="19"/>
  <c r="C79" i="19"/>
  <c r="C78" i="19"/>
  <c r="C77" i="19"/>
  <c r="C76" i="19"/>
  <c r="C75" i="19"/>
  <c r="C74" i="19"/>
  <c r="C73" i="19"/>
  <c r="C72" i="19"/>
  <c r="C71" i="19"/>
  <c r="C70" i="19"/>
  <c r="C69" i="19"/>
  <c r="C68" i="19"/>
  <c r="C67" i="19"/>
  <c r="C66" i="19"/>
  <c r="C65" i="19"/>
  <c r="C64" i="19"/>
  <c r="C63" i="19"/>
  <c r="C62" i="19"/>
  <c r="C61" i="19"/>
  <c r="C60" i="19"/>
  <c r="C59" i="19"/>
  <c r="C58" i="19"/>
  <c r="C57" i="19"/>
  <c r="C56" i="19"/>
  <c r="C55" i="19"/>
  <c r="C54" i="19"/>
  <c r="C53" i="19"/>
  <c r="C52" i="19"/>
  <c r="C51" i="19"/>
  <c r="C50" i="19"/>
  <c r="C49" i="19"/>
  <c r="C48" i="19"/>
  <c r="C47" i="19"/>
  <c r="C46" i="19"/>
  <c r="C45" i="19"/>
  <c r="C44" i="19"/>
  <c r="C43" i="19"/>
  <c r="C42" i="19"/>
  <c r="C41" i="19"/>
  <c r="C40" i="19"/>
  <c r="C39" i="19"/>
  <c r="C38" i="19"/>
  <c r="C37" i="19"/>
  <c r="C36" i="19"/>
  <c r="C35" i="19"/>
  <c r="C34" i="19"/>
  <c r="C33" i="19"/>
  <c r="C32" i="19"/>
  <c r="C31" i="19"/>
  <c r="C30" i="19"/>
  <c r="C29" i="19"/>
  <c r="C28" i="19"/>
  <c r="C27" i="19"/>
  <c r="C26" i="19"/>
  <c r="C25" i="19"/>
  <c r="C24" i="19"/>
  <c r="Y21" i="19"/>
  <c r="X21" i="19"/>
  <c r="L21" i="19"/>
  <c r="K21" i="19"/>
  <c r="AE20" i="19"/>
  <c r="AD20" i="19"/>
  <c r="Y20" i="19"/>
  <c r="X20" i="19"/>
  <c r="R20" i="19"/>
  <c r="Q20" i="19"/>
  <c r="L20" i="19"/>
  <c r="K20" i="19"/>
  <c r="Y19" i="19"/>
  <c r="X19" i="19"/>
  <c r="L19" i="19"/>
  <c r="K19" i="19"/>
  <c r="AE18" i="19"/>
  <c r="AD18" i="19"/>
  <c r="Y18" i="19"/>
  <c r="X18" i="19"/>
  <c r="R18" i="19"/>
  <c r="Q18" i="19"/>
  <c r="L18" i="19"/>
  <c r="K18" i="19"/>
  <c r="Y17" i="19"/>
  <c r="X17" i="19"/>
  <c r="L17" i="19"/>
  <c r="K17" i="19"/>
  <c r="AE16" i="19"/>
  <c r="AD16" i="19"/>
  <c r="Y16" i="19"/>
  <c r="X16" i="19"/>
  <c r="R16" i="19"/>
  <c r="Q16" i="19"/>
  <c r="L16" i="19"/>
  <c r="K16" i="19"/>
  <c r="C16" i="19"/>
  <c r="Y15" i="19"/>
  <c r="X15" i="19"/>
  <c r="L15" i="19"/>
  <c r="K15" i="19"/>
  <c r="AE14" i="19"/>
  <c r="AD14" i="19"/>
  <c r="Y14" i="19"/>
  <c r="X14" i="19"/>
  <c r="R14" i="19"/>
  <c r="Q14" i="19"/>
  <c r="L14" i="19"/>
  <c r="K14" i="19"/>
  <c r="Y13" i="19"/>
  <c r="X13" i="19"/>
  <c r="L13" i="19"/>
  <c r="K13" i="19"/>
  <c r="AE12" i="19"/>
  <c r="AD12" i="19"/>
  <c r="Y12" i="19"/>
  <c r="X12" i="19"/>
  <c r="R12" i="19"/>
  <c r="Q12" i="19"/>
  <c r="L12" i="19"/>
  <c r="K12" i="19"/>
  <c r="Y11" i="19"/>
  <c r="X11" i="19"/>
  <c r="L11" i="19"/>
  <c r="K11" i="19"/>
  <c r="AE10" i="19"/>
  <c r="AD10" i="19"/>
  <c r="Y10" i="19"/>
  <c r="X10" i="19"/>
  <c r="R10" i="19"/>
  <c r="Q10" i="19"/>
  <c r="L10" i="19"/>
  <c r="K10" i="19"/>
  <c r="Y9" i="19"/>
  <c r="X9" i="19"/>
  <c r="L9" i="19"/>
  <c r="K9" i="19"/>
  <c r="AE8" i="19"/>
  <c r="AD8" i="19"/>
  <c r="Y8" i="19"/>
  <c r="X8" i="19"/>
  <c r="R8" i="19"/>
  <c r="Q8" i="19"/>
  <c r="L8" i="19"/>
  <c r="K8" i="19"/>
  <c r="Y7" i="19"/>
  <c r="X7" i="19"/>
  <c r="L7" i="19"/>
  <c r="K7" i="19"/>
  <c r="AE6" i="19"/>
  <c r="AD6" i="19"/>
  <c r="Y6" i="19"/>
  <c r="X6" i="19"/>
  <c r="R6" i="19"/>
  <c r="Q6" i="19"/>
  <c r="L6" i="19"/>
  <c r="K6" i="19"/>
  <c r="Y5" i="19"/>
  <c r="X5" i="19"/>
  <c r="L5" i="19"/>
  <c r="K5" i="19"/>
  <c r="AE4" i="19"/>
  <c r="AD4" i="19"/>
  <c r="Y4" i="19"/>
  <c r="X4" i="19"/>
  <c r="R4" i="19"/>
  <c r="Q4" i="19"/>
  <c r="L4" i="19"/>
  <c r="K4" i="19"/>
  <c r="Y3" i="19"/>
  <c r="X3" i="19"/>
  <c r="L3" i="19"/>
  <c r="K3" i="19"/>
  <c r="AE2" i="19"/>
  <c r="AD2" i="19"/>
  <c r="Y2" i="19"/>
  <c r="X2" i="19"/>
  <c r="R2" i="19"/>
  <c r="Q2" i="19"/>
  <c r="L2" i="19"/>
  <c r="K2" i="19"/>
  <c r="G2" i="19"/>
  <c r="C193" i="18"/>
  <c r="C192" i="18"/>
  <c r="C191" i="18"/>
  <c r="C190" i="18"/>
  <c r="C189" i="18"/>
  <c r="C188" i="18"/>
  <c r="C187" i="18"/>
  <c r="C186" i="18"/>
  <c r="C185" i="18"/>
  <c r="C184" i="18"/>
  <c r="C183" i="18"/>
  <c r="C182" i="18"/>
  <c r="C181" i="18"/>
  <c r="C180" i="18"/>
  <c r="C179" i="18"/>
  <c r="C178" i="18"/>
  <c r="C177" i="18"/>
  <c r="C176" i="18"/>
  <c r="C175" i="18"/>
  <c r="C174" i="18"/>
  <c r="C173" i="18"/>
  <c r="C172" i="18"/>
  <c r="C171" i="18"/>
  <c r="C170" i="18"/>
  <c r="C169" i="18"/>
  <c r="C168" i="18"/>
  <c r="C167" i="18"/>
  <c r="C166" i="18"/>
  <c r="C165" i="18"/>
  <c r="C164" i="18"/>
  <c r="C163" i="18"/>
  <c r="C162" i="18"/>
  <c r="C161" i="18"/>
  <c r="C160" i="18"/>
  <c r="C159" i="18"/>
  <c r="C158" i="18"/>
  <c r="C157" i="18"/>
  <c r="C156" i="18"/>
  <c r="C155" i="18"/>
  <c r="C154" i="18"/>
  <c r="C153" i="18"/>
  <c r="C152" i="18"/>
  <c r="C151" i="18"/>
  <c r="C150" i="18"/>
  <c r="C149" i="18"/>
  <c r="C148" i="18"/>
  <c r="C147" i="18"/>
  <c r="C146" i="18"/>
  <c r="C145" i="18"/>
  <c r="C144" i="18"/>
  <c r="C143" i="18"/>
  <c r="C142" i="18"/>
  <c r="C141" i="18"/>
  <c r="C140" i="18"/>
  <c r="C139" i="18"/>
  <c r="C138" i="18"/>
  <c r="C137" i="18"/>
  <c r="C136" i="18"/>
  <c r="C135" i="18"/>
  <c r="C134" i="18"/>
  <c r="C133" i="18"/>
  <c r="C132" i="18"/>
  <c r="C131" i="18"/>
  <c r="C130" i="18"/>
  <c r="C129" i="18"/>
  <c r="C128" i="18"/>
  <c r="C127" i="18"/>
  <c r="C126" i="18"/>
  <c r="C125" i="18"/>
  <c r="C124" i="18"/>
  <c r="C123" i="18"/>
  <c r="C122" i="18"/>
  <c r="C121" i="18"/>
  <c r="C120" i="18"/>
  <c r="C119" i="18"/>
  <c r="C118" i="18"/>
  <c r="C117" i="18"/>
  <c r="C116" i="18"/>
  <c r="C115" i="18"/>
  <c r="C114" i="18"/>
  <c r="C113" i="18"/>
  <c r="C112" i="18"/>
  <c r="C111" i="18"/>
  <c r="C110" i="18"/>
  <c r="C109" i="18"/>
  <c r="C108" i="18"/>
  <c r="C107" i="18"/>
  <c r="C106" i="18"/>
  <c r="C105" i="18"/>
  <c r="C104" i="18"/>
  <c r="C103" i="18"/>
  <c r="C102" i="18"/>
  <c r="C101" i="18"/>
  <c r="C100" i="18"/>
  <c r="C98" i="18"/>
  <c r="C97" i="18"/>
  <c r="C96" i="18"/>
  <c r="C95" i="18"/>
  <c r="C94" i="18"/>
  <c r="C93" i="18"/>
  <c r="C92" i="18"/>
  <c r="C91" i="18"/>
  <c r="C90" i="18"/>
  <c r="C89" i="18"/>
  <c r="C88" i="18"/>
  <c r="C87" i="18"/>
  <c r="C86" i="18"/>
  <c r="C85" i="18"/>
  <c r="C84" i="18"/>
  <c r="C83" i="18"/>
  <c r="C82" i="18"/>
  <c r="C81" i="18"/>
  <c r="C80" i="18"/>
  <c r="C79" i="18"/>
  <c r="C78" i="18"/>
  <c r="C77" i="18"/>
  <c r="C76" i="18"/>
  <c r="C75" i="18"/>
  <c r="C74" i="18"/>
  <c r="C73" i="18"/>
  <c r="C72" i="18"/>
  <c r="C71" i="18"/>
  <c r="C70" i="18"/>
  <c r="C69" i="18"/>
  <c r="C68" i="18"/>
  <c r="C67" i="18"/>
  <c r="C66" i="18"/>
  <c r="C65" i="18"/>
  <c r="C64" i="18"/>
  <c r="C63" i="18"/>
  <c r="C62" i="18"/>
  <c r="C61" i="18"/>
  <c r="C60" i="18"/>
  <c r="C59" i="18"/>
  <c r="C58" i="18"/>
  <c r="C57" i="18"/>
  <c r="C56" i="18"/>
  <c r="C55" i="18"/>
  <c r="C54" i="18"/>
  <c r="C53" i="18"/>
  <c r="C52" i="18"/>
  <c r="C51" i="18"/>
  <c r="C50" i="18"/>
  <c r="C49" i="18"/>
  <c r="C48" i="18"/>
  <c r="C47" i="18"/>
  <c r="C46" i="18"/>
  <c r="C45" i="18"/>
  <c r="C44" i="18"/>
  <c r="C43" i="18"/>
  <c r="C42" i="18"/>
  <c r="C41" i="18"/>
  <c r="C40" i="18"/>
  <c r="C39" i="18"/>
  <c r="C38" i="18"/>
  <c r="C37" i="18"/>
  <c r="C36" i="18"/>
  <c r="C35" i="18"/>
  <c r="C34" i="18"/>
  <c r="C33" i="18"/>
  <c r="C32" i="18"/>
  <c r="C31" i="18"/>
  <c r="C30" i="18"/>
  <c r="C29" i="18"/>
  <c r="C28" i="18"/>
  <c r="C27" i="18"/>
  <c r="C26" i="18"/>
  <c r="C25" i="18"/>
  <c r="C24" i="18"/>
  <c r="Y21" i="18"/>
  <c r="X21" i="18"/>
  <c r="L21" i="18"/>
  <c r="K21" i="18"/>
  <c r="AE20" i="18"/>
  <c r="AD20" i="18"/>
  <c r="Y20" i="18"/>
  <c r="X20" i="18"/>
  <c r="R20" i="18"/>
  <c r="Q20" i="18"/>
  <c r="L20" i="18"/>
  <c r="K20" i="18"/>
  <c r="Y19" i="18"/>
  <c r="X19" i="18"/>
  <c r="L19" i="18"/>
  <c r="K19" i="18"/>
  <c r="AE18" i="18"/>
  <c r="AD18" i="18"/>
  <c r="Y18" i="18"/>
  <c r="X18" i="18"/>
  <c r="R18" i="18"/>
  <c r="Q18" i="18"/>
  <c r="L18" i="18"/>
  <c r="K18" i="18"/>
  <c r="Y17" i="18"/>
  <c r="X17" i="18"/>
  <c r="L17" i="18"/>
  <c r="K17" i="18"/>
  <c r="AE16" i="18"/>
  <c r="AD16" i="18"/>
  <c r="Y16" i="18"/>
  <c r="X16" i="18"/>
  <c r="R16" i="18"/>
  <c r="Q16" i="18"/>
  <c r="L16" i="18"/>
  <c r="K16" i="18"/>
  <c r="C16" i="18"/>
  <c r="Y15" i="18"/>
  <c r="X15" i="18"/>
  <c r="L15" i="18"/>
  <c r="K15" i="18"/>
  <c r="AE14" i="18"/>
  <c r="AD14" i="18"/>
  <c r="Y14" i="18"/>
  <c r="X14" i="18"/>
  <c r="R14" i="18"/>
  <c r="Q14" i="18"/>
  <c r="L14" i="18"/>
  <c r="K14" i="18"/>
  <c r="Y13" i="18"/>
  <c r="X13" i="18"/>
  <c r="L13" i="18"/>
  <c r="K13" i="18"/>
  <c r="AE12" i="18"/>
  <c r="AD12" i="18"/>
  <c r="Y12" i="18"/>
  <c r="X12" i="18"/>
  <c r="R12" i="18"/>
  <c r="Q12" i="18"/>
  <c r="L12" i="18"/>
  <c r="K12" i="18"/>
  <c r="Y11" i="18"/>
  <c r="X11" i="18"/>
  <c r="L11" i="18"/>
  <c r="K11" i="18"/>
  <c r="AE10" i="18"/>
  <c r="AD10" i="18"/>
  <c r="Y10" i="18"/>
  <c r="X10" i="18"/>
  <c r="R10" i="18"/>
  <c r="Q10" i="18"/>
  <c r="L10" i="18"/>
  <c r="K10" i="18"/>
  <c r="Y9" i="18"/>
  <c r="X9" i="18"/>
  <c r="L9" i="18"/>
  <c r="K9" i="18"/>
  <c r="AE8" i="18"/>
  <c r="AD8" i="18"/>
  <c r="Y8" i="18"/>
  <c r="X8" i="18"/>
  <c r="R8" i="18"/>
  <c r="Q8" i="18"/>
  <c r="L8" i="18"/>
  <c r="K8" i="18"/>
  <c r="Y7" i="18"/>
  <c r="X7" i="18"/>
  <c r="L7" i="18"/>
  <c r="K7" i="18"/>
  <c r="AE6" i="18"/>
  <c r="AD6" i="18"/>
  <c r="Y6" i="18"/>
  <c r="X6" i="18"/>
  <c r="R6" i="18"/>
  <c r="Q6" i="18"/>
  <c r="L6" i="18"/>
  <c r="K6" i="18"/>
  <c r="Y5" i="18"/>
  <c r="X5" i="18"/>
  <c r="L5" i="18"/>
  <c r="K5" i="18"/>
  <c r="AE4" i="18"/>
  <c r="AD4" i="18"/>
  <c r="Y4" i="18"/>
  <c r="X4" i="18"/>
  <c r="R4" i="18"/>
  <c r="Q4" i="18"/>
  <c r="L4" i="18"/>
  <c r="K4" i="18"/>
  <c r="Y3" i="18"/>
  <c r="X3" i="18"/>
  <c r="L3" i="18"/>
  <c r="K3" i="18"/>
  <c r="AE2" i="18"/>
  <c r="AD2" i="18"/>
  <c r="Y2" i="18"/>
  <c r="X2" i="18"/>
  <c r="R2" i="18"/>
  <c r="Q2" i="18"/>
  <c r="L2" i="18"/>
  <c r="K2" i="18"/>
  <c r="G2" i="18"/>
  <c r="J15" i="14" s="1"/>
  <c r="C193" i="34"/>
  <c r="C192" i="34"/>
  <c r="C191" i="34"/>
  <c r="C190" i="34"/>
  <c r="C189" i="34"/>
  <c r="C188" i="34"/>
  <c r="C187" i="34"/>
  <c r="C186" i="34"/>
  <c r="C185" i="34"/>
  <c r="C184" i="34"/>
  <c r="C183" i="34"/>
  <c r="C182" i="34"/>
  <c r="C181" i="34"/>
  <c r="C180" i="34"/>
  <c r="C179" i="34"/>
  <c r="C178" i="34"/>
  <c r="C177" i="34"/>
  <c r="C176" i="34"/>
  <c r="C175" i="34"/>
  <c r="C174" i="34"/>
  <c r="C173" i="34"/>
  <c r="C172" i="34"/>
  <c r="C171" i="34"/>
  <c r="C170" i="34"/>
  <c r="C169" i="34"/>
  <c r="C168" i="34"/>
  <c r="C167" i="34"/>
  <c r="C166" i="34"/>
  <c r="C165" i="34"/>
  <c r="C164" i="34"/>
  <c r="C163" i="34"/>
  <c r="C162" i="34"/>
  <c r="C161" i="34"/>
  <c r="C160" i="34"/>
  <c r="C159" i="34"/>
  <c r="C158" i="34"/>
  <c r="C157" i="34"/>
  <c r="C156" i="34"/>
  <c r="C155" i="34"/>
  <c r="C154" i="34"/>
  <c r="C153" i="34"/>
  <c r="C152" i="34"/>
  <c r="C151" i="34"/>
  <c r="C150" i="34"/>
  <c r="C149" i="34"/>
  <c r="C148" i="34"/>
  <c r="C147" i="34"/>
  <c r="C146" i="34"/>
  <c r="C145" i="34"/>
  <c r="C144" i="34"/>
  <c r="C143" i="34"/>
  <c r="C142" i="34"/>
  <c r="C141" i="34"/>
  <c r="C140" i="34"/>
  <c r="C139" i="34"/>
  <c r="C138" i="34"/>
  <c r="C137" i="34"/>
  <c r="C136" i="34"/>
  <c r="C135" i="34"/>
  <c r="C134" i="34"/>
  <c r="C133" i="34"/>
  <c r="C132" i="34"/>
  <c r="C131" i="34"/>
  <c r="C130" i="34"/>
  <c r="C129" i="34"/>
  <c r="C128" i="34"/>
  <c r="C127" i="34"/>
  <c r="C126" i="34"/>
  <c r="C125" i="34"/>
  <c r="C124" i="34"/>
  <c r="C123" i="34"/>
  <c r="C122" i="34"/>
  <c r="C121" i="34"/>
  <c r="C120" i="34"/>
  <c r="C119" i="34"/>
  <c r="C118" i="34"/>
  <c r="C117" i="34"/>
  <c r="C116" i="34"/>
  <c r="C115" i="34"/>
  <c r="C114" i="34"/>
  <c r="C113" i="34"/>
  <c r="C112" i="34"/>
  <c r="C111" i="34"/>
  <c r="C110" i="34"/>
  <c r="C109" i="34"/>
  <c r="C108" i="34"/>
  <c r="C107" i="34"/>
  <c r="C106" i="34"/>
  <c r="C105" i="34"/>
  <c r="C104" i="34"/>
  <c r="C103" i="34"/>
  <c r="C102" i="34"/>
  <c r="C101" i="34"/>
  <c r="C100" i="34"/>
  <c r="C98" i="34"/>
  <c r="C97" i="34"/>
  <c r="C96" i="34"/>
  <c r="C95" i="34"/>
  <c r="C94" i="34"/>
  <c r="C93" i="34"/>
  <c r="C92" i="34"/>
  <c r="C91" i="34"/>
  <c r="C90" i="34"/>
  <c r="C89" i="34"/>
  <c r="C88" i="34"/>
  <c r="C87" i="34"/>
  <c r="C86" i="34"/>
  <c r="C85" i="34"/>
  <c r="C84" i="34"/>
  <c r="C83" i="34"/>
  <c r="C82" i="34"/>
  <c r="C81" i="34"/>
  <c r="C80" i="34"/>
  <c r="C79" i="34"/>
  <c r="C78" i="34"/>
  <c r="C77" i="34"/>
  <c r="C76" i="34"/>
  <c r="C75" i="34"/>
  <c r="C74" i="34"/>
  <c r="C73" i="34"/>
  <c r="C72" i="34"/>
  <c r="C71" i="34"/>
  <c r="C70" i="34"/>
  <c r="C69" i="34"/>
  <c r="C68" i="34"/>
  <c r="C67" i="34"/>
  <c r="C66" i="34"/>
  <c r="C65" i="34"/>
  <c r="C64" i="34"/>
  <c r="C63" i="34"/>
  <c r="C62" i="34"/>
  <c r="C61" i="34"/>
  <c r="C60" i="34"/>
  <c r="C59" i="34"/>
  <c r="C58" i="34"/>
  <c r="C57" i="34"/>
  <c r="C56" i="34"/>
  <c r="C55" i="34"/>
  <c r="C54" i="34"/>
  <c r="C53" i="34"/>
  <c r="C52" i="34"/>
  <c r="C51" i="34"/>
  <c r="C50" i="34"/>
  <c r="C49" i="34"/>
  <c r="C48" i="34"/>
  <c r="C47" i="34"/>
  <c r="C46" i="34"/>
  <c r="C45" i="34"/>
  <c r="C44" i="34"/>
  <c r="C43" i="34"/>
  <c r="C42" i="34"/>
  <c r="C41" i="34"/>
  <c r="C40" i="34"/>
  <c r="C39" i="34"/>
  <c r="C38" i="34"/>
  <c r="C37" i="34"/>
  <c r="C36" i="34"/>
  <c r="C35" i="34"/>
  <c r="C34" i="34"/>
  <c r="C33" i="34"/>
  <c r="C32" i="34"/>
  <c r="C31" i="34"/>
  <c r="C30" i="34"/>
  <c r="C29" i="34"/>
  <c r="C28" i="34"/>
  <c r="C27" i="34"/>
  <c r="C26" i="34"/>
  <c r="C25" i="34"/>
  <c r="C24" i="34"/>
  <c r="Y21" i="34"/>
  <c r="X21" i="34"/>
  <c r="L21" i="34"/>
  <c r="K21" i="34"/>
  <c r="AE20" i="34"/>
  <c r="AD20" i="34"/>
  <c r="Y20" i="34"/>
  <c r="X20" i="34"/>
  <c r="R20" i="34"/>
  <c r="Q20" i="34"/>
  <c r="L20" i="34"/>
  <c r="K20" i="34"/>
  <c r="Y19" i="34"/>
  <c r="X19" i="34"/>
  <c r="L19" i="34"/>
  <c r="K19" i="34"/>
  <c r="AE18" i="34"/>
  <c r="AD18" i="34"/>
  <c r="Y18" i="34"/>
  <c r="X18" i="34"/>
  <c r="R18" i="34"/>
  <c r="Q18" i="34"/>
  <c r="L18" i="34"/>
  <c r="K18" i="34"/>
  <c r="Y17" i="34"/>
  <c r="X17" i="34"/>
  <c r="L17" i="34"/>
  <c r="K17" i="34"/>
  <c r="AE16" i="34"/>
  <c r="AD16" i="34"/>
  <c r="Y16" i="34"/>
  <c r="X16" i="34"/>
  <c r="R16" i="34"/>
  <c r="Q16" i="34"/>
  <c r="L16" i="34"/>
  <c r="K16" i="34"/>
  <c r="C16" i="34"/>
  <c r="Y15" i="34"/>
  <c r="X15" i="34"/>
  <c r="L15" i="34"/>
  <c r="K15" i="34"/>
  <c r="AE14" i="34"/>
  <c r="AD14" i="34"/>
  <c r="Y14" i="34"/>
  <c r="X14" i="34"/>
  <c r="R14" i="34"/>
  <c r="Q14" i="34"/>
  <c r="L14" i="34"/>
  <c r="K14" i="34"/>
  <c r="Y13" i="34"/>
  <c r="X13" i="34"/>
  <c r="L13" i="34"/>
  <c r="I13" i="34" s="1"/>
  <c r="J12" i="34" s="1"/>
  <c r="K13" i="34"/>
  <c r="AE12" i="34"/>
  <c r="AD12" i="34"/>
  <c r="Y12" i="34"/>
  <c r="X12" i="34"/>
  <c r="R12" i="34"/>
  <c r="Q12" i="34"/>
  <c r="L12" i="34"/>
  <c r="K12" i="34"/>
  <c r="Y11" i="34"/>
  <c r="X11" i="34"/>
  <c r="L11" i="34"/>
  <c r="K11" i="34"/>
  <c r="AE10" i="34"/>
  <c r="AD10" i="34"/>
  <c r="Y10" i="34"/>
  <c r="X10" i="34"/>
  <c r="R10" i="34"/>
  <c r="Q10" i="34"/>
  <c r="L10" i="34"/>
  <c r="K10" i="34"/>
  <c r="Y9" i="34"/>
  <c r="X9" i="34"/>
  <c r="L9" i="34"/>
  <c r="K9" i="34"/>
  <c r="AE8" i="34"/>
  <c r="AD8" i="34"/>
  <c r="Y8" i="34"/>
  <c r="X8" i="34"/>
  <c r="R8" i="34"/>
  <c r="Q8" i="34"/>
  <c r="L8" i="34"/>
  <c r="K8" i="34"/>
  <c r="Y7" i="34"/>
  <c r="X7" i="34"/>
  <c r="L7" i="34"/>
  <c r="K7" i="34"/>
  <c r="AE6" i="34"/>
  <c r="AD6" i="34"/>
  <c r="Y6" i="34"/>
  <c r="X6" i="34"/>
  <c r="R6" i="34"/>
  <c r="Q6" i="34"/>
  <c r="L6" i="34"/>
  <c r="K6" i="34"/>
  <c r="Y5" i="34"/>
  <c r="X5" i="34"/>
  <c r="L5" i="34"/>
  <c r="K5" i="34"/>
  <c r="AE4" i="34"/>
  <c r="AD4" i="34"/>
  <c r="Y4" i="34"/>
  <c r="X4" i="34"/>
  <c r="R4" i="34"/>
  <c r="Q4" i="34"/>
  <c r="L4" i="34"/>
  <c r="K4" i="34"/>
  <c r="Y3" i="34"/>
  <c r="X3" i="34"/>
  <c r="L3" i="34"/>
  <c r="K3" i="34"/>
  <c r="AE2" i="34"/>
  <c r="AD2" i="34"/>
  <c r="Y2" i="34"/>
  <c r="X2" i="34"/>
  <c r="R2" i="34"/>
  <c r="Q2" i="34"/>
  <c r="L2" i="34"/>
  <c r="K2" i="34"/>
  <c r="G2" i="34"/>
  <c r="D15" i="14" s="1"/>
  <c r="CF204" i="14"/>
  <c r="CE204" i="14"/>
  <c r="CD204" i="14"/>
  <c r="CC204" i="14"/>
  <c r="BZ204" i="14"/>
  <c r="BY204" i="14"/>
  <c r="BX204" i="14"/>
  <c r="BW204" i="14"/>
  <c r="BT204" i="14"/>
  <c r="BS204" i="14"/>
  <c r="BR204" i="14"/>
  <c r="BQ204" i="14"/>
  <c r="BN204" i="14"/>
  <c r="BM204" i="14"/>
  <c r="BL204" i="14"/>
  <c r="BK204" i="14"/>
  <c r="BH204" i="14"/>
  <c r="BG204" i="14"/>
  <c r="BF204" i="14"/>
  <c r="BE204" i="14"/>
  <c r="BB204" i="14"/>
  <c r="BA204" i="14"/>
  <c r="AZ204" i="14"/>
  <c r="AY204" i="14"/>
  <c r="AV204" i="14"/>
  <c r="AU204" i="14"/>
  <c r="AT204" i="14"/>
  <c r="AS204" i="14"/>
  <c r="AP204" i="14"/>
  <c r="AO204" i="14"/>
  <c r="AN204" i="14"/>
  <c r="AM204" i="14"/>
  <c r="AJ204" i="14"/>
  <c r="AI204" i="14"/>
  <c r="AH204" i="14"/>
  <c r="AG204" i="14"/>
  <c r="AD204" i="14"/>
  <c r="AC204" i="14"/>
  <c r="AB204" i="14"/>
  <c r="AA204" i="14"/>
  <c r="X204" i="14"/>
  <c r="W204" i="14"/>
  <c r="V204" i="14"/>
  <c r="U204" i="14"/>
  <c r="R204" i="14"/>
  <c r="Q204" i="14"/>
  <c r="P204" i="14"/>
  <c r="O204" i="14"/>
  <c r="L204" i="14"/>
  <c r="K204" i="14"/>
  <c r="J204" i="14"/>
  <c r="I204" i="14"/>
  <c r="F204" i="14"/>
  <c r="E204" i="14"/>
  <c r="D204" i="14"/>
  <c r="C204" i="14"/>
  <c r="CF203" i="14"/>
  <c r="CE203" i="14"/>
  <c r="CD203" i="14"/>
  <c r="CC203" i="14"/>
  <c r="BZ203" i="14"/>
  <c r="BY203" i="14"/>
  <c r="BX203" i="14"/>
  <c r="BW203" i="14"/>
  <c r="BT203" i="14"/>
  <c r="BS203" i="14"/>
  <c r="BR203" i="14"/>
  <c r="BQ203" i="14"/>
  <c r="BN203" i="14"/>
  <c r="BM203" i="14"/>
  <c r="BL203" i="14"/>
  <c r="BK203" i="14"/>
  <c r="BH203" i="14"/>
  <c r="BG203" i="14"/>
  <c r="BF203" i="14"/>
  <c r="BE203" i="14"/>
  <c r="BB203" i="14"/>
  <c r="BA203" i="14"/>
  <c r="AZ203" i="14"/>
  <c r="AY203" i="14"/>
  <c r="AV203" i="14"/>
  <c r="AU203" i="14"/>
  <c r="AT203" i="14"/>
  <c r="AS203" i="14"/>
  <c r="AP203" i="14"/>
  <c r="AO203" i="14"/>
  <c r="AN203" i="14"/>
  <c r="AM203" i="14"/>
  <c r="AJ203" i="14"/>
  <c r="AI203" i="14"/>
  <c r="AH203" i="14"/>
  <c r="AG203" i="14"/>
  <c r="AD203" i="14"/>
  <c r="AC203" i="14"/>
  <c r="AB203" i="14"/>
  <c r="AA203" i="14"/>
  <c r="X203" i="14"/>
  <c r="W203" i="14"/>
  <c r="V203" i="14"/>
  <c r="U203" i="14"/>
  <c r="R203" i="14"/>
  <c r="Q203" i="14"/>
  <c r="P203" i="14"/>
  <c r="O203" i="14"/>
  <c r="L203" i="14"/>
  <c r="K203" i="14"/>
  <c r="J203" i="14"/>
  <c r="I203" i="14"/>
  <c r="F203" i="14"/>
  <c r="E203" i="14"/>
  <c r="D203" i="14"/>
  <c r="C203" i="14"/>
  <c r="CF202" i="14"/>
  <c r="CE202" i="14"/>
  <c r="CD202" i="14"/>
  <c r="CC202" i="14"/>
  <c r="BZ202" i="14"/>
  <c r="BY202" i="14"/>
  <c r="BX202" i="14"/>
  <c r="BW202" i="14"/>
  <c r="BT202" i="14"/>
  <c r="BS202" i="14"/>
  <c r="BR202" i="14"/>
  <c r="BQ202" i="14"/>
  <c r="BN202" i="14"/>
  <c r="BM202" i="14"/>
  <c r="BL202" i="14"/>
  <c r="BK202" i="14"/>
  <c r="BH202" i="14"/>
  <c r="BG202" i="14"/>
  <c r="BF202" i="14"/>
  <c r="BE202" i="14"/>
  <c r="BB202" i="14"/>
  <c r="BA202" i="14"/>
  <c r="AZ202" i="14"/>
  <c r="AY202" i="14"/>
  <c r="AV202" i="14"/>
  <c r="AU202" i="14"/>
  <c r="AT202" i="14"/>
  <c r="AS202" i="14"/>
  <c r="AP202" i="14"/>
  <c r="AO202" i="14"/>
  <c r="AN202" i="14"/>
  <c r="AM202" i="14"/>
  <c r="AJ202" i="14"/>
  <c r="AI202" i="14"/>
  <c r="AH202" i="14"/>
  <c r="AG202" i="14"/>
  <c r="AD202" i="14"/>
  <c r="AC202" i="14"/>
  <c r="AB202" i="14"/>
  <c r="AA202" i="14"/>
  <c r="X202" i="14"/>
  <c r="W202" i="14"/>
  <c r="V202" i="14"/>
  <c r="U202" i="14"/>
  <c r="R202" i="14"/>
  <c r="Q202" i="14"/>
  <c r="P202" i="14"/>
  <c r="O202" i="14"/>
  <c r="L202" i="14"/>
  <c r="K202" i="14"/>
  <c r="J202" i="14"/>
  <c r="I202" i="14"/>
  <c r="F202" i="14"/>
  <c r="E202" i="14"/>
  <c r="D202" i="14"/>
  <c r="C202" i="14"/>
  <c r="CF201" i="14"/>
  <c r="CE201" i="14"/>
  <c r="CD201" i="14"/>
  <c r="CC201" i="14"/>
  <c r="BZ201" i="14"/>
  <c r="BY201" i="14"/>
  <c r="BX201" i="14"/>
  <c r="BW201" i="14"/>
  <c r="BT201" i="14"/>
  <c r="BS201" i="14"/>
  <c r="BR201" i="14"/>
  <c r="BQ201" i="14"/>
  <c r="BN201" i="14"/>
  <c r="BM201" i="14"/>
  <c r="BL201" i="14"/>
  <c r="BK201" i="14"/>
  <c r="BH201" i="14"/>
  <c r="BG201" i="14"/>
  <c r="BF201" i="14"/>
  <c r="BE201" i="14"/>
  <c r="BB201" i="14"/>
  <c r="BA201" i="14"/>
  <c r="AZ201" i="14"/>
  <c r="AY201" i="14"/>
  <c r="AV201" i="14"/>
  <c r="AU201" i="14"/>
  <c r="AT201" i="14"/>
  <c r="AS201" i="14"/>
  <c r="AP201" i="14"/>
  <c r="AO201" i="14"/>
  <c r="AN201" i="14"/>
  <c r="AM201" i="14"/>
  <c r="AJ201" i="14"/>
  <c r="AI201" i="14"/>
  <c r="AH201" i="14"/>
  <c r="AG201" i="14"/>
  <c r="AD201" i="14"/>
  <c r="AC201" i="14"/>
  <c r="AB201" i="14"/>
  <c r="AA201" i="14"/>
  <c r="X201" i="14"/>
  <c r="W201" i="14"/>
  <c r="V201" i="14"/>
  <c r="U201" i="14"/>
  <c r="R201" i="14"/>
  <c r="Q201" i="14"/>
  <c r="P201" i="14"/>
  <c r="O201" i="14"/>
  <c r="L201" i="14"/>
  <c r="K201" i="14"/>
  <c r="J201" i="14"/>
  <c r="I201" i="14"/>
  <c r="F201" i="14"/>
  <c r="E201" i="14"/>
  <c r="D201" i="14"/>
  <c r="C201" i="14"/>
  <c r="CF200" i="14"/>
  <c r="CE200" i="14"/>
  <c r="CD200" i="14"/>
  <c r="CC200" i="14"/>
  <c r="BZ200" i="14"/>
  <c r="BY200" i="14"/>
  <c r="BX200" i="14"/>
  <c r="BW200" i="14"/>
  <c r="BT200" i="14"/>
  <c r="BS200" i="14"/>
  <c r="BR200" i="14"/>
  <c r="BQ200" i="14"/>
  <c r="BN200" i="14"/>
  <c r="BM200" i="14"/>
  <c r="BL200" i="14"/>
  <c r="BK200" i="14"/>
  <c r="BH200" i="14"/>
  <c r="BG200" i="14"/>
  <c r="BF200" i="14"/>
  <c r="BE200" i="14"/>
  <c r="BB200" i="14"/>
  <c r="BA200" i="14"/>
  <c r="AZ200" i="14"/>
  <c r="AY200" i="14"/>
  <c r="AV200" i="14"/>
  <c r="AU200" i="14"/>
  <c r="AT200" i="14"/>
  <c r="AS200" i="14"/>
  <c r="AP200" i="14"/>
  <c r="AO200" i="14"/>
  <c r="AN200" i="14"/>
  <c r="AM200" i="14"/>
  <c r="AJ200" i="14"/>
  <c r="AI200" i="14"/>
  <c r="AH200" i="14"/>
  <c r="AG200" i="14"/>
  <c r="AD200" i="14"/>
  <c r="AC200" i="14"/>
  <c r="AB200" i="14"/>
  <c r="AA200" i="14"/>
  <c r="X200" i="14"/>
  <c r="W200" i="14"/>
  <c r="V200" i="14"/>
  <c r="U200" i="14"/>
  <c r="R200" i="14"/>
  <c r="Q200" i="14"/>
  <c r="P200" i="14"/>
  <c r="O200" i="14"/>
  <c r="L200" i="14"/>
  <c r="K200" i="14"/>
  <c r="J200" i="14"/>
  <c r="I200" i="14"/>
  <c r="F200" i="14"/>
  <c r="E200" i="14"/>
  <c r="D200" i="14"/>
  <c r="C200" i="14"/>
  <c r="CF199" i="14"/>
  <c r="CE199" i="14"/>
  <c r="CD199" i="14"/>
  <c r="CC199" i="14"/>
  <c r="BZ199" i="14"/>
  <c r="BY199" i="14"/>
  <c r="BX199" i="14"/>
  <c r="BW199" i="14"/>
  <c r="BT199" i="14"/>
  <c r="BS199" i="14"/>
  <c r="BR199" i="14"/>
  <c r="BQ199" i="14"/>
  <c r="BN199" i="14"/>
  <c r="BM199" i="14"/>
  <c r="BL199" i="14"/>
  <c r="BK199" i="14"/>
  <c r="BH199" i="14"/>
  <c r="BG199" i="14"/>
  <c r="BF199" i="14"/>
  <c r="BE199" i="14"/>
  <c r="BB199" i="14"/>
  <c r="BA199" i="14"/>
  <c r="AZ199" i="14"/>
  <c r="AY199" i="14"/>
  <c r="AV199" i="14"/>
  <c r="AU199" i="14"/>
  <c r="AT199" i="14"/>
  <c r="AS199" i="14"/>
  <c r="AP199" i="14"/>
  <c r="AO199" i="14"/>
  <c r="AN199" i="14"/>
  <c r="AM199" i="14"/>
  <c r="AJ199" i="14"/>
  <c r="AI199" i="14"/>
  <c r="AH199" i="14"/>
  <c r="AG199" i="14"/>
  <c r="AD199" i="14"/>
  <c r="AC199" i="14"/>
  <c r="AB199" i="14"/>
  <c r="AA199" i="14"/>
  <c r="X199" i="14"/>
  <c r="W199" i="14"/>
  <c r="V199" i="14"/>
  <c r="U199" i="14"/>
  <c r="R199" i="14"/>
  <c r="Q199" i="14"/>
  <c r="P199" i="14"/>
  <c r="O199" i="14"/>
  <c r="L199" i="14"/>
  <c r="K199" i="14"/>
  <c r="J199" i="14"/>
  <c r="I199" i="14"/>
  <c r="F199" i="14"/>
  <c r="E199" i="14"/>
  <c r="D199" i="14"/>
  <c r="C199" i="14"/>
  <c r="CF198" i="14"/>
  <c r="CE198" i="14"/>
  <c r="CD198" i="14"/>
  <c r="CC198" i="14"/>
  <c r="BZ198" i="14"/>
  <c r="BY198" i="14"/>
  <c r="BX198" i="14"/>
  <c r="BW198" i="14"/>
  <c r="BT198" i="14"/>
  <c r="BS198" i="14"/>
  <c r="BR198" i="14"/>
  <c r="BQ198" i="14"/>
  <c r="BN198" i="14"/>
  <c r="BM198" i="14"/>
  <c r="BL198" i="14"/>
  <c r="BK198" i="14"/>
  <c r="BH198" i="14"/>
  <c r="BG198" i="14"/>
  <c r="BF198" i="14"/>
  <c r="BE198" i="14"/>
  <c r="BB198" i="14"/>
  <c r="BA198" i="14"/>
  <c r="AZ198" i="14"/>
  <c r="AY198" i="14"/>
  <c r="AV198" i="14"/>
  <c r="AU198" i="14"/>
  <c r="AT198" i="14"/>
  <c r="AS198" i="14"/>
  <c r="AP198" i="14"/>
  <c r="AO198" i="14"/>
  <c r="AN198" i="14"/>
  <c r="AM198" i="14"/>
  <c r="AJ198" i="14"/>
  <c r="AI198" i="14"/>
  <c r="AH198" i="14"/>
  <c r="AG198" i="14"/>
  <c r="AD198" i="14"/>
  <c r="AC198" i="14"/>
  <c r="AB198" i="14"/>
  <c r="AA198" i="14"/>
  <c r="X198" i="14"/>
  <c r="W198" i="14"/>
  <c r="V198" i="14"/>
  <c r="U198" i="14"/>
  <c r="R198" i="14"/>
  <c r="Q198" i="14"/>
  <c r="P198" i="14"/>
  <c r="O198" i="14"/>
  <c r="L198" i="14"/>
  <c r="K198" i="14"/>
  <c r="J198" i="14"/>
  <c r="I198" i="14"/>
  <c r="F198" i="14"/>
  <c r="E198" i="14"/>
  <c r="D198" i="14"/>
  <c r="C198" i="14"/>
  <c r="CF197" i="14"/>
  <c r="CE197" i="14"/>
  <c r="CD197" i="14"/>
  <c r="CC197" i="14"/>
  <c r="BZ197" i="14"/>
  <c r="BY197" i="14"/>
  <c r="BX197" i="14"/>
  <c r="BW197" i="14"/>
  <c r="BT197" i="14"/>
  <c r="BS197" i="14"/>
  <c r="BR197" i="14"/>
  <c r="BQ197" i="14"/>
  <c r="BN197" i="14"/>
  <c r="BM197" i="14"/>
  <c r="BL197" i="14"/>
  <c r="BK197" i="14"/>
  <c r="BH197" i="14"/>
  <c r="BG197" i="14"/>
  <c r="BF197" i="14"/>
  <c r="BE197" i="14"/>
  <c r="BB197" i="14"/>
  <c r="BA197" i="14"/>
  <c r="AZ197" i="14"/>
  <c r="AY197" i="14"/>
  <c r="AV197" i="14"/>
  <c r="AU197" i="14"/>
  <c r="AT197" i="14"/>
  <c r="AS197" i="14"/>
  <c r="AP197" i="14"/>
  <c r="AO197" i="14"/>
  <c r="AN197" i="14"/>
  <c r="AM197" i="14"/>
  <c r="AJ197" i="14"/>
  <c r="AI197" i="14"/>
  <c r="AH197" i="14"/>
  <c r="AG197" i="14"/>
  <c r="AD197" i="14"/>
  <c r="AC197" i="14"/>
  <c r="AB197" i="14"/>
  <c r="AA197" i="14"/>
  <c r="X197" i="14"/>
  <c r="W197" i="14"/>
  <c r="V197" i="14"/>
  <c r="U197" i="14"/>
  <c r="R197" i="14"/>
  <c r="Q197" i="14"/>
  <c r="P197" i="14"/>
  <c r="O197" i="14"/>
  <c r="L197" i="14"/>
  <c r="K197" i="14"/>
  <c r="J197" i="14"/>
  <c r="I197" i="14"/>
  <c r="F197" i="14"/>
  <c r="E197" i="14"/>
  <c r="D197" i="14"/>
  <c r="C197" i="14"/>
  <c r="CF196" i="14"/>
  <c r="CE196" i="14"/>
  <c r="CD196" i="14"/>
  <c r="CC196" i="14"/>
  <c r="BZ196" i="14"/>
  <c r="BY196" i="14"/>
  <c r="BX196" i="14"/>
  <c r="BW196" i="14"/>
  <c r="BT196" i="14"/>
  <c r="BS196" i="14"/>
  <c r="BR196" i="14"/>
  <c r="BQ196" i="14"/>
  <c r="BN196" i="14"/>
  <c r="BM196" i="14"/>
  <c r="BL196" i="14"/>
  <c r="BK196" i="14"/>
  <c r="BH196" i="14"/>
  <c r="BG196" i="14"/>
  <c r="BF196" i="14"/>
  <c r="BE196" i="14"/>
  <c r="BB196" i="14"/>
  <c r="BA196" i="14"/>
  <c r="AZ196" i="14"/>
  <c r="AY196" i="14"/>
  <c r="AV196" i="14"/>
  <c r="AU196" i="14"/>
  <c r="AT196" i="14"/>
  <c r="AS196" i="14"/>
  <c r="AP196" i="14"/>
  <c r="AO196" i="14"/>
  <c r="AN196" i="14"/>
  <c r="AM196" i="14"/>
  <c r="AJ196" i="14"/>
  <c r="AI196" i="14"/>
  <c r="AH196" i="14"/>
  <c r="AG196" i="14"/>
  <c r="AD196" i="14"/>
  <c r="AC196" i="14"/>
  <c r="AB196" i="14"/>
  <c r="AA196" i="14"/>
  <c r="X196" i="14"/>
  <c r="W196" i="14"/>
  <c r="V196" i="14"/>
  <c r="U196" i="14"/>
  <c r="R196" i="14"/>
  <c r="Q196" i="14"/>
  <c r="P196" i="14"/>
  <c r="O196" i="14"/>
  <c r="L196" i="14"/>
  <c r="K196" i="14"/>
  <c r="J196" i="14"/>
  <c r="I196" i="14"/>
  <c r="F196" i="14"/>
  <c r="E196" i="14"/>
  <c r="D196" i="14"/>
  <c r="C196" i="14"/>
  <c r="CF195" i="14"/>
  <c r="CE195" i="14"/>
  <c r="CD195" i="14"/>
  <c r="CC195" i="14"/>
  <c r="BZ195" i="14"/>
  <c r="BY195" i="14"/>
  <c r="BX195" i="14"/>
  <c r="BW195" i="14"/>
  <c r="BT195" i="14"/>
  <c r="BS195" i="14"/>
  <c r="BR195" i="14"/>
  <c r="BQ195" i="14"/>
  <c r="BN195" i="14"/>
  <c r="BM195" i="14"/>
  <c r="BL195" i="14"/>
  <c r="BK195" i="14"/>
  <c r="BH195" i="14"/>
  <c r="BG195" i="14"/>
  <c r="BF195" i="14"/>
  <c r="BE195" i="14"/>
  <c r="BB195" i="14"/>
  <c r="BA195" i="14"/>
  <c r="AZ195" i="14"/>
  <c r="AY195" i="14"/>
  <c r="AV195" i="14"/>
  <c r="AU195" i="14"/>
  <c r="AT195" i="14"/>
  <c r="AS195" i="14"/>
  <c r="AP195" i="14"/>
  <c r="AO195" i="14"/>
  <c r="AN195" i="14"/>
  <c r="AM195" i="14"/>
  <c r="AJ195" i="14"/>
  <c r="AI195" i="14"/>
  <c r="AH195" i="14"/>
  <c r="AG195" i="14"/>
  <c r="AD195" i="14"/>
  <c r="AC195" i="14"/>
  <c r="AB195" i="14"/>
  <c r="AA195" i="14"/>
  <c r="X195" i="14"/>
  <c r="W195" i="14"/>
  <c r="V195" i="14"/>
  <c r="U195" i="14"/>
  <c r="R195" i="14"/>
  <c r="Q195" i="14"/>
  <c r="P195" i="14"/>
  <c r="O195" i="14"/>
  <c r="L195" i="14"/>
  <c r="K195" i="14"/>
  <c r="J195" i="14"/>
  <c r="I195" i="14"/>
  <c r="F195" i="14"/>
  <c r="E195" i="14"/>
  <c r="D195" i="14"/>
  <c r="C195" i="14"/>
  <c r="CF194" i="14"/>
  <c r="CE194" i="14"/>
  <c r="CD194" i="14"/>
  <c r="CC194" i="14"/>
  <c r="BZ194" i="14"/>
  <c r="BY194" i="14"/>
  <c r="BX194" i="14"/>
  <c r="BW194" i="14"/>
  <c r="BT194" i="14"/>
  <c r="BS194" i="14"/>
  <c r="BR194" i="14"/>
  <c r="BQ194" i="14"/>
  <c r="BN194" i="14"/>
  <c r="BM194" i="14"/>
  <c r="BL194" i="14"/>
  <c r="BK194" i="14"/>
  <c r="BH194" i="14"/>
  <c r="BG194" i="14"/>
  <c r="BF194" i="14"/>
  <c r="BE194" i="14"/>
  <c r="BB194" i="14"/>
  <c r="BA194" i="14"/>
  <c r="AZ194" i="14"/>
  <c r="AY194" i="14"/>
  <c r="AV194" i="14"/>
  <c r="AU194" i="14"/>
  <c r="AT194" i="14"/>
  <c r="AS194" i="14"/>
  <c r="AP194" i="14"/>
  <c r="AO194" i="14"/>
  <c r="AN194" i="14"/>
  <c r="AM194" i="14"/>
  <c r="AJ194" i="14"/>
  <c r="AI194" i="14"/>
  <c r="AH194" i="14"/>
  <c r="AG194" i="14"/>
  <c r="AD194" i="14"/>
  <c r="AC194" i="14"/>
  <c r="AB194" i="14"/>
  <c r="AA194" i="14"/>
  <c r="X194" i="14"/>
  <c r="W194" i="14"/>
  <c r="V194" i="14"/>
  <c r="U194" i="14"/>
  <c r="R194" i="14"/>
  <c r="Q194" i="14"/>
  <c r="P194" i="14"/>
  <c r="O194" i="14"/>
  <c r="L194" i="14"/>
  <c r="K194" i="14"/>
  <c r="J194" i="14"/>
  <c r="I194" i="14"/>
  <c r="F194" i="14"/>
  <c r="E194" i="14"/>
  <c r="D194" i="14"/>
  <c r="C194" i="14"/>
  <c r="CF193" i="14"/>
  <c r="CE193" i="14"/>
  <c r="CD193" i="14"/>
  <c r="CC193" i="14"/>
  <c r="BZ193" i="14"/>
  <c r="BY193" i="14"/>
  <c r="BX193" i="14"/>
  <c r="BW193" i="14"/>
  <c r="BT193" i="14"/>
  <c r="BS193" i="14"/>
  <c r="BR193" i="14"/>
  <c r="BQ193" i="14"/>
  <c r="BN193" i="14"/>
  <c r="BM193" i="14"/>
  <c r="BL193" i="14"/>
  <c r="BK193" i="14"/>
  <c r="BH193" i="14"/>
  <c r="BG193" i="14"/>
  <c r="BF193" i="14"/>
  <c r="BE193" i="14"/>
  <c r="BB193" i="14"/>
  <c r="BA193" i="14"/>
  <c r="AZ193" i="14"/>
  <c r="AY193" i="14"/>
  <c r="AV193" i="14"/>
  <c r="AU193" i="14"/>
  <c r="AT193" i="14"/>
  <c r="AS193" i="14"/>
  <c r="AP193" i="14"/>
  <c r="AO193" i="14"/>
  <c r="AN193" i="14"/>
  <c r="AM193" i="14"/>
  <c r="AJ193" i="14"/>
  <c r="AI193" i="14"/>
  <c r="AH193" i="14"/>
  <c r="AG193" i="14"/>
  <c r="AD193" i="14"/>
  <c r="AC193" i="14"/>
  <c r="AB193" i="14"/>
  <c r="AA193" i="14"/>
  <c r="X193" i="14"/>
  <c r="W193" i="14"/>
  <c r="V193" i="14"/>
  <c r="U193" i="14"/>
  <c r="R193" i="14"/>
  <c r="Q193" i="14"/>
  <c r="P193" i="14"/>
  <c r="O193" i="14"/>
  <c r="L193" i="14"/>
  <c r="K193" i="14"/>
  <c r="J193" i="14"/>
  <c r="I193" i="14"/>
  <c r="F193" i="14"/>
  <c r="E193" i="14"/>
  <c r="D193" i="14"/>
  <c r="C193" i="14"/>
  <c r="CF192" i="14"/>
  <c r="CE192" i="14"/>
  <c r="CD192" i="14"/>
  <c r="CC192" i="14"/>
  <c r="BZ192" i="14"/>
  <c r="BY192" i="14"/>
  <c r="BX192" i="14"/>
  <c r="BW192" i="14"/>
  <c r="BT192" i="14"/>
  <c r="BS192" i="14"/>
  <c r="BR192" i="14"/>
  <c r="BQ192" i="14"/>
  <c r="BN192" i="14"/>
  <c r="BM192" i="14"/>
  <c r="BL192" i="14"/>
  <c r="BK192" i="14"/>
  <c r="BH192" i="14"/>
  <c r="BG192" i="14"/>
  <c r="BF192" i="14"/>
  <c r="BE192" i="14"/>
  <c r="BB192" i="14"/>
  <c r="BA192" i="14"/>
  <c r="AZ192" i="14"/>
  <c r="AY192" i="14"/>
  <c r="AV192" i="14"/>
  <c r="AU192" i="14"/>
  <c r="AT192" i="14"/>
  <c r="AS192" i="14"/>
  <c r="AP192" i="14"/>
  <c r="AO192" i="14"/>
  <c r="AN192" i="14"/>
  <c r="AM192" i="14"/>
  <c r="AJ192" i="14"/>
  <c r="AI192" i="14"/>
  <c r="AH192" i="14"/>
  <c r="AG192" i="14"/>
  <c r="AD192" i="14"/>
  <c r="AC192" i="14"/>
  <c r="AB192" i="14"/>
  <c r="AA192" i="14"/>
  <c r="X192" i="14"/>
  <c r="W192" i="14"/>
  <c r="V192" i="14"/>
  <c r="U192" i="14"/>
  <c r="R192" i="14"/>
  <c r="Q192" i="14"/>
  <c r="P192" i="14"/>
  <c r="O192" i="14"/>
  <c r="L192" i="14"/>
  <c r="K192" i="14"/>
  <c r="J192" i="14"/>
  <c r="I192" i="14"/>
  <c r="F192" i="14"/>
  <c r="E192" i="14"/>
  <c r="D192" i="14"/>
  <c r="C192" i="14"/>
  <c r="CF191" i="14"/>
  <c r="CE191" i="14"/>
  <c r="CD191" i="14"/>
  <c r="CC191" i="14"/>
  <c r="BZ191" i="14"/>
  <c r="BY191" i="14"/>
  <c r="BX191" i="14"/>
  <c r="BW191" i="14"/>
  <c r="BT191" i="14"/>
  <c r="BS191" i="14"/>
  <c r="BR191" i="14"/>
  <c r="BQ191" i="14"/>
  <c r="BN191" i="14"/>
  <c r="BM191" i="14"/>
  <c r="BL191" i="14"/>
  <c r="BK191" i="14"/>
  <c r="BH191" i="14"/>
  <c r="BG191" i="14"/>
  <c r="BF191" i="14"/>
  <c r="BE191" i="14"/>
  <c r="BB191" i="14"/>
  <c r="BA191" i="14"/>
  <c r="AZ191" i="14"/>
  <c r="AY191" i="14"/>
  <c r="AV191" i="14"/>
  <c r="AU191" i="14"/>
  <c r="AT191" i="14"/>
  <c r="AS191" i="14"/>
  <c r="AP191" i="14"/>
  <c r="AO191" i="14"/>
  <c r="AN191" i="14"/>
  <c r="AM191" i="14"/>
  <c r="AJ191" i="14"/>
  <c r="AI191" i="14"/>
  <c r="AH191" i="14"/>
  <c r="AG191" i="14"/>
  <c r="AD191" i="14"/>
  <c r="AC191" i="14"/>
  <c r="AB191" i="14"/>
  <c r="AA191" i="14"/>
  <c r="X191" i="14"/>
  <c r="W191" i="14"/>
  <c r="V191" i="14"/>
  <c r="U191" i="14"/>
  <c r="R191" i="14"/>
  <c r="Q191" i="14"/>
  <c r="P191" i="14"/>
  <c r="O191" i="14"/>
  <c r="L191" i="14"/>
  <c r="K191" i="14"/>
  <c r="J191" i="14"/>
  <c r="I191" i="14"/>
  <c r="F191" i="14"/>
  <c r="E191" i="14"/>
  <c r="D191" i="14"/>
  <c r="C191" i="14"/>
  <c r="CF190" i="14"/>
  <c r="CE190" i="14"/>
  <c r="CD190" i="14"/>
  <c r="CC190" i="14"/>
  <c r="BZ190" i="14"/>
  <c r="BY190" i="14"/>
  <c r="BX190" i="14"/>
  <c r="BW190" i="14"/>
  <c r="BT190" i="14"/>
  <c r="BS190" i="14"/>
  <c r="BR190" i="14"/>
  <c r="BQ190" i="14"/>
  <c r="BN190" i="14"/>
  <c r="BM190" i="14"/>
  <c r="BL190" i="14"/>
  <c r="BK190" i="14"/>
  <c r="BH190" i="14"/>
  <c r="BG190" i="14"/>
  <c r="BF190" i="14"/>
  <c r="BE190" i="14"/>
  <c r="BB190" i="14"/>
  <c r="BA190" i="14"/>
  <c r="AZ190" i="14"/>
  <c r="AY190" i="14"/>
  <c r="AV190" i="14"/>
  <c r="AU190" i="14"/>
  <c r="AT190" i="14"/>
  <c r="AS190" i="14"/>
  <c r="AP190" i="14"/>
  <c r="AO190" i="14"/>
  <c r="AN190" i="14"/>
  <c r="AM190" i="14"/>
  <c r="AJ190" i="14"/>
  <c r="AI190" i="14"/>
  <c r="AH190" i="14"/>
  <c r="AG190" i="14"/>
  <c r="AD190" i="14"/>
  <c r="AC190" i="14"/>
  <c r="AB190" i="14"/>
  <c r="AA190" i="14"/>
  <c r="X190" i="14"/>
  <c r="W190" i="14"/>
  <c r="V190" i="14"/>
  <c r="U190" i="14"/>
  <c r="R190" i="14"/>
  <c r="Q190" i="14"/>
  <c r="P190" i="14"/>
  <c r="O190" i="14"/>
  <c r="L190" i="14"/>
  <c r="K190" i="14"/>
  <c r="J190" i="14"/>
  <c r="I190" i="14"/>
  <c r="F190" i="14"/>
  <c r="E190" i="14"/>
  <c r="D190" i="14"/>
  <c r="C190" i="14"/>
  <c r="CF189" i="14"/>
  <c r="CE189" i="14"/>
  <c r="CD189" i="14"/>
  <c r="CC189" i="14"/>
  <c r="BZ189" i="14"/>
  <c r="BY189" i="14"/>
  <c r="BX189" i="14"/>
  <c r="BW189" i="14"/>
  <c r="BT189" i="14"/>
  <c r="BS189" i="14"/>
  <c r="BR189" i="14"/>
  <c r="BQ189" i="14"/>
  <c r="BN189" i="14"/>
  <c r="BM189" i="14"/>
  <c r="BL189" i="14"/>
  <c r="BK189" i="14"/>
  <c r="BH189" i="14"/>
  <c r="BG189" i="14"/>
  <c r="BF189" i="14"/>
  <c r="BE189" i="14"/>
  <c r="BB189" i="14"/>
  <c r="BA189" i="14"/>
  <c r="AZ189" i="14"/>
  <c r="AY189" i="14"/>
  <c r="AV189" i="14"/>
  <c r="AU189" i="14"/>
  <c r="AT189" i="14"/>
  <c r="AS189" i="14"/>
  <c r="AP189" i="14"/>
  <c r="AO189" i="14"/>
  <c r="AN189" i="14"/>
  <c r="AM189" i="14"/>
  <c r="AJ189" i="14"/>
  <c r="AI189" i="14"/>
  <c r="AH189" i="14"/>
  <c r="AG189" i="14"/>
  <c r="AD189" i="14"/>
  <c r="AC189" i="14"/>
  <c r="AB189" i="14"/>
  <c r="AA189" i="14"/>
  <c r="X189" i="14"/>
  <c r="W189" i="14"/>
  <c r="V189" i="14"/>
  <c r="U189" i="14"/>
  <c r="R189" i="14"/>
  <c r="Q189" i="14"/>
  <c r="P189" i="14"/>
  <c r="O189" i="14"/>
  <c r="L189" i="14"/>
  <c r="K189" i="14"/>
  <c r="J189" i="14"/>
  <c r="I189" i="14"/>
  <c r="F189" i="14"/>
  <c r="E189" i="14"/>
  <c r="D189" i="14"/>
  <c r="C189" i="14"/>
  <c r="CF188" i="14"/>
  <c r="CE188" i="14"/>
  <c r="CD188" i="14"/>
  <c r="CC188" i="14"/>
  <c r="BZ188" i="14"/>
  <c r="BY188" i="14"/>
  <c r="BX188" i="14"/>
  <c r="BW188" i="14"/>
  <c r="BT188" i="14"/>
  <c r="BS188" i="14"/>
  <c r="BR188" i="14"/>
  <c r="BQ188" i="14"/>
  <c r="BN188" i="14"/>
  <c r="BM188" i="14"/>
  <c r="BL188" i="14"/>
  <c r="BK188" i="14"/>
  <c r="BH188" i="14"/>
  <c r="BG188" i="14"/>
  <c r="BF188" i="14"/>
  <c r="BE188" i="14"/>
  <c r="BB188" i="14"/>
  <c r="BA188" i="14"/>
  <c r="AZ188" i="14"/>
  <c r="AY188" i="14"/>
  <c r="AV188" i="14"/>
  <c r="AU188" i="14"/>
  <c r="AT188" i="14"/>
  <c r="AS188" i="14"/>
  <c r="AP188" i="14"/>
  <c r="AO188" i="14"/>
  <c r="AN188" i="14"/>
  <c r="AM188" i="14"/>
  <c r="AJ188" i="14"/>
  <c r="AI188" i="14"/>
  <c r="AH188" i="14"/>
  <c r="AG188" i="14"/>
  <c r="AD188" i="14"/>
  <c r="AC188" i="14"/>
  <c r="AB188" i="14"/>
  <c r="AA188" i="14"/>
  <c r="X188" i="14"/>
  <c r="W188" i="14"/>
  <c r="V188" i="14"/>
  <c r="U188" i="14"/>
  <c r="R188" i="14"/>
  <c r="Q188" i="14"/>
  <c r="P188" i="14"/>
  <c r="O188" i="14"/>
  <c r="L188" i="14"/>
  <c r="K188" i="14"/>
  <c r="J188" i="14"/>
  <c r="I188" i="14"/>
  <c r="F188" i="14"/>
  <c r="E188" i="14"/>
  <c r="D188" i="14"/>
  <c r="C188" i="14"/>
  <c r="CF187" i="14"/>
  <c r="CE187" i="14"/>
  <c r="CD187" i="14"/>
  <c r="CC187" i="14"/>
  <c r="BZ187" i="14"/>
  <c r="BY187" i="14"/>
  <c r="BX187" i="14"/>
  <c r="BW187" i="14"/>
  <c r="BT187" i="14"/>
  <c r="BS187" i="14"/>
  <c r="BR187" i="14"/>
  <c r="BQ187" i="14"/>
  <c r="BN187" i="14"/>
  <c r="BM187" i="14"/>
  <c r="BL187" i="14"/>
  <c r="BK187" i="14"/>
  <c r="BH187" i="14"/>
  <c r="BG187" i="14"/>
  <c r="BF187" i="14"/>
  <c r="BE187" i="14"/>
  <c r="BB187" i="14"/>
  <c r="BA187" i="14"/>
  <c r="AZ187" i="14"/>
  <c r="AY187" i="14"/>
  <c r="AV187" i="14"/>
  <c r="AU187" i="14"/>
  <c r="AT187" i="14"/>
  <c r="AS187" i="14"/>
  <c r="AP187" i="14"/>
  <c r="AO187" i="14"/>
  <c r="AN187" i="14"/>
  <c r="AM187" i="14"/>
  <c r="AJ187" i="14"/>
  <c r="AI187" i="14"/>
  <c r="AH187" i="14"/>
  <c r="AG187" i="14"/>
  <c r="AD187" i="14"/>
  <c r="AC187" i="14"/>
  <c r="AB187" i="14"/>
  <c r="AA187" i="14"/>
  <c r="X187" i="14"/>
  <c r="W187" i="14"/>
  <c r="V187" i="14"/>
  <c r="U187" i="14"/>
  <c r="R187" i="14"/>
  <c r="Q187" i="14"/>
  <c r="P187" i="14"/>
  <c r="O187" i="14"/>
  <c r="L187" i="14"/>
  <c r="K187" i="14"/>
  <c r="J187" i="14"/>
  <c r="I187" i="14"/>
  <c r="F187" i="14"/>
  <c r="E187" i="14"/>
  <c r="D187" i="14"/>
  <c r="C187" i="14"/>
  <c r="CF186" i="14"/>
  <c r="CE186" i="14"/>
  <c r="CD186" i="14"/>
  <c r="CC186" i="14"/>
  <c r="BZ186" i="14"/>
  <c r="BY186" i="14"/>
  <c r="BX186" i="14"/>
  <c r="BW186" i="14"/>
  <c r="BT186" i="14"/>
  <c r="BS186" i="14"/>
  <c r="BR186" i="14"/>
  <c r="BQ186" i="14"/>
  <c r="BN186" i="14"/>
  <c r="BM186" i="14"/>
  <c r="BL186" i="14"/>
  <c r="BK186" i="14"/>
  <c r="BH186" i="14"/>
  <c r="BG186" i="14"/>
  <c r="BF186" i="14"/>
  <c r="BE186" i="14"/>
  <c r="BB186" i="14"/>
  <c r="BA186" i="14"/>
  <c r="AZ186" i="14"/>
  <c r="AY186" i="14"/>
  <c r="AV186" i="14"/>
  <c r="AU186" i="14"/>
  <c r="AT186" i="14"/>
  <c r="AS186" i="14"/>
  <c r="AP186" i="14"/>
  <c r="AO186" i="14"/>
  <c r="AN186" i="14"/>
  <c r="AM186" i="14"/>
  <c r="AJ186" i="14"/>
  <c r="AI186" i="14"/>
  <c r="AH186" i="14"/>
  <c r="AG186" i="14"/>
  <c r="AD186" i="14"/>
  <c r="AC186" i="14"/>
  <c r="AB186" i="14"/>
  <c r="AA186" i="14"/>
  <c r="X186" i="14"/>
  <c r="W186" i="14"/>
  <c r="V186" i="14"/>
  <c r="U186" i="14"/>
  <c r="R186" i="14"/>
  <c r="Q186" i="14"/>
  <c r="P186" i="14"/>
  <c r="O186" i="14"/>
  <c r="L186" i="14"/>
  <c r="K186" i="14"/>
  <c r="J186" i="14"/>
  <c r="I186" i="14"/>
  <c r="F186" i="14"/>
  <c r="E186" i="14"/>
  <c r="D186" i="14"/>
  <c r="C186" i="14"/>
  <c r="CF185" i="14"/>
  <c r="CE185" i="14"/>
  <c r="CD185" i="14"/>
  <c r="CC185" i="14"/>
  <c r="BZ185" i="14"/>
  <c r="BY185" i="14"/>
  <c r="BX185" i="14"/>
  <c r="BW185" i="14"/>
  <c r="BT185" i="14"/>
  <c r="BS185" i="14"/>
  <c r="BR185" i="14"/>
  <c r="BQ185" i="14"/>
  <c r="BN185" i="14"/>
  <c r="BM185" i="14"/>
  <c r="BL185" i="14"/>
  <c r="BK185" i="14"/>
  <c r="BH185" i="14"/>
  <c r="BG185" i="14"/>
  <c r="BF185" i="14"/>
  <c r="BE185" i="14"/>
  <c r="BB185" i="14"/>
  <c r="BA185" i="14"/>
  <c r="AZ185" i="14"/>
  <c r="AY185" i="14"/>
  <c r="AV185" i="14"/>
  <c r="AU185" i="14"/>
  <c r="AT185" i="14"/>
  <c r="AS185" i="14"/>
  <c r="AP185" i="14"/>
  <c r="AO185" i="14"/>
  <c r="AN185" i="14"/>
  <c r="AM185" i="14"/>
  <c r="AJ185" i="14"/>
  <c r="AI185" i="14"/>
  <c r="AH185" i="14"/>
  <c r="AG185" i="14"/>
  <c r="AD185" i="14"/>
  <c r="AC185" i="14"/>
  <c r="AB185" i="14"/>
  <c r="AA185" i="14"/>
  <c r="X185" i="14"/>
  <c r="W185" i="14"/>
  <c r="V185" i="14"/>
  <c r="U185" i="14"/>
  <c r="R185" i="14"/>
  <c r="Q185" i="14"/>
  <c r="P185" i="14"/>
  <c r="O185" i="14"/>
  <c r="L185" i="14"/>
  <c r="K185" i="14"/>
  <c r="J185" i="14"/>
  <c r="I185" i="14"/>
  <c r="F185" i="14"/>
  <c r="E185" i="14"/>
  <c r="D185" i="14"/>
  <c r="C185" i="14"/>
  <c r="CF184" i="14"/>
  <c r="CE184" i="14"/>
  <c r="CD184" i="14"/>
  <c r="CC184" i="14"/>
  <c r="BZ184" i="14"/>
  <c r="BY184" i="14"/>
  <c r="BX184" i="14"/>
  <c r="BW184" i="14"/>
  <c r="BT184" i="14"/>
  <c r="BS184" i="14"/>
  <c r="BR184" i="14"/>
  <c r="BQ184" i="14"/>
  <c r="BN184" i="14"/>
  <c r="BM184" i="14"/>
  <c r="BL184" i="14"/>
  <c r="BK184" i="14"/>
  <c r="BH184" i="14"/>
  <c r="BG184" i="14"/>
  <c r="BF184" i="14"/>
  <c r="BE184" i="14"/>
  <c r="BB184" i="14"/>
  <c r="BA184" i="14"/>
  <c r="AZ184" i="14"/>
  <c r="AY184" i="14"/>
  <c r="AV184" i="14"/>
  <c r="AU184" i="14"/>
  <c r="AT184" i="14"/>
  <c r="AS184" i="14"/>
  <c r="AP184" i="14"/>
  <c r="AO184" i="14"/>
  <c r="AN184" i="14"/>
  <c r="AM184" i="14"/>
  <c r="AJ184" i="14"/>
  <c r="AI184" i="14"/>
  <c r="AH184" i="14"/>
  <c r="AG184" i="14"/>
  <c r="AD184" i="14"/>
  <c r="AC184" i="14"/>
  <c r="AB184" i="14"/>
  <c r="AA184" i="14"/>
  <c r="X184" i="14"/>
  <c r="W184" i="14"/>
  <c r="V184" i="14"/>
  <c r="U184" i="14"/>
  <c r="R184" i="14"/>
  <c r="Q184" i="14"/>
  <c r="P184" i="14"/>
  <c r="O184" i="14"/>
  <c r="L184" i="14"/>
  <c r="K184" i="14"/>
  <c r="J184" i="14"/>
  <c r="I184" i="14"/>
  <c r="F184" i="14"/>
  <c r="E184" i="14"/>
  <c r="D184" i="14"/>
  <c r="C184" i="14"/>
  <c r="CF183" i="14"/>
  <c r="CE183" i="14"/>
  <c r="CD183" i="14"/>
  <c r="CC183" i="14"/>
  <c r="BZ183" i="14"/>
  <c r="BY183" i="14"/>
  <c r="BX183" i="14"/>
  <c r="BW183" i="14"/>
  <c r="BT183" i="14"/>
  <c r="BS183" i="14"/>
  <c r="BR183" i="14"/>
  <c r="BQ183" i="14"/>
  <c r="BN183" i="14"/>
  <c r="BM183" i="14"/>
  <c r="BL183" i="14"/>
  <c r="BK183" i="14"/>
  <c r="BH183" i="14"/>
  <c r="BG183" i="14"/>
  <c r="BF183" i="14"/>
  <c r="BE183" i="14"/>
  <c r="BB183" i="14"/>
  <c r="BA183" i="14"/>
  <c r="AZ183" i="14"/>
  <c r="AY183" i="14"/>
  <c r="AV183" i="14"/>
  <c r="AU183" i="14"/>
  <c r="AT183" i="14"/>
  <c r="AS183" i="14"/>
  <c r="AP183" i="14"/>
  <c r="AO183" i="14"/>
  <c r="AN183" i="14"/>
  <c r="AM183" i="14"/>
  <c r="AJ183" i="14"/>
  <c r="AI183" i="14"/>
  <c r="AH183" i="14"/>
  <c r="AG183" i="14"/>
  <c r="AD183" i="14"/>
  <c r="AC183" i="14"/>
  <c r="AB183" i="14"/>
  <c r="AA183" i="14"/>
  <c r="X183" i="14"/>
  <c r="W183" i="14"/>
  <c r="V183" i="14"/>
  <c r="U183" i="14"/>
  <c r="R183" i="14"/>
  <c r="Q183" i="14"/>
  <c r="P183" i="14"/>
  <c r="O183" i="14"/>
  <c r="L183" i="14"/>
  <c r="K183" i="14"/>
  <c r="J183" i="14"/>
  <c r="I183" i="14"/>
  <c r="F183" i="14"/>
  <c r="E183" i="14"/>
  <c r="D183" i="14"/>
  <c r="C183" i="14"/>
  <c r="CF182" i="14"/>
  <c r="CE182" i="14"/>
  <c r="CD182" i="14"/>
  <c r="CC182" i="14"/>
  <c r="BZ182" i="14"/>
  <c r="BY182" i="14"/>
  <c r="BX182" i="14"/>
  <c r="BW182" i="14"/>
  <c r="BT182" i="14"/>
  <c r="BS182" i="14"/>
  <c r="BR182" i="14"/>
  <c r="BQ182" i="14"/>
  <c r="BN182" i="14"/>
  <c r="BM182" i="14"/>
  <c r="BL182" i="14"/>
  <c r="BK182" i="14"/>
  <c r="BH182" i="14"/>
  <c r="BG182" i="14"/>
  <c r="BF182" i="14"/>
  <c r="BE182" i="14"/>
  <c r="BB182" i="14"/>
  <c r="BA182" i="14"/>
  <c r="AZ182" i="14"/>
  <c r="AY182" i="14"/>
  <c r="AV182" i="14"/>
  <c r="AU182" i="14"/>
  <c r="AT182" i="14"/>
  <c r="AS182" i="14"/>
  <c r="AP182" i="14"/>
  <c r="AO182" i="14"/>
  <c r="AN182" i="14"/>
  <c r="AM182" i="14"/>
  <c r="AJ182" i="14"/>
  <c r="AI182" i="14"/>
  <c r="AH182" i="14"/>
  <c r="AG182" i="14"/>
  <c r="AD182" i="14"/>
  <c r="AC182" i="14"/>
  <c r="AB182" i="14"/>
  <c r="AA182" i="14"/>
  <c r="X182" i="14"/>
  <c r="W182" i="14"/>
  <c r="V182" i="14"/>
  <c r="U182" i="14"/>
  <c r="R182" i="14"/>
  <c r="Q182" i="14"/>
  <c r="P182" i="14"/>
  <c r="O182" i="14"/>
  <c r="L182" i="14"/>
  <c r="K182" i="14"/>
  <c r="J182" i="14"/>
  <c r="I182" i="14"/>
  <c r="F182" i="14"/>
  <c r="E182" i="14"/>
  <c r="D182" i="14"/>
  <c r="C182" i="14"/>
  <c r="CF181" i="14"/>
  <c r="CE181" i="14"/>
  <c r="CD181" i="14"/>
  <c r="CC181" i="14"/>
  <c r="BZ181" i="14"/>
  <c r="BY181" i="14"/>
  <c r="BX181" i="14"/>
  <c r="BW181" i="14"/>
  <c r="BT181" i="14"/>
  <c r="BS181" i="14"/>
  <c r="BR181" i="14"/>
  <c r="BQ181" i="14"/>
  <c r="BN181" i="14"/>
  <c r="BM181" i="14"/>
  <c r="BL181" i="14"/>
  <c r="BK181" i="14"/>
  <c r="BH181" i="14"/>
  <c r="BG181" i="14"/>
  <c r="BF181" i="14"/>
  <c r="BE181" i="14"/>
  <c r="BB181" i="14"/>
  <c r="BA181" i="14"/>
  <c r="AZ181" i="14"/>
  <c r="AY181" i="14"/>
  <c r="AV181" i="14"/>
  <c r="AU181" i="14"/>
  <c r="AT181" i="14"/>
  <c r="AS181" i="14"/>
  <c r="AP181" i="14"/>
  <c r="AO181" i="14"/>
  <c r="AN181" i="14"/>
  <c r="AM181" i="14"/>
  <c r="AJ181" i="14"/>
  <c r="AI181" i="14"/>
  <c r="AH181" i="14"/>
  <c r="AG181" i="14"/>
  <c r="AD181" i="14"/>
  <c r="AC181" i="14"/>
  <c r="AB181" i="14"/>
  <c r="AA181" i="14"/>
  <c r="X181" i="14"/>
  <c r="W181" i="14"/>
  <c r="V181" i="14"/>
  <c r="U181" i="14"/>
  <c r="R181" i="14"/>
  <c r="Q181" i="14"/>
  <c r="P181" i="14"/>
  <c r="O181" i="14"/>
  <c r="L181" i="14"/>
  <c r="K181" i="14"/>
  <c r="J181" i="14"/>
  <c r="I181" i="14"/>
  <c r="F181" i="14"/>
  <c r="E181" i="14"/>
  <c r="D181" i="14"/>
  <c r="C181" i="14"/>
  <c r="CF180" i="14"/>
  <c r="CE180" i="14"/>
  <c r="CD180" i="14"/>
  <c r="CC180" i="14"/>
  <c r="BZ180" i="14"/>
  <c r="BY180" i="14"/>
  <c r="BX180" i="14"/>
  <c r="BW180" i="14"/>
  <c r="BT180" i="14"/>
  <c r="BS180" i="14"/>
  <c r="BR180" i="14"/>
  <c r="BQ180" i="14"/>
  <c r="BN180" i="14"/>
  <c r="BM180" i="14"/>
  <c r="BL180" i="14"/>
  <c r="BK180" i="14"/>
  <c r="BH180" i="14"/>
  <c r="BG180" i="14"/>
  <c r="BF180" i="14"/>
  <c r="BE180" i="14"/>
  <c r="BB180" i="14"/>
  <c r="BA180" i="14"/>
  <c r="AZ180" i="14"/>
  <c r="AY180" i="14"/>
  <c r="AV180" i="14"/>
  <c r="AU180" i="14"/>
  <c r="AT180" i="14"/>
  <c r="AS180" i="14"/>
  <c r="AP180" i="14"/>
  <c r="AO180" i="14"/>
  <c r="AN180" i="14"/>
  <c r="AM180" i="14"/>
  <c r="AJ180" i="14"/>
  <c r="AI180" i="14"/>
  <c r="AH180" i="14"/>
  <c r="AG180" i="14"/>
  <c r="AD180" i="14"/>
  <c r="AC180" i="14"/>
  <c r="AB180" i="14"/>
  <c r="AA180" i="14"/>
  <c r="X180" i="14"/>
  <c r="W180" i="14"/>
  <c r="V180" i="14"/>
  <c r="U180" i="14"/>
  <c r="R180" i="14"/>
  <c r="Q180" i="14"/>
  <c r="P180" i="14"/>
  <c r="O180" i="14"/>
  <c r="L180" i="14"/>
  <c r="K180" i="14"/>
  <c r="J180" i="14"/>
  <c r="I180" i="14"/>
  <c r="F180" i="14"/>
  <c r="E180" i="14"/>
  <c r="D180" i="14"/>
  <c r="C180" i="14"/>
  <c r="CF179" i="14"/>
  <c r="CE179" i="14"/>
  <c r="CD179" i="14"/>
  <c r="CC179" i="14"/>
  <c r="BZ179" i="14"/>
  <c r="BY179" i="14"/>
  <c r="BX179" i="14"/>
  <c r="BW179" i="14"/>
  <c r="BT179" i="14"/>
  <c r="BS179" i="14"/>
  <c r="BR179" i="14"/>
  <c r="BQ179" i="14"/>
  <c r="BN179" i="14"/>
  <c r="BM179" i="14"/>
  <c r="BL179" i="14"/>
  <c r="BK179" i="14"/>
  <c r="BH179" i="14"/>
  <c r="BG179" i="14"/>
  <c r="BF179" i="14"/>
  <c r="BE179" i="14"/>
  <c r="BB179" i="14"/>
  <c r="BA179" i="14"/>
  <c r="AZ179" i="14"/>
  <c r="AY179" i="14"/>
  <c r="AV179" i="14"/>
  <c r="AU179" i="14"/>
  <c r="AT179" i="14"/>
  <c r="AS179" i="14"/>
  <c r="AP179" i="14"/>
  <c r="AO179" i="14"/>
  <c r="AN179" i="14"/>
  <c r="AM179" i="14"/>
  <c r="AJ179" i="14"/>
  <c r="AI179" i="14"/>
  <c r="AH179" i="14"/>
  <c r="AG179" i="14"/>
  <c r="AD179" i="14"/>
  <c r="AC179" i="14"/>
  <c r="AB179" i="14"/>
  <c r="AA179" i="14"/>
  <c r="X179" i="14"/>
  <c r="W179" i="14"/>
  <c r="V179" i="14"/>
  <c r="U179" i="14"/>
  <c r="R179" i="14"/>
  <c r="Q179" i="14"/>
  <c r="P179" i="14"/>
  <c r="O179" i="14"/>
  <c r="L179" i="14"/>
  <c r="K179" i="14"/>
  <c r="J179" i="14"/>
  <c r="I179" i="14"/>
  <c r="F179" i="14"/>
  <c r="E179" i="14"/>
  <c r="D179" i="14"/>
  <c r="C179" i="14"/>
  <c r="CF178" i="14"/>
  <c r="CE178" i="14"/>
  <c r="CD178" i="14"/>
  <c r="CC178" i="14"/>
  <c r="BZ178" i="14"/>
  <c r="BY178" i="14"/>
  <c r="BX178" i="14"/>
  <c r="BW178" i="14"/>
  <c r="BT178" i="14"/>
  <c r="BS178" i="14"/>
  <c r="BR178" i="14"/>
  <c r="BQ178" i="14"/>
  <c r="BN178" i="14"/>
  <c r="BM178" i="14"/>
  <c r="BL178" i="14"/>
  <c r="BK178" i="14"/>
  <c r="BH178" i="14"/>
  <c r="BG178" i="14"/>
  <c r="BF178" i="14"/>
  <c r="BE178" i="14"/>
  <c r="BB178" i="14"/>
  <c r="BA178" i="14"/>
  <c r="AZ178" i="14"/>
  <c r="AY178" i="14"/>
  <c r="AV178" i="14"/>
  <c r="AU178" i="14"/>
  <c r="AT178" i="14"/>
  <c r="AS178" i="14"/>
  <c r="AP178" i="14"/>
  <c r="AO178" i="14"/>
  <c r="AN178" i="14"/>
  <c r="AM178" i="14"/>
  <c r="AJ178" i="14"/>
  <c r="AI178" i="14"/>
  <c r="AH178" i="14"/>
  <c r="AG178" i="14"/>
  <c r="AD178" i="14"/>
  <c r="AC178" i="14"/>
  <c r="AB178" i="14"/>
  <c r="AA178" i="14"/>
  <c r="X178" i="14"/>
  <c r="W178" i="14"/>
  <c r="V178" i="14"/>
  <c r="U178" i="14"/>
  <c r="R178" i="14"/>
  <c r="Q178" i="14"/>
  <c r="P178" i="14"/>
  <c r="O178" i="14"/>
  <c r="L178" i="14"/>
  <c r="K178" i="14"/>
  <c r="J178" i="14"/>
  <c r="I178" i="14"/>
  <c r="F178" i="14"/>
  <c r="E178" i="14"/>
  <c r="D178" i="14"/>
  <c r="C178" i="14"/>
  <c r="CF177" i="14"/>
  <c r="CE177" i="14"/>
  <c r="CD177" i="14"/>
  <c r="CC177" i="14"/>
  <c r="BZ177" i="14"/>
  <c r="BY177" i="14"/>
  <c r="BX177" i="14"/>
  <c r="BW177" i="14"/>
  <c r="BT177" i="14"/>
  <c r="BS177" i="14"/>
  <c r="BR177" i="14"/>
  <c r="BQ177" i="14"/>
  <c r="BN177" i="14"/>
  <c r="BM177" i="14"/>
  <c r="BL177" i="14"/>
  <c r="BK177" i="14"/>
  <c r="BH177" i="14"/>
  <c r="BG177" i="14"/>
  <c r="BF177" i="14"/>
  <c r="BE177" i="14"/>
  <c r="BB177" i="14"/>
  <c r="BA177" i="14"/>
  <c r="AZ177" i="14"/>
  <c r="AY177" i="14"/>
  <c r="AV177" i="14"/>
  <c r="AU177" i="14"/>
  <c r="AT177" i="14"/>
  <c r="AS177" i="14"/>
  <c r="AP177" i="14"/>
  <c r="AO177" i="14"/>
  <c r="AN177" i="14"/>
  <c r="AM177" i="14"/>
  <c r="AJ177" i="14"/>
  <c r="AI177" i="14"/>
  <c r="AH177" i="14"/>
  <c r="AG177" i="14"/>
  <c r="AD177" i="14"/>
  <c r="AC177" i="14"/>
  <c r="AB177" i="14"/>
  <c r="AA177" i="14"/>
  <c r="X177" i="14"/>
  <c r="W177" i="14"/>
  <c r="V177" i="14"/>
  <c r="U177" i="14"/>
  <c r="R177" i="14"/>
  <c r="Q177" i="14"/>
  <c r="P177" i="14"/>
  <c r="O177" i="14"/>
  <c r="L177" i="14"/>
  <c r="K177" i="14"/>
  <c r="J177" i="14"/>
  <c r="I177" i="14"/>
  <c r="F177" i="14"/>
  <c r="E177" i="14"/>
  <c r="D177" i="14"/>
  <c r="C177" i="14"/>
  <c r="CF176" i="14"/>
  <c r="CE176" i="14"/>
  <c r="CD176" i="14"/>
  <c r="CC176" i="14"/>
  <c r="BZ176" i="14"/>
  <c r="BY176" i="14"/>
  <c r="BX176" i="14"/>
  <c r="BW176" i="14"/>
  <c r="BT176" i="14"/>
  <c r="BS176" i="14"/>
  <c r="BR176" i="14"/>
  <c r="BQ176" i="14"/>
  <c r="BN176" i="14"/>
  <c r="BM176" i="14"/>
  <c r="BL176" i="14"/>
  <c r="BK176" i="14"/>
  <c r="BH176" i="14"/>
  <c r="BG176" i="14"/>
  <c r="BF176" i="14"/>
  <c r="BE176" i="14"/>
  <c r="BB176" i="14"/>
  <c r="BA176" i="14"/>
  <c r="AZ176" i="14"/>
  <c r="AY176" i="14"/>
  <c r="AV176" i="14"/>
  <c r="AU176" i="14"/>
  <c r="AT176" i="14"/>
  <c r="AS176" i="14"/>
  <c r="AP176" i="14"/>
  <c r="AO176" i="14"/>
  <c r="AN176" i="14"/>
  <c r="AM176" i="14"/>
  <c r="AJ176" i="14"/>
  <c r="AI176" i="14"/>
  <c r="AH176" i="14"/>
  <c r="AG176" i="14"/>
  <c r="AD176" i="14"/>
  <c r="AC176" i="14"/>
  <c r="AB176" i="14"/>
  <c r="AA176" i="14"/>
  <c r="X176" i="14"/>
  <c r="W176" i="14"/>
  <c r="V176" i="14"/>
  <c r="U176" i="14"/>
  <c r="R176" i="14"/>
  <c r="Q176" i="14"/>
  <c r="P176" i="14"/>
  <c r="O176" i="14"/>
  <c r="L176" i="14"/>
  <c r="K176" i="14"/>
  <c r="J176" i="14"/>
  <c r="I176" i="14"/>
  <c r="F176" i="14"/>
  <c r="E176" i="14"/>
  <c r="D176" i="14"/>
  <c r="C176" i="14"/>
  <c r="CF175" i="14"/>
  <c r="CE175" i="14"/>
  <c r="CD175" i="14"/>
  <c r="CC175" i="14"/>
  <c r="BZ175" i="14"/>
  <c r="BY175" i="14"/>
  <c r="BX175" i="14"/>
  <c r="BW175" i="14"/>
  <c r="BT175" i="14"/>
  <c r="BS175" i="14"/>
  <c r="BR175" i="14"/>
  <c r="BQ175" i="14"/>
  <c r="BN175" i="14"/>
  <c r="BM175" i="14"/>
  <c r="BL175" i="14"/>
  <c r="BK175" i="14"/>
  <c r="BH175" i="14"/>
  <c r="BG175" i="14"/>
  <c r="BF175" i="14"/>
  <c r="BE175" i="14"/>
  <c r="BB175" i="14"/>
  <c r="BA175" i="14"/>
  <c r="AZ175" i="14"/>
  <c r="AY175" i="14"/>
  <c r="AV175" i="14"/>
  <c r="AU175" i="14"/>
  <c r="AT175" i="14"/>
  <c r="AS175" i="14"/>
  <c r="AP175" i="14"/>
  <c r="AO175" i="14"/>
  <c r="AN175" i="14"/>
  <c r="AM175" i="14"/>
  <c r="AJ175" i="14"/>
  <c r="AI175" i="14"/>
  <c r="AH175" i="14"/>
  <c r="AG175" i="14"/>
  <c r="AD175" i="14"/>
  <c r="AC175" i="14"/>
  <c r="AB175" i="14"/>
  <c r="AA175" i="14"/>
  <c r="X175" i="14"/>
  <c r="W175" i="14"/>
  <c r="V175" i="14"/>
  <c r="U175" i="14"/>
  <c r="R175" i="14"/>
  <c r="Q175" i="14"/>
  <c r="P175" i="14"/>
  <c r="O175" i="14"/>
  <c r="L175" i="14"/>
  <c r="K175" i="14"/>
  <c r="J175" i="14"/>
  <c r="I175" i="14"/>
  <c r="F175" i="14"/>
  <c r="E175" i="14"/>
  <c r="D175" i="14"/>
  <c r="C175" i="14"/>
  <c r="CF174" i="14"/>
  <c r="CE174" i="14"/>
  <c r="CD174" i="14"/>
  <c r="CC174" i="14"/>
  <c r="BZ174" i="14"/>
  <c r="BY174" i="14"/>
  <c r="BX174" i="14"/>
  <c r="BW174" i="14"/>
  <c r="BT174" i="14"/>
  <c r="BS174" i="14"/>
  <c r="BR174" i="14"/>
  <c r="BQ174" i="14"/>
  <c r="BN174" i="14"/>
  <c r="BM174" i="14"/>
  <c r="BL174" i="14"/>
  <c r="BK174" i="14"/>
  <c r="BH174" i="14"/>
  <c r="BG174" i="14"/>
  <c r="BF174" i="14"/>
  <c r="BE174" i="14"/>
  <c r="BB174" i="14"/>
  <c r="BA174" i="14"/>
  <c r="AZ174" i="14"/>
  <c r="AY174" i="14"/>
  <c r="AV174" i="14"/>
  <c r="AU174" i="14"/>
  <c r="AT174" i="14"/>
  <c r="AS174" i="14"/>
  <c r="AP174" i="14"/>
  <c r="AO174" i="14"/>
  <c r="AN174" i="14"/>
  <c r="AM174" i="14"/>
  <c r="AJ174" i="14"/>
  <c r="AI174" i="14"/>
  <c r="AH174" i="14"/>
  <c r="AG174" i="14"/>
  <c r="AD174" i="14"/>
  <c r="AC174" i="14"/>
  <c r="AB174" i="14"/>
  <c r="AA174" i="14"/>
  <c r="X174" i="14"/>
  <c r="W174" i="14"/>
  <c r="V174" i="14"/>
  <c r="U174" i="14"/>
  <c r="R174" i="14"/>
  <c r="Q174" i="14"/>
  <c r="P174" i="14"/>
  <c r="O174" i="14"/>
  <c r="L174" i="14"/>
  <c r="K174" i="14"/>
  <c r="J174" i="14"/>
  <c r="I174" i="14"/>
  <c r="F174" i="14"/>
  <c r="E174" i="14"/>
  <c r="D174" i="14"/>
  <c r="C174" i="14"/>
  <c r="CF173" i="14"/>
  <c r="CE173" i="14"/>
  <c r="CD173" i="14"/>
  <c r="CC173" i="14"/>
  <c r="BZ173" i="14"/>
  <c r="BY173" i="14"/>
  <c r="BX173" i="14"/>
  <c r="BW173" i="14"/>
  <c r="BT173" i="14"/>
  <c r="BS173" i="14"/>
  <c r="BR173" i="14"/>
  <c r="BQ173" i="14"/>
  <c r="BN173" i="14"/>
  <c r="BM173" i="14"/>
  <c r="BL173" i="14"/>
  <c r="BK173" i="14"/>
  <c r="BH173" i="14"/>
  <c r="BG173" i="14"/>
  <c r="BF173" i="14"/>
  <c r="BE173" i="14"/>
  <c r="BB173" i="14"/>
  <c r="BA173" i="14"/>
  <c r="AZ173" i="14"/>
  <c r="AY173" i="14"/>
  <c r="AV173" i="14"/>
  <c r="AU173" i="14"/>
  <c r="AT173" i="14"/>
  <c r="AS173" i="14"/>
  <c r="AP173" i="14"/>
  <c r="AO173" i="14"/>
  <c r="AN173" i="14"/>
  <c r="AM173" i="14"/>
  <c r="AJ173" i="14"/>
  <c r="AI173" i="14"/>
  <c r="AH173" i="14"/>
  <c r="AG173" i="14"/>
  <c r="AD173" i="14"/>
  <c r="AC173" i="14"/>
  <c r="AB173" i="14"/>
  <c r="AA173" i="14"/>
  <c r="X173" i="14"/>
  <c r="W173" i="14"/>
  <c r="V173" i="14"/>
  <c r="U173" i="14"/>
  <c r="R173" i="14"/>
  <c r="Q173" i="14"/>
  <c r="P173" i="14"/>
  <c r="O173" i="14"/>
  <c r="L173" i="14"/>
  <c r="K173" i="14"/>
  <c r="J173" i="14"/>
  <c r="I173" i="14"/>
  <c r="F173" i="14"/>
  <c r="E173" i="14"/>
  <c r="D173" i="14"/>
  <c r="C173" i="14"/>
  <c r="CF172" i="14"/>
  <c r="CE172" i="14"/>
  <c r="CD172" i="14"/>
  <c r="CC172" i="14"/>
  <c r="BZ172" i="14"/>
  <c r="BY172" i="14"/>
  <c r="BX172" i="14"/>
  <c r="BW172" i="14"/>
  <c r="BT172" i="14"/>
  <c r="BS172" i="14"/>
  <c r="BR172" i="14"/>
  <c r="BQ172" i="14"/>
  <c r="BN172" i="14"/>
  <c r="BM172" i="14"/>
  <c r="BL172" i="14"/>
  <c r="BK172" i="14"/>
  <c r="BH172" i="14"/>
  <c r="BG172" i="14"/>
  <c r="BF172" i="14"/>
  <c r="BE172" i="14"/>
  <c r="BB172" i="14"/>
  <c r="BA172" i="14"/>
  <c r="AZ172" i="14"/>
  <c r="AY172" i="14"/>
  <c r="AV172" i="14"/>
  <c r="AU172" i="14"/>
  <c r="AT172" i="14"/>
  <c r="AS172" i="14"/>
  <c r="AP172" i="14"/>
  <c r="AO172" i="14"/>
  <c r="AN172" i="14"/>
  <c r="AM172" i="14"/>
  <c r="AJ172" i="14"/>
  <c r="AI172" i="14"/>
  <c r="AH172" i="14"/>
  <c r="AG172" i="14"/>
  <c r="AD172" i="14"/>
  <c r="AC172" i="14"/>
  <c r="AB172" i="14"/>
  <c r="AA172" i="14"/>
  <c r="X172" i="14"/>
  <c r="W172" i="14"/>
  <c r="V172" i="14"/>
  <c r="U172" i="14"/>
  <c r="R172" i="14"/>
  <c r="Q172" i="14"/>
  <c r="P172" i="14"/>
  <c r="O172" i="14"/>
  <c r="L172" i="14"/>
  <c r="K172" i="14"/>
  <c r="J172" i="14"/>
  <c r="I172" i="14"/>
  <c r="F172" i="14"/>
  <c r="E172" i="14"/>
  <c r="D172" i="14"/>
  <c r="C172" i="14"/>
  <c r="CF171" i="14"/>
  <c r="CE171" i="14"/>
  <c r="CD171" i="14"/>
  <c r="CC171" i="14"/>
  <c r="BZ171" i="14"/>
  <c r="BY171" i="14"/>
  <c r="BX171" i="14"/>
  <c r="BW171" i="14"/>
  <c r="BT171" i="14"/>
  <c r="BS171" i="14"/>
  <c r="BR171" i="14"/>
  <c r="BQ171" i="14"/>
  <c r="BN171" i="14"/>
  <c r="BM171" i="14"/>
  <c r="BL171" i="14"/>
  <c r="BK171" i="14"/>
  <c r="BH171" i="14"/>
  <c r="BG171" i="14"/>
  <c r="BF171" i="14"/>
  <c r="BE171" i="14"/>
  <c r="BB171" i="14"/>
  <c r="BA171" i="14"/>
  <c r="AZ171" i="14"/>
  <c r="AY171" i="14"/>
  <c r="AV171" i="14"/>
  <c r="AU171" i="14"/>
  <c r="AT171" i="14"/>
  <c r="AS171" i="14"/>
  <c r="AP171" i="14"/>
  <c r="AO171" i="14"/>
  <c r="AN171" i="14"/>
  <c r="AM171" i="14"/>
  <c r="AJ171" i="14"/>
  <c r="AI171" i="14"/>
  <c r="AH171" i="14"/>
  <c r="AG171" i="14"/>
  <c r="AD171" i="14"/>
  <c r="AC171" i="14"/>
  <c r="AB171" i="14"/>
  <c r="AA171" i="14"/>
  <c r="X171" i="14"/>
  <c r="W171" i="14"/>
  <c r="V171" i="14"/>
  <c r="U171" i="14"/>
  <c r="R171" i="14"/>
  <c r="Q171" i="14"/>
  <c r="P171" i="14"/>
  <c r="O171" i="14"/>
  <c r="L171" i="14"/>
  <c r="K171" i="14"/>
  <c r="J171" i="14"/>
  <c r="I171" i="14"/>
  <c r="F171" i="14"/>
  <c r="E171" i="14"/>
  <c r="D171" i="14"/>
  <c r="C171" i="14"/>
  <c r="CF170" i="14"/>
  <c r="CE170" i="14"/>
  <c r="CD170" i="14"/>
  <c r="CC170" i="14"/>
  <c r="BZ170" i="14"/>
  <c r="BY170" i="14"/>
  <c r="BX170" i="14"/>
  <c r="BW170" i="14"/>
  <c r="BT170" i="14"/>
  <c r="BS170" i="14"/>
  <c r="BR170" i="14"/>
  <c r="BQ170" i="14"/>
  <c r="BN170" i="14"/>
  <c r="BM170" i="14"/>
  <c r="BL170" i="14"/>
  <c r="BK170" i="14"/>
  <c r="BH170" i="14"/>
  <c r="BG170" i="14"/>
  <c r="BF170" i="14"/>
  <c r="BE170" i="14"/>
  <c r="BB170" i="14"/>
  <c r="BA170" i="14"/>
  <c r="AZ170" i="14"/>
  <c r="AY170" i="14"/>
  <c r="AV170" i="14"/>
  <c r="AU170" i="14"/>
  <c r="AT170" i="14"/>
  <c r="AS170" i="14"/>
  <c r="AP170" i="14"/>
  <c r="AO170" i="14"/>
  <c r="AN170" i="14"/>
  <c r="AM170" i="14"/>
  <c r="AJ170" i="14"/>
  <c r="AI170" i="14"/>
  <c r="AH170" i="14"/>
  <c r="AG170" i="14"/>
  <c r="AD170" i="14"/>
  <c r="AC170" i="14"/>
  <c r="AB170" i="14"/>
  <c r="AA170" i="14"/>
  <c r="X170" i="14"/>
  <c r="W170" i="14"/>
  <c r="V170" i="14"/>
  <c r="U170" i="14"/>
  <c r="R170" i="14"/>
  <c r="Q170" i="14"/>
  <c r="P170" i="14"/>
  <c r="O170" i="14"/>
  <c r="L170" i="14"/>
  <c r="K170" i="14"/>
  <c r="J170" i="14"/>
  <c r="I170" i="14"/>
  <c r="F170" i="14"/>
  <c r="E170" i="14"/>
  <c r="D170" i="14"/>
  <c r="C170" i="14"/>
  <c r="CF169" i="14"/>
  <c r="CE169" i="14"/>
  <c r="CD169" i="14"/>
  <c r="CC169" i="14"/>
  <c r="BZ169" i="14"/>
  <c r="BY169" i="14"/>
  <c r="BX169" i="14"/>
  <c r="BW169" i="14"/>
  <c r="BT169" i="14"/>
  <c r="BS169" i="14"/>
  <c r="BR169" i="14"/>
  <c r="BQ169" i="14"/>
  <c r="BN169" i="14"/>
  <c r="BM169" i="14"/>
  <c r="BL169" i="14"/>
  <c r="BK169" i="14"/>
  <c r="BH169" i="14"/>
  <c r="BG169" i="14"/>
  <c r="BF169" i="14"/>
  <c r="BE169" i="14"/>
  <c r="BB169" i="14"/>
  <c r="BA169" i="14"/>
  <c r="AZ169" i="14"/>
  <c r="AY169" i="14"/>
  <c r="AV169" i="14"/>
  <c r="AU169" i="14"/>
  <c r="AT169" i="14"/>
  <c r="AS169" i="14"/>
  <c r="AP169" i="14"/>
  <c r="AO169" i="14"/>
  <c r="AN169" i="14"/>
  <c r="AM169" i="14"/>
  <c r="AJ169" i="14"/>
  <c r="AI169" i="14"/>
  <c r="AH169" i="14"/>
  <c r="AG169" i="14"/>
  <c r="AD169" i="14"/>
  <c r="AC169" i="14"/>
  <c r="AB169" i="14"/>
  <c r="AA169" i="14"/>
  <c r="X169" i="14"/>
  <c r="W169" i="14"/>
  <c r="V169" i="14"/>
  <c r="U169" i="14"/>
  <c r="R169" i="14"/>
  <c r="Q169" i="14"/>
  <c r="P169" i="14"/>
  <c r="O169" i="14"/>
  <c r="L169" i="14"/>
  <c r="K169" i="14"/>
  <c r="J169" i="14"/>
  <c r="I169" i="14"/>
  <c r="F169" i="14"/>
  <c r="E169" i="14"/>
  <c r="D169" i="14"/>
  <c r="C169" i="14"/>
  <c r="CF168" i="14"/>
  <c r="CE168" i="14"/>
  <c r="CD168" i="14"/>
  <c r="CC168" i="14"/>
  <c r="BZ168" i="14"/>
  <c r="BY168" i="14"/>
  <c r="BX168" i="14"/>
  <c r="BW168" i="14"/>
  <c r="BT168" i="14"/>
  <c r="BS168" i="14"/>
  <c r="BR168" i="14"/>
  <c r="BQ168" i="14"/>
  <c r="BN168" i="14"/>
  <c r="BM168" i="14"/>
  <c r="BL168" i="14"/>
  <c r="BK168" i="14"/>
  <c r="BH168" i="14"/>
  <c r="BG168" i="14"/>
  <c r="BF168" i="14"/>
  <c r="BE168" i="14"/>
  <c r="BB168" i="14"/>
  <c r="BA168" i="14"/>
  <c r="AZ168" i="14"/>
  <c r="AY168" i="14"/>
  <c r="AV168" i="14"/>
  <c r="AU168" i="14"/>
  <c r="AT168" i="14"/>
  <c r="AS168" i="14"/>
  <c r="AP168" i="14"/>
  <c r="AO168" i="14"/>
  <c r="AN168" i="14"/>
  <c r="AM168" i="14"/>
  <c r="AJ168" i="14"/>
  <c r="AI168" i="14"/>
  <c r="AH168" i="14"/>
  <c r="AG168" i="14"/>
  <c r="AD168" i="14"/>
  <c r="AC168" i="14"/>
  <c r="AB168" i="14"/>
  <c r="AA168" i="14"/>
  <c r="X168" i="14"/>
  <c r="W168" i="14"/>
  <c r="V168" i="14"/>
  <c r="U168" i="14"/>
  <c r="R168" i="14"/>
  <c r="Q168" i="14"/>
  <c r="P168" i="14"/>
  <c r="O168" i="14"/>
  <c r="L168" i="14"/>
  <c r="K168" i="14"/>
  <c r="J168" i="14"/>
  <c r="I168" i="14"/>
  <c r="F168" i="14"/>
  <c r="E168" i="14"/>
  <c r="D168" i="14"/>
  <c r="C168" i="14"/>
  <c r="CF167" i="14"/>
  <c r="CE167" i="14"/>
  <c r="CD167" i="14"/>
  <c r="CC167" i="14"/>
  <c r="BZ167" i="14"/>
  <c r="BY167" i="14"/>
  <c r="BX167" i="14"/>
  <c r="BW167" i="14"/>
  <c r="BT167" i="14"/>
  <c r="BS167" i="14"/>
  <c r="BR167" i="14"/>
  <c r="BQ167" i="14"/>
  <c r="BN167" i="14"/>
  <c r="BM167" i="14"/>
  <c r="BL167" i="14"/>
  <c r="BK167" i="14"/>
  <c r="BH167" i="14"/>
  <c r="BG167" i="14"/>
  <c r="BF167" i="14"/>
  <c r="BE167" i="14"/>
  <c r="BB167" i="14"/>
  <c r="BA167" i="14"/>
  <c r="AZ167" i="14"/>
  <c r="AY167" i="14"/>
  <c r="AV167" i="14"/>
  <c r="AU167" i="14"/>
  <c r="AT167" i="14"/>
  <c r="AS167" i="14"/>
  <c r="AP167" i="14"/>
  <c r="AO167" i="14"/>
  <c r="AN167" i="14"/>
  <c r="AM167" i="14"/>
  <c r="AJ167" i="14"/>
  <c r="AI167" i="14"/>
  <c r="AH167" i="14"/>
  <c r="AG167" i="14"/>
  <c r="AD167" i="14"/>
  <c r="AC167" i="14"/>
  <c r="AB167" i="14"/>
  <c r="AA167" i="14"/>
  <c r="X167" i="14"/>
  <c r="W167" i="14"/>
  <c r="V167" i="14"/>
  <c r="U167" i="14"/>
  <c r="R167" i="14"/>
  <c r="Q167" i="14"/>
  <c r="P167" i="14"/>
  <c r="O167" i="14"/>
  <c r="L167" i="14"/>
  <c r="K167" i="14"/>
  <c r="J167" i="14"/>
  <c r="I167" i="14"/>
  <c r="F167" i="14"/>
  <c r="E167" i="14"/>
  <c r="D167" i="14"/>
  <c r="C167" i="14"/>
  <c r="CF166" i="14"/>
  <c r="CE166" i="14"/>
  <c r="CD166" i="14"/>
  <c r="CC166" i="14"/>
  <c r="BZ166" i="14"/>
  <c r="BY166" i="14"/>
  <c r="BX166" i="14"/>
  <c r="BW166" i="14"/>
  <c r="BT166" i="14"/>
  <c r="BS166" i="14"/>
  <c r="BR166" i="14"/>
  <c r="BQ166" i="14"/>
  <c r="BN166" i="14"/>
  <c r="BM166" i="14"/>
  <c r="BL166" i="14"/>
  <c r="BK166" i="14"/>
  <c r="BH166" i="14"/>
  <c r="BG166" i="14"/>
  <c r="BF166" i="14"/>
  <c r="BE166" i="14"/>
  <c r="BB166" i="14"/>
  <c r="BA166" i="14"/>
  <c r="AZ166" i="14"/>
  <c r="AY166" i="14"/>
  <c r="AV166" i="14"/>
  <c r="AU166" i="14"/>
  <c r="AT166" i="14"/>
  <c r="AS166" i="14"/>
  <c r="AP166" i="14"/>
  <c r="AO166" i="14"/>
  <c r="AN166" i="14"/>
  <c r="AM166" i="14"/>
  <c r="AJ166" i="14"/>
  <c r="AI166" i="14"/>
  <c r="AH166" i="14"/>
  <c r="AG166" i="14"/>
  <c r="AD166" i="14"/>
  <c r="AC166" i="14"/>
  <c r="AB166" i="14"/>
  <c r="AA166" i="14"/>
  <c r="X166" i="14"/>
  <c r="W166" i="14"/>
  <c r="V166" i="14"/>
  <c r="U166" i="14"/>
  <c r="R166" i="14"/>
  <c r="Q166" i="14"/>
  <c r="P166" i="14"/>
  <c r="O166" i="14"/>
  <c r="L166" i="14"/>
  <c r="K166" i="14"/>
  <c r="J166" i="14"/>
  <c r="I166" i="14"/>
  <c r="F166" i="14"/>
  <c r="E166" i="14"/>
  <c r="D166" i="14"/>
  <c r="C166" i="14"/>
  <c r="CF165" i="14"/>
  <c r="CE165" i="14"/>
  <c r="CD165" i="14"/>
  <c r="CC165" i="14"/>
  <c r="BZ165" i="14"/>
  <c r="BY165" i="14"/>
  <c r="BX165" i="14"/>
  <c r="BW165" i="14"/>
  <c r="BT165" i="14"/>
  <c r="BS165" i="14"/>
  <c r="BR165" i="14"/>
  <c r="BQ165" i="14"/>
  <c r="BN165" i="14"/>
  <c r="BM165" i="14"/>
  <c r="BL165" i="14"/>
  <c r="BK165" i="14"/>
  <c r="BH165" i="14"/>
  <c r="BG165" i="14"/>
  <c r="BF165" i="14"/>
  <c r="BE165" i="14"/>
  <c r="BB165" i="14"/>
  <c r="BA165" i="14"/>
  <c r="AZ165" i="14"/>
  <c r="AY165" i="14"/>
  <c r="AV165" i="14"/>
  <c r="AU165" i="14"/>
  <c r="AT165" i="14"/>
  <c r="AS165" i="14"/>
  <c r="AP165" i="14"/>
  <c r="AO165" i="14"/>
  <c r="AN165" i="14"/>
  <c r="AM165" i="14"/>
  <c r="AJ165" i="14"/>
  <c r="AI165" i="14"/>
  <c r="AH165" i="14"/>
  <c r="AG165" i="14"/>
  <c r="AD165" i="14"/>
  <c r="AC165" i="14"/>
  <c r="AB165" i="14"/>
  <c r="AA165" i="14"/>
  <c r="X165" i="14"/>
  <c r="W165" i="14"/>
  <c r="V165" i="14"/>
  <c r="U165" i="14"/>
  <c r="R165" i="14"/>
  <c r="Q165" i="14"/>
  <c r="P165" i="14"/>
  <c r="O165" i="14"/>
  <c r="L165" i="14"/>
  <c r="K165" i="14"/>
  <c r="J165" i="14"/>
  <c r="I165" i="14"/>
  <c r="F165" i="14"/>
  <c r="E165" i="14"/>
  <c r="D165" i="14"/>
  <c r="C165" i="14"/>
  <c r="CF164" i="14"/>
  <c r="CE164" i="14"/>
  <c r="CD164" i="14"/>
  <c r="CC164" i="14"/>
  <c r="BZ164" i="14"/>
  <c r="BY164" i="14"/>
  <c r="BX164" i="14"/>
  <c r="BW164" i="14"/>
  <c r="BT164" i="14"/>
  <c r="BS164" i="14"/>
  <c r="BR164" i="14"/>
  <c r="BQ164" i="14"/>
  <c r="BN164" i="14"/>
  <c r="BM164" i="14"/>
  <c r="BL164" i="14"/>
  <c r="BK164" i="14"/>
  <c r="BH164" i="14"/>
  <c r="BG164" i="14"/>
  <c r="BF164" i="14"/>
  <c r="BE164" i="14"/>
  <c r="BB164" i="14"/>
  <c r="BA164" i="14"/>
  <c r="AZ164" i="14"/>
  <c r="AY164" i="14"/>
  <c r="AV164" i="14"/>
  <c r="AU164" i="14"/>
  <c r="AT164" i="14"/>
  <c r="AS164" i="14"/>
  <c r="AP164" i="14"/>
  <c r="AO164" i="14"/>
  <c r="AN164" i="14"/>
  <c r="AM164" i="14"/>
  <c r="AJ164" i="14"/>
  <c r="AI164" i="14"/>
  <c r="AH164" i="14"/>
  <c r="AG164" i="14"/>
  <c r="AD164" i="14"/>
  <c r="AC164" i="14"/>
  <c r="AB164" i="14"/>
  <c r="AA164" i="14"/>
  <c r="X164" i="14"/>
  <c r="W164" i="14"/>
  <c r="V164" i="14"/>
  <c r="U164" i="14"/>
  <c r="R164" i="14"/>
  <c r="Q164" i="14"/>
  <c r="P164" i="14"/>
  <c r="O164" i="14"/>
  <c r="L164" i="14"/>
  <c r="K164" i="14"/>
  <c r="J164" i="14"/>
  <c r="I164" i="14"/>
  <c r="F164" i="14"/>
  <c r="E164" i="14"/>
  <c r="D164" i="14"/>
  <c r="C164" i="14"/>
  <c r="CF163" i="14"/>
  <c r="CE163" i="14"/>
  <c r="CD163" i="14"/>
  <c r="CC163" i="14"/>
  <c r="BZ163" i="14"/>
  <c r="BY163" i="14"/>
  <c r="BX163" i="14"/>
  <c r="BW163" i="14"/>
  <c r="BT163" i="14"/>
  <c r="BS163" i="14"/>
  <c r="BR163" i="14"/>
  <c r="BQ163" i="14"/>
  <c r="BN163" i="14"/>
  <c r="BM163" i="14"/>
  <c r="BL163" i="14"/>
  <c r="BK163" i="14"/>
  <c r="BH163" i="14"/>
  <c r="BG163" i="14"/>
  <c r="BF163" i="14"/>
  <c r="BE163" i="14"/>
  <c r="BB163" i="14"/>
  <c r="BA163" i="14"/>
  <c r="AZ163" i="14"/>
  <c r="AY163" i="14"/>
  <c r="AV163" i="14"/>
  <c r="AU163" i="14"/>
  <c r="AT163" i="14"/>
  <c r="AS163" i="14"/>
  <c r="AP163" i="14"/>
  <c r="AO163" i="14"/>
  <c r="AN163" i="14"/>
  <c r="AM163" i="14"/>
  <c r="AJ163" i="14"/>
  <c r="AI163" i="14"/>
  <c r="AH163" i="14"/>
  <c r="AG163" i="14"/>
  <c r="AD163" i="14"/>
  <c r="AC163" i="14"/>
  <c r="AB163" i="14"/>
  <c r="AA163" i="14"/>
  <c r="X163" i="14"/>
  <c r="W163" i="14"/>
  <c r="V163" i="14"/>
  <c r="U163" i="14"/>
  <c r="R163" i="14"/>
  <c r="Q163" i="14"/>
  <c r="P163" i="14"/>
  <c r="O163" i="14"/>
  <c r="L163" i="14"/>
  <c r="K163" i="14"/>
  <c r="J163" i="14"/>
  <c r="I163" i="14"/>
  <c r="F163" i="14"/>
  <c r="E163" i="14"/>
  <c r="D163" i="14"/>
  <c r="C163" i="14"/>
  <c r="CF162" i="14"/>
  <c r="CE162" i="14"/>
  <c r="CD162" i="14"/>
  <c r="CC162" i="14"/>
  <c r="BZ162" i="14"/>
  <c r="BY162" i="14"/>
  <c r="BX162" i="14"/>
  <c r="BW162" i="14"/>
  <c r="BT162" i="14"/>
  <c r="BS162" i="14"/>
  <c r="BR162" i="14"/>
  <c r="BQ162" i="14"/>
  <c r="BN162" i="14"/>
  <c r="BM162" i="14"/>
  <c r="BL162" i="14"/>
  <c r="BK162" i="14"/>
  <c r="BH162" i="14"/>
  <c r="BG162" i="14"/>
  <c r="BF162" i="14"/>
  <c r="BE162" i="14"/>
  <c r="BB162" i="14"/>
  <c r="BA162" i="14"/>
  <c r="AZ162" i="14"/>
  <c r="AY162" i="14"/>
  <c r="AV162" i="14"/>
  <c r="AU162" i="14"/>
  <c r="AT162" i="14"/>
  <c r="AS162" i="14"/>
  <c r="AP162" i="14"/>
  <c r="AO162" i="14"/>
  <c r="AN162" i="14"/>
  <c r="AM162" i="14"/>
  <c r="AJ162" i="14"/>
  <c r="AI162" i="14"/>
  <c r="AH162" i="14"/>
  <c r="AG162" i="14"/>
  <c r="AD162" i="14"/>
  <c r="AC162" i="14"/>
  <c r="AB162" i="14"/>
  <c r="AA162" i="14"/>
  <c r="X162" i="14"/>
  <c r="W162" i="14"/>
  <c r="V162" i="14"/>
  <c r="U162" i="14"/>
  <c r="R162" i="14"/>
  <c r="Q162" i="14"/>
  <c r="P162" i="14"/>
  <c r="O162" i="14"/>
  <c r="L162" i="14"/>
  <c r="K162" i="14"/>
  <c r="J162" i="14"/>
  <c r="I162" i="14"/>
  <c r="F162" i="14"/>
  <c r="E162" i="14"/>
  <c r="D162" i="14"/>
  <c r="C162" i="14"/>
  <c r="CF161" i="14"/>
  <c r="CE161" i="14"/>
  <c r="CD161" i="14"/>
  <c r="CC161" i="14"/>
  <c r="BZ161" i="14"/>
  <c r="BY161" i="14"/>
  <c r="BX161" i="14"/>
  <c r="BW161" i="14"/>
  <c r="BT161" i="14"/>
  <c r="BS161" i="14"/>
  <c r="BR161" i="14"/>
  <c r="BQ161" i="14"/>
  <c r="BN161" i="14"/>
  <c r="BM161" i="14"/>
  <c r="BL161" i="14"/>
  <c r="BK161" i="14"/>
  <c r="BH161" i="14"/>
  <c r="BG161" i="14"/>
  <c r="BF161" i="14"/>
  <c r="BE161" i="14"/>
  <c r="BB161" i="14"/>
  <c r="BA161" i="14"/>
  <c r="AZ161" i="14"/>
  <c r="AY161" i="14"/>
  <c r="AV161" i="14"/>
  <c r="AU161" i="14"/>
  <c r="AT161" i="14"/>
  <c r="AS161" i="14"/>
  <c r="AP161" i="14"/>
  <c r="AO161" i="14"/>
  <c r="AN161" i="14"/>
  <c r="AM161" i="14"/>
  <c r="AJ161" i="14"/>
  <c r="AI161" i="14"/>
  <c r="AH161" i="14"/>
  <c r="AG161" i="14"/>
  <c r="AD161" i="14"/>
  <c r="AC161" i="14"/>
  <c r="AB161" i="14"/>
  <c r="AA161" i="14"/>
  <c r="X161" i="14"/>
  <c r="W161" i="14"/>
  <c r="V161" i="14"/>
  <c r="U161" i="14"/>
  <c r="R161" i="14"/>
  <c r="Q161" i="14"/>
  <c r="P161" i="14"/>
  <c r="O161" i="14"/>
  <c r="L161" i="14"/>
  <c r="K161" i="14"/>
  <c r="J161" i="14"/>
  <c r="I161" i="14"/>
  <c r="F161" i="14"/>
  <c r="E161" i="14"/>
  <c r="D161" i="14"/>
  <c r="C161" i="14"/>
  <c r="CF160" i="14"/>
  <c r="CE160" i="14"/>
  <c r="CD160" i="14"/>
  <c r="CC160" i="14"/>
  <c r="BZ160" i="14"/>
  <c r="BY160" i="14"/>
  <c r="BX160" i="14"/>
  <c r="BW160" i="14"/>
  <c r="BT160" i="14"/>
  <c r="BS160" i="14"/>
  <c r="BR160" i="14"/>
  <c r="BQ160" i="14"/>
  <c r="BN160" i="14"/>
  <c r="BM160" i="14"/>
  <c r="BL160" i="14"/>
  <c r="BK160" i="14"/>
  <c r="BH160" i="14"/>
  <c r="BG160" i="14"/>
  <c r="BF160" i="14"/>
  <c r="BE160" i="14"/>
  <c r="BB160" i="14"/>
  <c r="BA160" i="14"/>
  <c r="AZ160" i="14"/>
  <c r="AY160" i="14"/>
  <c r="AV160" i="14"/>
  <c r="AU160" i="14"/>
  <c r="AT160" i="14"/>
  <c r="AS160" i="14"/>
  <c r="AP160" i="14"/>
  <c r="AO160" i="14"/>
  <c r="AN160" i="14"/>
  <c r="AM160" i="14"/>
  <c r="AJ160" i="14"/>
  <c r="AI160" i="14"/>
  <c r="AH160" i="14"/>
  <c r="AG160" i="14"/>
  <c r="AD160" i="14"/>
  <c r="AC160" i="14"/>
  <c r="AB160" i="14"/>
  <c r="AA160" i="14"/>
  <c r="X160" i="14"/>
  <c r="W160" i="14"/>
  <c r="V160" i="14"/>
  <c r="U160" i="14"/>
  <c r="R160" i="14"/>
  <c r="Q160" i="14"/>
  <c r="P160" i="14"/>
  <c r="O160" i="14"/>
  <c r="L160" i="14"/>
  <c r="K160" i="14"/>
  <c r="J160" i="14"/>
  <c r="I160" i="14"/>
  <c r="F160" i="14"/>
  <c r="E160" i="14"/>
  <c r="D160" i="14"/>
  <c r="C160" i="14"/>
  <c r="CF159" i="14"/>
  <c r="CE159" i="14"/>
  <c r="CD159" i="14"/>
  <c r="CC159" i="14"/>
  <c r="BZ159" i="14"/>
  <c r="BY159" i="14"/>
  <c r="BX159" i="14"/>
  <c r="BW159" i="14"/>
  <c r="BT159" i="14"/>
  <c r="BS159" i="14"/>
  <c r="BR159" i="14"/>
  <c r="BQ159" i="14"/>
  <c r="BN159" i="14"/>
  <c r="BM159" i="14"/>
  <c r="BL159" i="14"/>
  <c r="BK159" i="14"/>
  <c r="BH159" i="14"/>
  <c r="BG159" i="14"/>
  <c r="BF159" i="14"/>
  <c r="BE159" i="14"/>
  <c r="BB159" i="14"/>
  <c r="BA159" i="14"/>
  <c r="AZ159" i="14"/>
  <c r="AY159" i="14"/>
  <c r="AV159" i="14"/>
  <c r="AU159" i="14"/>
  <c r="AT159" i="14"/>
  <c r="AS159" i="14"/>
  <c r="AP159" i="14"/>
  <c r="AO159" i="14"/>
  <c r="AN159" i="14"/>
  <c r="AM159" i="14"/>
  <c r="AJ159" i="14"/>
  <c r="AI159" i="14"/>
  <c r="AH159" i="14"/>
  <c r="AG159" i="14"/>
  <c r="AD159" i="14"/>
  <c r="AC159" i="14"/>
  <c r="AB159" i="14"/>
  <c r="AA159" i="14"/>
  <c r="X159" i="14"/>
  <c r="W159" i="14"/>
  <c r="V159" i="14"/>
  <c r="U159" i="14"/>
  <c r="R159" i="14"/>
  <c r="Q159" i="14"/>
  <c r="P159" i="14"/>
  <c r="O159" i="14"/>
  <c r="L159" i="14"/>
  <c r="K159" i="14"/>
  <c r="J159" i="14"/>
  <c r="I159" i="14"/>
  <c r="F159" i="14"/>
  <c r="E159" i="14"/>
  <c r="D159" i="14"/>
  <c r="C159" i="14"/>
  <c r="CF158" i="14"/>
  <c r="CE158" i="14"/>
  <c r="CD158" i="14"/>
  <c r="CC158" i="14"/>
  <c r="BZ158" i="14"/>
  <c r="BY158" i="14"/>
  <c r="BX158" i="14"/>
  <c r="BW158" i="14"/>
  <c r="BT158" i="14"/>
  <c r="BS158" i="14"/>
  <c r="BR158" i="14"/>
  <c r="BQ158" i="14"/>
  <c r="BN158" i="14"/>
  <c r="BM158" i="14"/>
  <c r="BL158" i="14"/>
  <c r="BK158" i="14"/>
  <c r="BH158" i="14"/>
  <c r="BG158" i="14"/>
  <c r="BF158" i="14"/>
  <c r="BE158" i="14"/>
  <c r="BB158" i="14"/>
  <c r="BA158" i="14"/>
  <c r="AZ158" i="14"/>
  <c r="AY158" i="14"/>
  <c r="AV158" i="14"/>
  <c r="AU158" i="14"/>
  <c r="AT158" i="14"/>
  <c r="AS158" i="14"/>
  <c r="AP158" i="14"/>
  <c r="AO158" i="14"/>
  <c r="AN158" i="14"/>
  <c r="AM158" i="14"/>
  <c r="AJ158" i="14"/>
  <c r="AI158" i="14"/>
  <c r="AH158" i="14"/>
  <c r="AG158" i="14"/>
  <c r="AD158" i="14"/>
  <c r="AC158" i="14"/>
  <c r="AB158" i="14"/>
  <c r="AA158" i="14"/>
  <c r="X158" i="14"/>
  <c r="W158" i="14"/>
  <c r="V158" i="14"/>
  <c r="U158" i="14"/>
  <c r="R158" i="14"/>
  <c r="Q158" i="14"/>
  <c r="P158" i="14"/>
  <c r="O158" i="14"/>
  <c r="L158" i="14"/>
  <c r="K158" i="14"/>
  <c r="J158" i="14"/>
  <c r="I158" i="14"/>
  <c r="F158" i="14"/>
  <c r="E158" i="14"/>
  <c r="D158" i="14"/>
  <c r="C158" i="14"/>
  <c r="CF157" i="14"/>
  <c r="CE157" i="14"/>
  <c r="CD157" i="14"/>
  <c r="CC157" i="14"/>
  <c r="BZ157" i="14"/>
  <c r="BY157" i="14"/>
  <c r="BX157" i="14"/>
  <c r="BW157" i="14"/>
  <c r="BT157" i="14"/>
  <c r="BS157" i="14"/>
  <c r="BR157" i="14"/>
  <c r="BQ157" i="14"/>
  <c r="BN157" i="14"/>
  <c r="BM157" i="14"/>
  <c r="BL157" i="14"/>
  <c r="BK157" i="14"/>
  <c r="BH157" i="14"/>
  <c r="BG157" i="14"/>
  <c r="BF157" i="14"/>
  <c r="BE157" i="14"/>
  <c r="BB157" i="14"/>
  <c r="BA157" i="14"/>
  <c r="AZ157" i="14"/>
  <c r="AY157" i="14"/>
  <c r="AV157" i="14"/>
  <c r="AU157" i="14"/>
  <c r="AT157" i="14"/>
  <c r="AS157" i="14"/>
  <c r="AP157" i="14"/>
  <c r="AO157" i="14"/>
  <c r="AN157" i="14"/>
  <c r="AM157" i="14"/>
  <c r="AJ157" i="14"/>
  <c r="AI157" i="14"/>
  <c r="AH157" i="14"/>
  <c r="AG157" i="14"/>
  <c r="AD157" i="14"/>
  <c r="AC157" i="14"/>
  <c r="AB157" i="14"/>
  <c r="AA157" i="14"/>
  <c r="X157" i="14"/>
  <c r="W157" i="14"/>
  <c r="V157" i="14"/>
  <c r="U157" i="14"/>
  <c r="R157" i="14"/>
  <c r="Q157" i="14"/>
  <c r="P157" i="14"/>
  <c r="O157" i="14"/>
  <c r="L157" i="14"/>
  <c r="K157" i="14"/>
  <c r="J157" i="14"/>
  <c r="I157" i="14"/>
  <c r="F157" i="14"/>
  <c r="E157" i="14"/>
  <c r="D157" i="14"/>
  <c r="C157" i="14"/>
  <c r="CF156" i="14"/>
  <c r="CE156" i="14"/>
  <c r="CD156" i="14"/>
  <c r="CC156" i="14"/>
  <c r="BZ156" i="14"/>
  <c r="BY156" i="14"/>
  <c r="BX156" i="14"/>
  <c r="BW156" i="14"/>
  <c r="BT156" i="14"/>
  <c r="BS156" i="14"/>
  <c r="BR156" i="14"/>
  <c r="BQ156" i="14"/>
  <c r="BN156" i="14"/>
  <c r="BM156" i="14"/>
  <c r="BL156" i="14"/>
  <c r="BK156" i="14"/>
  <c r="BH156" i="14"/>
  <c r="BG156" i="14"/>
  <c r="BF156" i="14"/>
  <c r="BE156" i="14"/>
  <c r="BB156" i="14"/>
  <c r="BA156" i="14"/>
  <c r="AZ156" i="14"/>
  <c r="AY156" i="14"/>
  <c r="AV156" i="14"/>
  <c r="AU156" i="14"/>
  <c r="AT156" i="14"/>
  <c r="AS156" i="14"/>
  <c r="AP156" i="14"/>
  <c r="AO156" i="14"/>
  <c r="AN156" i="14"/>
  <c r="AM156" i="14"/>
  <c r="AJ156" i="14"/>
  <c r="AI156" i="14"/>
  <c r="AH156" i="14"/>
  <c r="AG156" i="14"/>
  <c r="AD156" i="14"/>
  <c r="AC156" i="14"/>
  <c r="AB156" i="14"/>
  <c r="AA156" i="14"/>
  <c r="X156" i="14"/>
  <c r="W156" i="14"/>
  <c r="V156" i="14"/>
  <c r="U156" i="14"/>
  <c r="R156" i="14"/>
  <c r="Q156" i="14"/>
  <c r="P156" i="14"/>
  <c r="O156" i="14"/>
  <c r="L156" i="14"/>
  <c r="K156" i="14"/>
  <c r="J156" i="14"/>
  <c r="I156" i="14"/>
  <c r="F156" i="14"/>
  <c r="E156" i="14"/>
  <c r="D156" i="14"/>
  <c r="C156" i="14"/>
  <c r="CF155" i="14"/>
  <c r="CE155" i="14"/>
  <c r="CD155" i="14"/>
  <c r="CC155" i="14"/>
  <c r="BZ155" i="14"/>
  <c r="BY155" i="14"/>
  <c r="BX155" i="14"/>
  <c r="BW155" i="14"/>
  <c r="BT155" i="14"/>
  <c r="BS155" i="14"/>
  <c r="BR155" i="14"/>
  <c r="BQ155" i="14"/>
  <c r="BN155" i="14"/>
  <c r="BM155" i="14"/>
  <c r="BL155" i="14"/>
  <c r="BK155" i="14"/>
  <c r="BH155" i="14"/>
  <c r="BG155" i="14"/>
  <c r="BF155" i="14"/>
  <c r="BE155" i="14"/>
  <c r="BB155" i="14"/>
  <c r="BA155" i="14"/>
  <c r="AZ155" i="14"/>
  <c r="AY155" i="14"/>
  <c r="AV155" i="14"/>
  <c r="AU155" i="14"/>
  <c r="AT155" i="14"/>
  <c r="AS155" i="14"/>
  <c r="AP155" i="14"/>
  <c r="AO155" i="14"/>
  <c r="AN155" i="14"/>
  <c r="AM155" i="14"/>
  <c r="AJ155" i="14"/>
  <c r="AI155" i="14"/>
  <c r="AH155" i="14"/>
  <c r="AG155" i="14"/>
  <c r="AD155" i="14"/>
  <c r="AC155" i="14"/>
  <c r="AB155" i="14"/>
  <c r="AA155" i="14"/>
  <c r="X155" i="14"/>
  <c r="W155" i="14"/>
  <c r="V155" i="14"/>
  <c r="U155" i="14"/>
  <c r="R155" i="14"/>
  <c r="Q155" i="14"/>
  <c r="P155" i="14"/>
  <c r="O155" i="14"/>
  <c r="L155" i="14"/>
  <c r="K155" i="14"/>
  <c r="J155" i="14"/>
  <c r="I155" i="14"/>
  <c r="F155" i="14"/>
  <c r="E155" i="14"/>
  <c r="D155" i="14"/>
  <c r="C155" i="14"/>
  <c r="CF154" i="14"/>
  <c r="CE154" i="14"/>
  <c r="CD154" i="14"/>
  <c r="CC154" i="14"/>
  <c r="BZ154" i="14"/>
  <c r="BY154" i="14"/>
  <c r="BX154" i="14"/>
  <c r="BW154" i="14"/>
  <c r="BT154" i="14"/>
  <c r="BS154" i="14"/>
  <c r="BR154" i="14"/>
  <c r="BQ154" i="14"/>
  <c r="BN154" i="14"/>
  <c r="BM154" i="14"/>
  <c r="BL154" i="14"/>
  <c r="BK154" i="14"/>
  <c r="BH154" i="14"/>
  <c r="BG154" i="14"/>
  <c r="BF154" i="14"/>
  <c r="BE154" i="14"/>
  <c r="BB154" i="14"/>
  <c r="BA154" i="14"/>
  <c r="AZ154" i="14"/>
  <c r="AY154" i="14"/>
  <c r="AV154" i="14"/>
  <c r="AU154" i="14"/>
  <c r="AT154" i="14"/>
  <c r="AS154" i="14"/>
  <c r="AP154" i="14"/>
  <c r="AO154" i="14"/>
  <c r="AN154" i="14"/>
  <c r="AM154" i="14"/>
  <c r="AJ154" i="14"/>
  <c r="AI154" i="14"/>
  <c r="AH154" i="14"/>
  <c r="AG154" i="14"/>
  <c r="AD154" i="14"/>
  <c r="AC154" i="14"/>
  <c r="AB154" i="14"/>
  <c r="AA154" i="14"/>
  <c r="X154" i="14"/>
  <c r="W154" i="14"/>
  <c r="V154" i="14"/>
  <c r="U154" i="14"/>
  <c r="R154" i="14"/>
  <c r="Q154" i="14"/>
  <c r="P154" i="14"/>
  <c r="O154" i="14"/>
  <c r="L154" i="14"/>
  <c r="K154" i="14"/>
  <c r="J154" i="14"/>
  <c r="I154" i="14"/>
  <c r="F154" i="14"/>
  <c r="E154" i="14"/>
  <c r="D154" i="14"/>
  <c r="C154" i="14"/>
  <c r="CF153" i="14"/>
  <c r="CE153" i="14"/>
  <c r="CD153" i="14"/>
  <c r="CC153" i="14"/>
  <c r="BZ153" i="14"/>
  <c r="BY153" i="14"/>
  <c r="BX153" i="14"/>
  <c r="BW153" i="14"/>
  <c r="BT153" i="14"/>
  <c r="BS153" i="14"/>
  <c r="BR153" i="14"/>
  <c r="BQ153" i="14"/>
  <c r="BN153" i="14"/>
  <c r="BM153" i="14"/>
  <c r="BL153" i="14"/>
  <c r="BK153" i="14"/>
  <c r="BH153" i="14"/>
  <c r="BG153" i="14"/>
  <c r="BF153" i="14"/>
  <c r="BE153" i="14"/>
  <c r="BB153" i="14"/>
  <c r="BA153" i="14"/>
  <c r="AZ153" i="14"/>
  <c r="AY153" i="14"/>
  <c r="AV153" i="14"/>
  <c r="AU153" i="14"/>
  <c r="AT153" i="14"/>
  <c r="AS153" i="14"/>
  <c r="AP153" i="14"/>
  <c r="AO153" i="14"/>
  <c r="AN153" i="14"/>
  <c r="AM153" i="14"/>
  <c r="AJ153" i="14"/>
  <c r="AI153" i="14"/>
  <c r="AH153" i="14"/>
  <c r="AG153" i="14"/>
  <c r="AD153" i="14"/>
  <c r="AC153" i="14"/>
  <c r="AB153" i="14"/>
  <c r="AA153" i="14"/>
  <c r="X153" i="14"/>
  <c r="W153" i="14"/>
  <c r="V153" i="14"/>
  <c r="U153" i="14"/>
  <c r="R153" i="14"/>
  <c r="Q153" i="14"/>
  <c r="P153" i="14"/>
  <c r="O153" i="14"/>
  <c r="L153" i="14"/>
  <c r="K153" i="14"/>
  <c r="J153" i="14"/>
  <c r="I153" i="14"/>
  <c r="F153" i="14"/>
  <c r="E153" i="14"/>
  <c r="D153" i="14"/>
  <c r="C153" i="14"/>
  <c r="CF152" i="14"/>
  <c r="CE152" i="14"/>
  <c r="CD152" i="14"/>
  <c r="CC152" i="14"/>
  <c r="BZ152" i="14"/>
  <c r="BY152" i="14"/>
  <c r="BX152" i="14"/>
  <c r="BW152" i="14"/>
  <c r="BT152" i="14"/>
  <c r="BS152" i="14"/>
  <c r="BR152" i="14"/>
  <c r="BQ152" i="14"/>
  <c r="BN152" i="14"/>
  <c r="BM152" i="14"/>
  <c r="BL152" i="14"/>
  <c r="BK152" i="14"/>
  <c r="BH152" i="14"/>
  <c r="BG152" i="14"/>
  <c r="BF152" i="14"/>
  <c r="BE152" i="14"/>
  <c r="BB152" i="14"/>
  <c r="BA152" i="14"/>
  <c r="AZ152" i="14"/>
  <c r="AY152" i="14"/>
  <c r="AV152" i="14"/>
  <c r="AU152" i="14"/>
  <c r="AT152" i="14"/>
  <c r="AS152" i="14"/>
  <c r="AP152" i="14"/>
  <c r="AO152" i="14"/>
  <c r="AN152" i="14"/>
  <c r="AM152" i="14"/>
  <c r="AJ152" i="14"/>
  <c r="AI152" i="14"/>
  <c r="AH152" i="14"/>
  <c r="AG152" i="14"/>
  <c r="AD152" i="14"/>
  <c r="AC152" i="14"/>
  <c r="AB152" i="14"/>
  <c r="AA152" i="14"/>
  <c r="X152" i="14"/>
  <c r="W152" i="14"/>
  <c r="V152" i="14"/>
  <c r="U152" i="14"/>
  <c r="R152" i="14"/>
  <c r="Q152" i="14"/>
  <c r="P152" i="14"/>
  <c r="O152" i="14"/>
  <c r="L152" i="14"/>
  <c r="K152" i="14"/>
  <c r="J152" i="14"/>
  <c r="I152" i="14"/>
  <c r="F152" i="14"/>
  <c r="E152" i="14"/>
  <c r="D152" i="14"/>
  <c r="C152" i="14"/>
  <c r="CF151" i="14"/>
  <c r="CE151" i="14"/>
  <c r="CD151" i="14"/>
  <c r="CC151" i="14"/>
  <c r="BZ151" i="14"/>
  <c r="BY151" i="14"/>
  <c r="BX151" i="14"/>
  <c r="BW151" i="14"/>
  <c r="BT151" i="14"/>
  <c r="BS151" i="14"/>
  <c r="BR151" i="14"/>
  <c r="BQ151" i="14"/>
  <c r="BN151" i="14"/>
  <c r="BM151" i="14"/>
  <c r="BL151" i="14"/>
  <c r="BK151" i="14"/>
  <c r="BH151" i="14"/>
  <c r="BG151" i="14"/>
  <c r="BF151" i="14"/>
  <c r="BE151" i="14"/>
  <c r="BB151" i="14"/>
  <c r="BA151" i="14"/>
  <c r="AZ151" i="14"/>
  <c r="AY151" i="14"/>
  <c r="AV151" i="14"/>
  <c r="AU151" i="14"/>
  <c r="AT151" i="14"/>
  <c r="AS151" i="14"/>
  <c r="AP151" i="14"/>
  <c r="AO151" i="14"/>
  <c r="AN151" i="14"/>
  <c r="AM151" i="14"/>
  <c r="AJ151" i="14"/>
  <c r="AI151" i="14"/>
  <c r="AH151" i="14"/>
  <c r="AG151" i="14"/>
  <c r="AD151" i="14"/>
  <c r="AC151" i="14"/>
  <c r="AB151" i="14"/>
  <c r="AA151" i="14"/>
  <c r="X151" i="14"/>
  <c r="W151" i="14"/>
  <c r="V151" i="14"/>
  <c r="U151" i="14"/>
  <c r="R151" i="14"/>
  <c r="Q151" i="14"/>
  <c r="P151" i="14"/>
  <c r="O151" i="14"/>
  <c r="L151" i="14"/>
  <c r="K151" i="14"/>
  <c r="J151" i="14"/>
  <c r="I151" i="14"/>
  <c r="F151" i="14"/>
  <c r="E151" i="14"/>
  <c r="D151" i="14"/>
  <c r="C151" i="14"/>
  <c r="CF150" i="14"/>
  <c r="CE150" i="14"/>
  <c r="CD150" i="14"/>
  <c r="CC150" i="14"/>
  <c r="BZ150" i="14"/>
  <c r="BY150" i="14"/>
  <c r="BX150" i="14"/>
  <c r="BW150" i="14"/>
  <c r="BT150" i="14"/>
  <c r="BS150" i="14"/>
  <c r="BR150" i="14"/>
  <c r="BQ150" i="14"/>
  <c r="BN150" i="14"/>
  <c r="BM150" i="14"/>
  <c r="BL150" i="14"/>
  <c r="BK150" i="14"/>
  <c r="BH150" i="14"/>
  <c r="BG150" i="14"/>
  <c r="BF150" i="14"/>
  <c r="BE150" i="14"/>
  <c r="BB150" i="14"/>
  <c r="BA150" i="14"/>
  <c r="AZ150" i="14"/>
  <c r="AY150" i="14"/>
  <c r="AV150" i="14"/>
  <c r="AU150" i="14"/>
  <c r="AT150" i="14"/>
  <c r="AS150" i="14"/>
  <c r="AP150" i="14"/>
  <c r="AO150" i="14"/>
  <c r="AN150" i="14"/>
  <c r="AM150" i="14"/>
  <c r="AJ150" i="14"/>
  <c r="AI150" i="14"/>
  <c r="AH150" i="14"/>
  <c r="AG150" i="14"/>
  <c r="AD150" i="14"/>
  <c r="AC150" i="14"/>
  <c r="AB150" i="14"/>
  <c r="AA150" i="14"/>
  <c r="X150" i="14"/>
  <c r="W150" i="14"/>
  <c r="V150" i="14"/>
  <c r="U150" i="14"/>
  <c r="R150" i="14"/>
  <c r="Q150" i="14"/>
  <c r="P150" i="14"/>
  <c r="O150" i="14"/>
  <c r="L150" i="14"/>
  <c r="K150" i="14"/>
  <c r="J150" i="14"/>
  <c r="I150" i="14"/>
  <c r="F150" i="14"/>
  <c r="E150" i="14"/>
  <c r="D150" i="14"/>
  <c r="C150" i="14"/>
  <c r="CF149" i="14"/>
  <c r="CE149" i="14"/>
  <c r="CD149" i="14"/>
  <c r="CC149" i="14"/>
  <c r="BZ149" i="14"/>
  <c r="BY149" i="14"/>
  <c r="BX149" i="14"/>
  <c r="BW149" i="14"/>
  <c r="BT149" i="14"/>
  <c r="BS149" i="14"/>
  <c r="BR149" i="14"/>
  <c r="BQ149" i="14"/>
  <c r="BN149" i="14"/>
  <c r="BM149" i="14"/>
  <c r="BL149" i="14"/>
  <c r="BK149" i="14"/>
  <c r="BH149" i="14"/>
  <c r="BG149" i="14"/>
  <c r="BF149" i="14"/>
  <c r="BE149" i="14"/>
  <c r="BB149" i="14"/>
  <c r="BA149" i="14"/>
  <c r="AZ149" i="14"/>
  <c r="AY149" i="14"/>
  <c r="AV149" i="14"/>
  <c r="AU149" i="14"/>
  <c r="AT149" i="14"/>
  <c r="AS149" i="14"/>
  <c r="AP149" i="14"/>
  <c r="AO149" i="14"/>
  <c r="AN149" i="14"/>
  <c r="AM149" i="14"/>
  <c r="AJ149" i="14"/>
  <c r="AI149" i="14"/>
  <c r="AH149" i="14"/>
  <c r="AG149" i="14"/>
  <c r="AD149" i="14"/>
  <c r="AC149" i="14"/>
  <c r="AB149" i="14"/>
  <c r="AA149" i="14"/>
  <c r="X149" i="14"/>
  <c r="W149" i="14"/>
  <c r="V149" i="14"/>
  <c r="U149" i="14"/>
  <c r="R149" i="14"/>
  <c r="Q149" i="14"/>
  <c r="P149" i="14"/>
  <c r="O149" i="14"/>
  <c r="L149" i="14"/>
  <c r="K149" i="14"/>
  <c r="J149" i="14"/>
  <c r="I149" i="14"/>
  <c r="F149" i="14"/>
  <c r="E149" i="14"/>
  <c r="D149" i="14"/>
  <c r="C149" i="14"/>
  <c r="CF148" i="14"/>
  <c r="CE148" i="14"/>
  <c r="CD148" i="14"/>
  <c r="CC148" i="14"/>
  <c r="BZ148" i="14"/>
  <c r="BY148" i="14"/>
  <c r="BX148" i="14"/>
  <c r="BW148" i="14"/>
  <c r="BT148" i="14"/>
  <c r="BS148" i="14"/>
  <c r="BR148" i="14"/>
  <c r="BQ148" i="14"/>
  <c r="BN148" i="14"/>
  <c r="BM148" i="14"/>
  <c r="BL148" i="14"/>
  <c r="BK148" i="14"/>
  <c r="BH148" i="14"/>
  <c r="BG148" i="14"/>
  <c r="BF148" i="14"/>
  <c r="BE148" i="14"/>
  <c r="BB148" i="14"/>
  <c r="BA148" i="14"/>
  <c r="AZ148" i="14"/>
  <c r="AY148" i="14"/>
  <c r="AV148" i="14"/>
  <c r="AU148" i="14"/>
  <c r="AT148" i="14"/>
  <c r="AS148" i="14"/>
  <c r="AP148" i="14"/>
  <c r="AO148" i="14"/>
  <c r="AN148" i="14"/>
  <c r="AM148" i="14"/>
  <c r="AJ148" i="14"/>
  <c r="AI148" i="14"/>
  <c r="AH148" i="14"/>
  <c r="AG148" i="14"/>
  <c r="AD148" i="14"/>
  <c r="AC148" i="14"/>
  <c r="AB148" i="14"/>
  <c r="AA148" i="14"/>
  <c r="X148" i="14"/>
  <c r="W148" i="14"/>
  <c r="V148" i="14"/>
  <c r="U148" i="14"/>
  <c r="R148" i="14"/>
  <c r="Q148" i="14"/>
  <c r="P148" i="14"/>
  <c r="O148" i="14"/>
  <c r="L148" i="14"/>
  <c r="K148" i="14"/>
  <c r="J148" i="14"/>
  <c r="I148" i="14"/>
  <c r="F148" i="14"/>
  <c r="E148" i="14"/>
  <c r="D148" i="14"/>
  <c r="C148" i="14"/>
  <c r="CF147" i="14"/>
  <c r="CE147" i="14"/>
  <c r="CD147" i="14"/>
  <c r="CC147" i="14"/>
  <c r="BZ147" i="14"/>
  <c r="BY147" i="14"/>
  <c r="BX147" i="14"/>
  <c r="BW147" i="14"/>
  <c r="BT147" i="14"/>
  <c r="BS147" i="14"/>
  <c r="BR147" i="14"/>
  <c r="BQ147" i="14"/>
  <c r="BN147" i="14"/>
  <c r="BM147" i="14"/>
  <c r="BL147" i="14"/>
  <c r="BK147" i="14"/>
  <c r="BH147" i="14"/>
  <c r="BG147" i="14"/>
  <c r="BF147" i="14"/>
  <c r="BE147" i="14"/>
  <c r="BB147" i="14"/>
  <c r="BA147" i="14"/>
  <c r="AZ147" i="14"/>
  <c r="AY147" i="14"/>
  <c r="AV147" i="14"/>
  <c r="AU147" i="14"/>
  <c r="AT147" i="14"/>
  <c r="AS147" i="14"/>
  <c r="AP147" i="14"/>
  <c r="AO147" i="14"/>
  <c r="AN147" i="14"/>
  <c r="AM147" i="14"/>
  <c r="AJ147" i="14"/>
  <c r="AI147" i="14"/>
  <c r="AH147" i="14"/>
  <c r="AG147" i="14"/>
  <c r="AD147" i="14"/>
  <c r="AC147" i="14"/>
  <c r="AB147" i="14"/>
  <c r="AA147" i="14"/>
  <c r="X147" i="14"/>
  <c r="W147" i="14"/>
  <c r="V147" i="14"/>
  <c r="U147" i="14"/>
  <c r="R147" i="14"/>
  <c r="Q147" i="14"/>
  <c r="P147" i="14"/>
  <c r="O147" i="14"/>
  <c r="L147" i="14"/>
  <c r="K147" i="14"/>
  <c r="J147" i="14"/>
  <c r="I147" i="14"/>
  <c r="F147" i="14"/>
  <c r="E147" i="14"/>
  <c r="D147" i="14"/>
  <c r="C147" i="14"/>
  <c r="CF146" i="14"/>
  <c r="CE146" i="14"/>
  <c r="CD146" i="14"/>
  <c r="CC146" i="14"/>
  <c r="BZ146" i="14"/>
  <c r="BY146" i="14"/>
  <c r="BX146" i="14"/>
  <c r="BW146" i="14"/>
  <c r="BT146" i="14"/>
  <c r="BS146" i="14"/>
  <c r="BR146" i="14"/>
  <c r="BQ146" i="14"/>
  <c r="BN146" i="14"/>
  <c r="BM146" i="14"/>
  <c r="BL146" i="14"/>
  <c r="BK146" i="14"/>
  <c r="BH146" i="14"/>
  <c r="BG146" i="14"/>
  <c r="BF146" i="14"/>
  <c r="BE146" i="14"/>
  <c r="BB146" i="14"/>
  <c r="BA146" i="14"/>
  <c r="AZ146" i="14"/>
  <c r="AY146" i="14"/>
  <c r="AV146" i="14"/>
  <c r="AU146" i="14"/>
  <c r="AT146" i="14"/>
  <c r="AS146" i="14"/>
  <c r="AP146" i="14"/>
  <c r="AO146" i="14"/>
  <c r="AN146" i="14"/>
  <c r="AM146" i="14"/>
  <c r="AJ146" i="14"/>
  <c r="AI146" i="14"/>
  <c r="AH146" i="14"/>
  <c r="AG146" i="14"/>
  <c r="AD146" i="14"/>
  <c r="AC146" i="14"/>
  <c r="AB146" i="14"/>
  <c r="AA146" i="14"/>
  <c r="X146" i="14"/>
  <c r="W146" i="14"/>
  <c r="V146" i="14"/>
  <c r="U146" i="14"/>
  <c r="R146" i="14"/>
  <c r="Q146" i="14"/>
  <c r="P146" i="14"/>
  <c r="O146" i="14"/>
  <c r="L146" i="14"/>
  <c r="K146" i="14"/>
  <c r="J146" i="14"/>
  <c r="I146" i="14"/>
  <c r="F146" i="14"/>
  <c r="E146" i="14"/>
  <c r="D146" i="14"/>
  <c r="C146" i="14"/>
  <c r="CF145" i="14"/>
  <c r="CE145" i="14"/>
  <c r="CD145" i="14"/>
  <c r="CC145" i="14"/>
  <c r="BZ145" i="14"/>
  <c r="BY145" i="14"/>
  <c r="BX145" i="14"/>
  <c r="BW145" i="14"/>
  <c r="BT145" i="14"/>
  <c r="BS145" i="14"/>
  <c r="BR145" i="14"/>
  <c r="BQ145" i="14"/>
  <c r="BN145" i="14"/>
  <c r="BM145" i="14"/>
  <c r="BL145" i="14"/>
  <c r="BK145" i="14"/>
  <c r="BH145" i="14"/>
  <c r="BG145" i="14"/>
  <c r="BF145" i="14"/>
  <c r="BE145" i="14"/>
  <c r="BB145" i="14"/>
  <c r="BA145" i="14"/>
  <c r="AZ145" i="14"/>
  <c r="AY145" i="14"/>
  <c r="AV145" i="14"/>
  <c r="AU145" i="14"/>
  <c r="AT145" i="14"/>
  <c r="AS145" i="14"/>
  <c r="AP145" i="14"/>
  <c r="AO145" i="14"/>
  <c r="AN145" i="14"/>
  <c r="AM145" i="14"/>
  <c r="AJ145" i="14"/>
  <c r="AI145" i="14"/>
  <c r="AH145" i="14"/>
  <c r="AG145" i="14"/>
  <c r="AD145" i="14"/>
  <c r="AC145" i="14"/>
  <c r="AB145" i="14"/>
  <c r="AA145" i="14"/>
  <c r="X145" i="14"/>
  <c r="W145" i="14"/>
  <c r="V145" i="14"/>
  <c r="U145" i="14"/>
  <c r="R145" i="14"/>
  <c r="Q145" i="14"/>
  <c r="P145" i="14"/>
  <c r="O145" i="14"/>
  <c r="L145" i="14"/>
  <c r="K145" i="14"/>
  <c r="J145" i="14"/>
  <c r="I145" i="14"/>
  <c r="F145" i="14"/>
  <c r="E145" i="14"/>
  <c r="D145" i="14"/>
  <c r="C145" i="14"/>
  <c r="CF144" i="14"/>
  <c r="CE144" i="14"/>
  <c r="CD144" i="14"/>
  <c r="CC144" i="14"/>
  <c r="BZ144" i="14"/>
  <c r="BY144" i="14"/>
  <c r="BX144" i="14"/>
  <c r="BW144" i="14"/>
  <c r="BT144" i="14"/>
  <c r="BS144" i="14"/>
  <c r="BR144" i="14"/>
  <c r="BQ144" i="14"/>
  <c r="BN144" i="14"/>
  <c r="BM144" i="14"/>
  <c r="BL144" i="14"/>
  <c r="BK144" i="14"/>
  <c r="BH144" i="14"/>
  <c r="BG144" i="14"/>
  <c r="BF144" i="14"/>
  <c r="BE144" i="14"/>
  <c r="BB144" i="14"/>
  <c r="BA144" i="14"/>
  <c r="AZ144" i="14"/>
  <c r="AY144" i="14"/>
  <c r="AV144" i="14"/>
  <c r="AU144" i="14"/>
  <c r="AT144" i="14"/>
  <c r="AS144" i="14"/>
  <c r="AP144" i="14"/>
  <c r="AO144" i="14"/>
  <c r="AN144" i="14"/>
  <c r="AM144" i="14"/>
  <c r="AJ144" i="14"/>
  <c r="AI144" i="14"/>
  <c r="AH144" i="14"/>
  <c r="AG144" i="14"/>
  <c r="AD144" i="14"/>
  <c r="AC144" i="14"/>
  <c r="AB144" i="14"/>
  <c r="AA144" i="14"/>
  <c r="X144" i="14"/>
  <c r="W144" i="14"/>
  <c r="V144" i="14"/>
  <c r="U144" i="14"/>
  <c r="R144" i="14"/>
  <c r="Q144" i="14"/>
  <c r="P144" i="14"/>
  <c r="O144" i="14"/>
  <c r="L144" i="14"/>
  <c r="K144" i="14"/>
  <c r="J144" i="14"/>
  <c r="I144" i="14"/>
  <c r="F144" i="14"/>
  <c r="E144" i="14"/>
  <c r="D144" i="14"/>
  <c r="C144" i="14"/>
  <c r="CF143" i="14"/>
  <c r="CE143" i="14"/>
  <c r="CD143" i="14"/>
  <c r="CC143" i="14"/>
  <c r="BZ143" i="14"/>
  <c r="BY143" i="14"/>
  <c r="BX143" i="14"/>
  <c r="BW143" i="14"/>
  <c r="BT143" i="14"/>
  <c r="BS143" i="14"/>
  <c r="BR143" i="14"/>
  <c r="BQ143" i="14"/>
  <c r="BN143" i="14"/>
  <c r="BM143" i="14"/>
  <c r="BL143" i="14"/>
  <c r="BK143" i="14"/>
  <c r="BH143" i="14"/>
  <c r="BG143" i="14"/>
  <c r="BF143" i="14"/>
  <c r="BE143" i="14"/>
  <c r="BB143" i="14"/>
  <c r="BA143" i="14"/>
  <c r="AZ143" i="14"/>
  <c r="AY143" i="14"/>
  <c r="AV143" i="14"/>
  <c r="AU143" i="14"/>
  <c r="AT143" i="14"/>
  <c r="AS143" i="14"/>
  <c r="AP143" i="14"/>
  <c r="AO143" i="14"/>
  <c r="AN143" i="14"/>
  <c r="AM143" i="14"/>
  <c r="AJ143" i="14"/>
  <c r="AI143" i="14"/>
  <c r="AH143" i="14"/>
  <c r="AG143" i="14"/>
  <c r="AD143" i="14"/>
  <c r="AC143" i="14"/>
  <c r="AB143" i="14"/>
  <c r="AA143" i="14"/>
  <c r="X143" i="14"/>
  <c r="W143" i="14"/>
  <c r="V143" i="14"/>
  <c r="U143" i="14"/>
  <c r="R143" i="14"/>
  <c r="Q143" i="14"/>
  <c r="P143" i="14"/>
  <c r="O143" i="14"/>
  <c r="L143" i="14"/>
  <c r="K143" i="14"/>
  <c r="J143" i="14"/>
  <c r="I143" i="14"/>
  <c r="F143" i="14"/>
  <c r="E143" i="14"/>
  <c r="D143" i="14"/>
  <c r="C143" i="14"/>
  <c r="CF142" i="14"/>
  <c r="CE142" i="14"/>
  <c r="CD142" i="14"/>
  <c r="CC142" i="14"/>
  <c r="BZ142" i="14"/>
  <c r="BY142" i="14"/>
  <c r="BX142" i="14"/>
  <c r="BW142" i="14"/>
  <c r="BT142" i="14"/>
  <c r="BS142" i="14"/>
  <c r="BR142" i="14"/>
  <c r="BQ142" i="14"/>
  <c r="BN142" i="14"/>
  <c r="BM142" i="14"/>
  <c r="BL142" i="14"/>
  <c r="BK142" i="14"/>
  <c r="BH142" i="14"/>
  <c r="BG142" i="14"/>
  <c r="BF142" i="14"/>
  <c r="BE142" i="14"/>
  <c r="BB142" i="14"/>
  <c r="BA142" i="14"/>
  <c r="AZ142" i="14"/>
  <c r="AY142" i="14"/>
  <c r="AV142" i="14"/>
  <c r="AU142" i="14"/>
  <c r="AT142" i="14"/>
  <c r="AS142" i="14"/>
  <c r="AP142" i="14"/>
  <c r="AO142" i="14"/>
  <c r="AN142" i="14"/>
  <c r="AM142" i="14"/>
  <c r="AJ142" i="14"/>
  <c r="AI142" i="14"/>
  <c r="AH142" i="14"/>
  <c r="AG142" i="14"/>
  <c r="AD142" i="14"/>
  <c r="AC142" i="14"/>
  <c r="AB142" i="14"/>
  <c r="AA142" i="14"/>
  <c r="X142" i="14"/>
  <c r="W142" i="14"/>
  <c r="V142" i="14"/>
  <c r="U142" i="14"/>
  <c r="R142" i="14"/>
  <c r="Q142" i="14"/>
  <c r="P142" i="14"/>
  <c r="O142" i="14"/>
  <c r="L142" i="14"/>
  <c r="K142" i="14"/>
  <c r="J142" i="14"/>
  <c r="I142" i="14"/>
  <c r="F142" i="14"/>
  <c r="E142" i="14"/>
  <c r="D142" i="14"/>
  <c r="C142" i="14"/>
  <c r="CF141" i="14"/>
  <c r="CE141" i="14"/>
  <c r="CD141" i="14"/>
  <c r="CC141" i="14"/>
  <c r="BZ141" i="14"/>
  <c r="BY141" i="14"/>
  <c r="BX141" i="14"/>
  <c r="BW141" i="14"/>
  <c r="BT141" i="14"/>
  <c r="BS141" i="14"/>
  <c r="BR141" i="14"/>
  <c r="BQ141" i="14"/>
  <c r="BN141" i="14"/>
  <c r="BM141" i="14"/>
  <c r="BL141" i="14"/>
  <c r="BK141" i="14"/>
  <c r="BH141" i="14"/>
  <c r="BG141" i="14"/>
  <c r="BF141" i="14"/>
  <c r="BE141" i="14"/>
  <c r="BB141" i="14"/>
  <c r="BA141" i="14"/>
  <c r="AZ141" i="14"/>
  <c r="AY141" i="14"/>
  <c r="AV141" i="14"/>
  <c r="AU141" i="14"/>
  <c r="AT141" i="14"/>
  <c r="AS141" i="14"/>
  <c r="AP141" i="14"/>
  <c r="AO141" i="14"/>
  <c r="AN141" i="14"/>
  <c r="AM141" i="14"/>
  <c r="AJ141" i="14"/>
  <c r="AI141" i="14"/>
  <c r="AH141" i="14"/>
  <c r="AG141" i="14"/>
  <c r="AD141" i="14"/>
  <c r="AC141" i="14"/>
  <c r="AB141" i="14"/>
  <c r="AA141" i="14"/>
  <c r="X141" i="14"/>
  <c r="W141" i="14"/>
  <c r="V141" i="14"/>
  <c r="U141" i="14"/>
  <c r="R141" i="14"/>
  <c r="Q141" i="14"/>
  <c r="P141" i="14"/>
  <c r="O141" i="14"/>
  <c r="L141" i="14"/>
  <c r="K141" i="14"/>
  <c r="J141" i="14"/>
  <c r="I141" i="14"/>
  <c r="F141" i="14"/>
  <c r="E141" i="14"/>
  <c r="D141" i="14"/>
  <c r="C141" i="14"/>
  <c r="CF140" i="14"/>
  <c r="CE140" i="14"/>
  <c r="CD140" i="14"/>
  <c r="CC140" i="14"/>
  <c r="BZ140" i="14"/>
  <c r="BY140" i="14"/>
  <c r="BX140" i="14"/>
  <c r="BW140" i="14"/>
  <c r="BT140" i="14"/>
  <c r="BS140" i="14"/>
  <c r="BR140" i="14"/>
  <c r="BQ140" i="14"/>
  <c r="BN140" i="14"/>
  <c r="BM140" i="14"/>
  <c r="BL140" i="14"/>
  <c r="BK140" i="14"/>
  <c r="BH140" i="14"/>
  <c r="BG140" i="14"/>
  <c r="BF140" i="14"/>
  <c r="BE140" i="14"/>
  <c r="BB140" i="14"/>
  <c r="BA140" i="14"/>
  <c r="AZ140" i="14"/>
  <c r="AY140" i="14"/>
  <c r="AV140" i="14"/>
  <c r="AU140" i="14"/>
  <c r="AT140" i="14"/>
  <c r="AS140" i="14"/>
  <c r="AP140" i="14"/>
  <c r="AO140" i="14"/>
  <c r="AN140" i="14"/>
  <c r="AM140" i="14"/>
  <c r="AJ140" i="14"/>
  <c r="AI140" i="14"/>
  <c r="AH140" i="14"/>
  <c r="AG140" i="14"/>
  <c r="AD140" i="14"/>
  <c r="AC140" i="14"/>
  <c r="AB140" i="14"/>
  <c r="AA140" i="14"/>
  <c r="X140" i="14"/>
  <c r="W140" i="14"/>
  <c r="V140" i="14"/>
  <c r="U140" i="14"/>
  <c r="R140" i="14"/>
  <c r="Q140" i="14"/>
  <c r="P140" i="14"/>
  <c r="O140" i="14"/>
  <c r="L140" i="14"/>
  <c r="K140" i="14"/>
  <c r="J140" i="14"/>
  <c r="I140" i="14"/>
  <c r="F140" i="14"/>
  <c r="E140" i="14"/>
  <c r="D140" i="14"/>
  <c r="C140" i="14"/>
  <c r="CF139" i="14"/>
  <c r="CE139" i="14"/>
  <c r="CD139" i="14"/>
  <c r="CC139" i="14"/>
  <c r="BZ139" i="14"/>
  <c r="BY139" i="14"/>
  <c r="BX139" i="14"/>
  <c r="BW139" i="14"/>
  <c r="BT139" i="14"/>
  <c r="BS139" i="14"/>
  <c r="BR139" i="14"/>
  <c r="BQ139" i="14"/>
  <c r="BN139" i="14"/>
  <c r="BM139" i="14"/>
  <c r="BL139" i="14"/>
  <c r="BK139" i="14"/>
  <c r="BH139" i="14"/>
  <c r="BG139" i="14"/>
  <c r="BF139" i="14"/>
  <c r="BE139" i="14"/>
  <c r="BB139" i="14"/>
  <c r="BA139" i="14"/>
  <c r="AZ139" i="14"/>
  <c r="AY139" i="14"/>
  <c r="AV139" i="14"/>
  <c r="AU139" i="14"/>
  <c r="AT139" i="14"/>
  <c r="AS139" i="14"/>
  <c r="AP139" i="14"/>
  <c r="AO139" i="14"/>
  <c r="AN139" i="14"/>
  <c r="AM139" i="14"/>
  <c r="AJ139" i="14"/>
  <c r="AI139" i="14"/>
  <c r="AH139" i="14"/>
  <c r="AG139" i="14"/>
  <c r="AD139" i="14"/>
  <c r="AC139" i="14"/>
  <c r="AB139" i="14"/>
  <c r="AA139" i="14"/>
  <c r="X139" i="14"/>
  <c r="W139" i="14"/>
  <c r="V139" i="14"/>
  <c r="U139" i="14"/>
  <c r="R139" i="14"/>
  <c r="Q139" i="14"/>
  <c r="P139" i="14"/>
  <c r="O139" i="14"/>
  <c r="L139" i="14"/>
  <c r="K139" i="14"/>
  <c r="J139" i="14"/>
  <c r="I139" i="14"/>
  <c r="F139" i="14"/>
  <c r="E139" i="14"/>
  <c r="D139" i="14"/>
  <c r="C139" i="14"/>
  <c r="CF138" i="14"/>
  <c r="CE138" i="14"/>
  <c r="CD138" i="14"/>
  <c r="CC138" i="14"/>
  <c r="BZ138" i="14"/>
  <c r="BY138" i="14"/>
  <c r="BX138" i="14"/>
  <c r="BW138" i="14"/>
  <c r="BT138" i="14"/>
  <c r="BS138" i="14"/>
  <c r="BR138" i="14"/>
  <c r="BQ138" i="14"/>
  <c r="BN138" i="14"/>
  <c r="BM138" i="14"/>
  <c r="BL138" i="14"/>
  <c r="BK138" i="14"/>
  <c r="BH138" i="14"/>
  <c r="BG138" i="14"/>
  <c r="BF138" i="14"/>
  <c r="BE138" i="14"/>
  <c r="BB138" i="14"/>
  <c r="BA138" i="14"/>
  <c r="AZ138" i="14"/>
  <c r="AY138" i="14"/>
  <c r="AV138" i="14"/>
  <c r="AU138" i="14"/>
  <c r="AT138" i="14"/>
  <c r="AS138" i="14"/>
  <c r="AP138" i="14"/>
  <c r="AO138" i="14"/>
  <c r="AN138" i="14"/>
  <c r="AM138" i="14"/>
  <c r="AJ138" i="14"/>
  <c r="AI138" i="14"/>
  <c r="AH138" i="14"/>
  <c r="AG138" i="14"/>
  <c r="AD138" i="14"/>
  <c r="AC138" i="14"/>
  <c r="AB138" i="14"/>
  <c r="AA138" i="14"/>
  <c r="X138" i="14"/>
  <c r="W138" i="14"/>
  <c r="V138" i="14"/>
  <c r="U138" i="14"/>
  <c r="R138" i="14"/>
  <c r="Q138" i="14"/>
  <c r="P138" i="14"/>
  <c r="O138" i="14"/>
  <c r="L138" i="14"/>
  <c r="K138" i="14"/>
  <c r="J138" i="14"/>
  <c r="I138" i="14"/>
  <c r="F138" i="14"/>
  <c r="E138" i="14"/>
  <c r="D138" i="14"/>
  <c r="C138" i="14"/>
  <c r="CF137" i="14"/>
  <c r="CE137" i="14"/>
  <c r="CD137" i="14"/>
  <c r="CC137" i="14"/>
  <c r="BZ137" i="14"/>
  <c r="BY137" i="14"/>
  <c r="BX137" i="14"/>
  <c r="BW137" i="14"/>
  <c r="BT137" i="14"/>
  <c r="BS137" i="14"/>
  <c r="BR137" i="14"/>
  <c r="BQ137" i="14"/>
  <c r="BN137" i="14"/>
  <c r="BM137" i="14"/>
  <c r="BL137" i="14"/>
  <c r="BK137" i="14"/>
  <c r="BH137" i="14"/>
  <c r="BG137" i="14"/>
  <c r="BF137" i="14"/>
  <c r="BE137" i="14"/>
  <c r="BB137" i="14"/>
  <c r="BA137" i="14"/>
  <c r="AZ137" i="14"/>
  <c r="AY137" i="14"/>
  <c r="AV137" i="14"/>
  <c r="AU137" i="14"/>
  <c r="AT137" i="14"/>
  <c r="AS137" i="14"/>
  <c r="AP137" i="14"/>
  <c r="AO137" i="14"/>
  <c r="AN137" i="14"/>
  <c r="AM137" i="14"/>
  <c r="AJ137" i="14"/>
  <c r="AI137" i="14"/>
  <c r="AH137" i="14"/>
  <c r="AG137" i="14"/>
  <c r="AD137" i="14"/>
  <c r="AC137" i="14"/>
  <c r="AB137" i="14"/>
  <c r="AA137" i="14"/>
  <c r="X137" i="14"/>
  <c r="W137" i="14"/>
  <c r="V137" i="14"/>
  <c r="U137" i="14"/>
  <c r="R137" i="14"/>
  <c r="Q137" i="14"/>
  <c r="P137" i="14"/>
  <c r="O137" i="14"/>
  <c r="L137" i="14"/>
  <c r="K137" i="14"/>
  <c r="J137" i="14"/>
  <c r="I137" i="14"/>
  <c r="F137" i="14"/>
  <c r="E137" i="14"/>
  <c r="D137" i="14"/>
  <c r="C137" i="14"/>
  <c r="CF136" i="14"/>
  <c r="CE136" i="14"/>
  <c r="CD136" i="14"/>
  <c r="CC136" i="14"/>
  <c r="BZ136" i="14"/>
  <c r="BY136" i="14"/>
  <c r="BX136" i="14"/>
  <c r="BW136" i="14"/>
  <c r="BT136" i="14"/>
  <c r="BS136" i="14"/>
  <c r="BR136" i="14"/>
  <c r="BQ136" i="14"/>
  <c r="BN136" i="14"/>
  <c r="BM136" i="14"/>
  <c r="BL136" i="14"/>
  <c r="BK136" i="14"/>
  <c r="BH136" i="14"/>
  <c r="BG136" i="14"/>
  <c r="BF136" i="14"/>
  <c r="BE136" i="14"/>
  <c r="BB136" i="14"/>
  <c r="BA136" i="14"/>
  <c r="AZ136" i="14"/>
  <c r="AY136" i="14"/>
  <c r="AV136" i="14"/>
  <c r="AU136" i="14"/>
  <c r="AT136" i="14"/>
  <c r="AS136" i="14"/>
  <c r="AP136" i="14"/>
  <c r="AO136" i="14"/>
  <c r="AN136" i="14"/>
  <c r="AM136" i="14"/>
  <c r="AJ136" i="14"/>
  <c r="AI136" i="14"/>
  <c r="AH136" i="14"/>
  <c r="AG136" i="14"/>
  <c r="AD136" i="14"/>
  <c r="AC136" i="14"/>
  <c r="AB136" i="14"/>
  <c r="AA136" i="14"/>
  <c r="X136" i="14"/>
  <c r="W136" i="14"/>
  <c r="V136" i="14"/>
  <c r="U136" i="14"/>
  <c r="R136" i="14"/>
  <c r="Q136" i="14"/>
  <c r="P136" i="14"/>
  <c r="O136" i="14"/>
  <c r="L136" i="14"/>
  <c r="K136" i="14"/>
  <c r="J136" i="14"/>
  <c r="I136" i="14"/>
  <c r="F136" i="14"/>
  <c r="E136" i="14"/>
  <c r="D136" i="14"/>
  <c r="C136" i="14"/>
  <c r="CF135" i="14"/>
  <c r="CE135" i="14"/>
  <c r="CD135" i="14"/>
  <c r="CC135" i="14"/>
  <c r="BZ135" i="14"/>
  <c r="BY135" i="14"/>
  <c r="BX135" i="14"/>
  <c r="BW135" i="14"/>
  <c r="BT135" i="14"/>
  <c r="BS135" i="14"/>
  <c r="BR135" i="14"/>
  <c r="BQ135" i="14"/>
  <c r="BN135" i="14"/>
  <c r="BM135" i="14"/>
  <c r="BL135" i="14"/>
  <c r="BK135" i="14"/>
  <c r="BH135" i="14"/>
  <c r="BG135" i="14"/>
  <c r="BF135" i="14"/>
  <c r="BE135" i="14"/>
  <c r="BB135" i="14"/>
  <c r="BA135" i="14"/>
  <c r="AZ135" i="14"/>
  <c r="AY135" i="14"/>
  <c r="AV135" i="14"/>
  <c r="AU135" i="14"/>
  <c r="AT135" i="14"/>
  <c r="AS135" i="14"/>
  <c r="AP135" i="14"/>
  <c r="AO135" i="14"/>
  <c r="AN135" i="14"/>
  <c r="AM135" i="14"/>
  <c r="AJ135" i="14"/>
  <c r="AI135" i="14"/>
  <c r="AH135" i="14"/>
  <c r="AG135" i="14"/>
  <c r="AD135" i="14"/>
  <c r="AC135" i="14"/>
  <c r="AB135" i="14"/>
  <c r="AA135" i="14"/>
  <c r="X135" i="14"/>
  <c r="W135" i="14"/>
  <c r="V135" i="14"/>
  <c r="U135" i="14"/>
  <c r="R135" i="14"/>
  <c r="Q135" i="14"/>
  <c r="P135" i="14"/>
  <c r="O135" i="14"/>
  <c r="L135" i="14"/>
  <c r="K135" i="14"/>
  <c r="J135" i="14"/>
  <c r="I135" i="14"/>
  <c r="F135" i="14"/>
  <c r="E135" i="14"/>
  <c r="D135" i="14"/>
  <c r="C135" i="14"/>
  <c r="CF134" i="14"/>
  <c r="CE134" i="14"/>
  <c r="CD134" i="14"/>
  <c r="CC134" i="14"/>
  <c r="BZ134" i="14"/>
  <c r="BY134" i="14"/>
  <c r="BX134" i="14"/>
  <c r="BW134" i="14"/>
  <c r="BT134" i="14"/>
  <c r="BS134" i="14"/>
  <c r="BR134" i="14"/>
  <c r="BQ134" i="14"/>
  <c r="BN134" i="14"/>
  <c r="BM134" i="14"/>
  <c r="BL134" i="14"/>
  <c r="BK134" i="14"/>
  <c r="BH134" i="14"/>
  <c r="BG134" i="14"/>
  <c r="BF134" i="14"/>
  <c r="BE134" i="14"/>
  <c r="BB134" i="14"/>
  <c r="BA134" i="14"/>
  <c r="AZ134" i="14"/>
  <c r="AY134" i="14"/>
  <c r="AV134" i="14"/>
  <c r="AU134" i="14"/>
  <c r="AT134" i="14"/>
  <c r="AS134" i="14"/>
  <c r="AP134" i="14"/>
  <c r="AO134" i="14"/>
  <c r="AN134" i="14"/>
  <c r="AM134" i="14"/>
  <c r="AJ134" i="14"/>
  <c r="AI134" i="14"/>
  <c r="AH134" i="14"/>
  <c r="AG134" i="14"/>
  <c r="AD134" i="14"/>
  <c r="AC134" i="14"/>
  <c r="AB134" i="14"/>
  <c r="AA134" i="14"/>
  <c r="X134" i="14"/>
  <c r="W134" i="14"/>
  <c r="V134" i="14"/>
  <c r="U134" i="14"/>
  <c r="R134" i="14"/>
  <c r="Q134" i="14"/>
  <c r="P134" i="14"/>
  <c r="O134" i="14"/>
  <c r="L134" i="14"/>
  <c r="K134" i="14"/>
  <c r="J134" i="14"/>
  <c r="I134" i="14"/>
  <c r="F134" i="14"/>
  <c r="E134" i="14"/>
  <c r="D134" i="14"/>
  <c r="C134" i="14"/>
  <c r="CF133" i="14"/>
  <c r="CE133" i="14"/>
  <c r="CD133" i="14"/>
  <c r="CC133" i="14"/>
  <c r="BZ133" i="14"/>
  <c r="BY133" i="14"/>
  <c r="BX133" i="14"/>
  <c r="BW133" i="14"/>
  <c r="BT133" i="14"/>
  <c r="BS133" i="14"/>
  <c r="BR133" i="14"/>
  <c r="BQ133" i="14"/>
  <c r="BN133" i="14"/>
  <c r="BM133" i="14"/>
  <c r="BL133" i="14"/>
  <c r="BK133" i="14"/>
  <c r="BH133" i="14"/>
  <c r="BG133" i="14"/>
  <c r="BF133" i="14"/>
  <c r="BE133" i="14"/>
  <c r="BB133" i="14"/>
  <c r="BA133" i="14"/>
  <c r="AZ133" i="14"/>
  <c r="AY133" i="14"/>
  <c r="AV133" i="14"/>
  <c r="AU133" i="14"/>
  <c r="AT133" i="14"/>
  <c r="AS133" i="14"/>
  <c r="AP133" i="14"/>
  <c r="AO133" i="14"/>
  <c r="AN133" i="14"/>
  <c r="AM133" i="14"/>
  <c r="AJ133" i="14"/>
  <c r="AI133" i="14"/>
  <c r="AH133" i="14"/>
  <c r="AG133" i="14"/>
  <c r="AD133" i="14"/>
  <c r="AC133" i="14"/>
  <c r="AB133" i="14"/>
  <c r="AA133" i="14"/>
  <c r="X133" i="14"/>
  <c r="W133" i="14"/>
  <c r="V133" i="14"/>
  <c r="U133" i="14"/>
  <c r="R133" i="14"/>
  <c r="Q133" i="14"/>
  <c r="P133" i="14"/>
  <c r="O133" i="14"/>
  <c r="L133" i="14"/>
  <c r="K133" i="14"/>
  <c r="J133" i="14"/>
  <c r="I133" i="14"/>
  <c r="F133" i="14"/>
  <c r="E133" i="14"/>
  <c r="D133" i="14"/>
  <c r="C133" i="14"/>
  <c r="CF132" i="14"/>
  <c r="CE132" i="14"/>
  <c r="CD132" i="14"/>
  <c r="CC132" i="14"/>
  <c r="BZ132" i="14"/>
  <c r="BY132" i="14"/>
  <c r="BX132" i="14"/>
  <c r="BW132" i="14"/>
  <c r="BT132" i="14"/>
  <c r="BS132" i="14"/>
  <c r="BR132" i="14"/>
  <c r="BQ132" i="14"/>
  <c r="BN132" i="14"/>
  <c r="BM132" i="14"/>
  <c r="BL132" i="14"/>
  <c r="BK132" i="14"/>
  <c r="BH132" i="14"/>
  <c r="BG132" i="14"/>
  <c r="BF132" i="14"/>
  <c r="BE132" i="14"/>
  <c r="BB132" i="14"/>
  <c r="BA132" i="14"/>
  <c r="AZ132" i="14"/>
  <c r="AY132" i="14"/>
  <c r="AV132" i="14"/>
  <c r="AU132" i="14"/>
  <c r="AT132" i="14"/>
  <c r="AS132" i="14"/>
  <c r="AP132" i="14"/>
  <c r="AO132" i="14"/>
  <c r="AN132" i="14"/>
  <c r="AM132" i="14"/>
  <c r="AJ132" i="14"/>
  <c r="AI132" i="14"/>
  <c r="AH132" i="14"/>
  <c r="AG132" i="14"/>
  <c r="AD132" i="14"/>
  <c r="AC132" i="14"/>
  <c r="AB132" i="14"/>
  <c r="AA132" i="14"/>
  <c r="X132" i="14"/>
  <c r="W132" i="14"/>
  <c r="V132" i="14"/>
  <c r="U132" i="14"/>
  <c r="R132" i="14"/>
  <c r="Q132" i="14"/>
  <c r="P132" i="14"/>
  <c r="O132" i="14"/>
  <c r="L132" i="14"/>
  <c r="K132" i="14"/>
  <c r="J132" i="14"/>
  <c r="I132" i="14"/>
  <c r="F132" i="14"/>
  <c r="E132" i="14"/>
  <c r="D132" i="14"/>
  <c r="C132" i="14"/>
  <c r="CF131" i="14"/>
  <c r="CE131" i="14"/>
  <c r="CD131" i="14"/>
  <c r="CC131" i="14"/>
  <c r="BZ131" i="14"/>
  <c r="BY131" i="14"/>
  <c r="BX131" i="14"/>
  <c r="BW131" i="14"/>
  <c r="BT131" i="14"/>
  <c r="BS131" i="14"/>
  <c r="BR131" i="14"/>
  <c r="BQ131" i="14"/>
  <c r="BN131" i="14"/>
  <c r="BM131" i="14"/>
  <c r="BL131" i="14"/>
  <c r="BK131" i="14"/>
  <c r="BH131" i="14"/>
  <c r="BG131" i="14"/>
  <c r="BF131" i="14"/>
  <c r="BE131" i="14"/>
  <c r="BB131" i="14"/>
  <c r="BA131" i="14"/>
  <c r="AZ131" i="14"/>
  <c r="AY131" i="14"/>
  <c r="AV131" i="14"/>
  <c r="AU131" i="14"/>
  <c r="AT131" i="14"/>
  <c r="AS131" i="14"/>
  <c r="AP131" i="14"/>
  <c r="AO131" i="14"/>
  <c r="AN131" i="14"/>
  <c r="AM131" i="14"/>
  <c r="AJ131" i="14"/>
  <c r="AI131" i="14"/>
  <c r="AH131" i="14"/>
  <c r="AG131" i="14"/>
  <c r="AD131" i="14"/>
  <c r="AC131" i="14"/>
  <c r="AB131" i="14"/>
  <c r="AA131" i="14"/>
  <c r="X131" i="14"/>
  <c r="W131" i="14"/>
  <c r="V131" i="14"/>
  <c r="U131" i="14"/>
  <c r="R131" i="14"/>
  <c r="Q131" i="14"/>
  <c r="P131" i="14"/>
  <c r="O131" i="14"/>
  <c r="L131" i="14"/>
  <c r="K131" i="14"/>
  <c r="J131" i="14"/>
  <c r="I131" i="14"/>
  <c r="F131" i="14"/>
  <c r="E131" i="14"/>
  <c r="D131" i="14"/>
  <c r="C131" i="14"/>
  <c r="CF130" i="14"/>
  <c r="CE130" i="14"/>
  <c r="CD130" i="14"/>
  <c r="CC130" i="14"/>
  <c r="BZ130" i="14"/>
  <c r="BY130" i="14"/>
  <c r="BX130" i="14"/>
  <c r="BW130" i="14"/>
  <c r="BT130" i="14"/>
  <c r="BS130" i="14"/>
  <c r="BR130" i="14"/>
  <c r="BQ130" i="14"/>
  <c r="BN130" i="14"/>
  <c r="BM130" i="14"/>
  <c r="BL130" i="14"/>
  <c r="BK130" i="14"/>
  <c r="BH130" i="14"/>
  <c r="BG130" i="14"/>
  <c r="BF130" i="14"/>
  <c r="BE130" i="14"/>
  <c r="BB130" i="14"/>
  <c r="BA130" i="14"/>
  <c r="AZ130" i="14"/>
  <c r="AY130" i="14"/>
  <c r="AV130" i="14"/>
  <c r="AU130" i="14"/>
  <c r="AT130" i="14"/>
  <c r="AS130" i="14"/>
  <c r="AP130" i="14"/>
  <c r="AO130" i="14"/>
  <c r="AN130" i="14"/>
  <c r="AM130" i="14"/>
  <c r="AJ130" i="14"/>
  <c r="AI130" i="14"/>
  <c r="AH130" i="14"/>
  <c r="AG130" i="14"/>
  <c r="AD130" i="14"/>
  <c r="AC130" i="14"/>
  <c r="AB130" i="14"/>
  <c r="AA130" i="14"/>
  <c r="X130" i="14"/>
  <c r="W130" i="14"/>
  <c r="V130" i="14"/>
  <c r="U130" i="14"/>
  <c r="R130" i="14"/>
  <c r="Q130" i="14"/>
  <c r="P130" i="14"/>
  <c r="O130" i="14"/>
  <c r="L130" i="14"/>
  <c r="K130" i="14"/>
  <c r="J130" i="14"/>
  <c r="I130" i="14"/>
  <c r="F130" i="14"/>
  <c r="E130" i="14"/>
  <c r="D130" i="14"/>
  <c r="C130" i="14"/>
  <c r="CF129" i="14"/>
  <c r="CE129" i="14"/>
  <c r="CD129" i="14"/>
  <c r="CC129" i="14"/>
  <c r="BZ129" i="14"/>
  <c r="BY129" i="14"/>
  <c r="BX129" i="14"/>
  <c r="BW129" i="14"/>
  <c r="BT129" i="14"/>
  <c r="BS129" i="14"/>
  <c r="BR129" i="14"/>
  <c r="BQ129" i="14"/>
  <c r="BN129" i="14"/>
  <c r="BM129" i="14"/>
  <c r="BL129" i="14"/>
  <c r="BK129" i="14"/>
  <c r="BH129" i="14"/>
  <c r="BG129" i="14"/>
  <c r="BF129" i="14"/>
  <c r="BE129" i="14"/>
  <c r="BB129" i="14"/>
  <c r="BA129" i="14"/>
  <c r="AZ129" i="14"/>
  <c r="AY129" i="14"/>
  <c r="AV129" i="14"/>
  <c r="AU129" i="14"/>
  <c r="AT129" i="14"/>
  <c r="AS129" i="14"/>
  <c r="AP129" i="14"/>
  <c r="AO129" i="14"/>
  <c r="AN129" i="14"/>
  <c r="AM129" i="14"/>
  <c r="AJ129" i="14"/>
  <c r="AI129" i="14"/>
  <c r="AH129" i="14"/>
  <c r="AG129" i="14"/>
  <c r="AD129" i="14"/>
  <c r="AC129" i="14"/>
  <c r="AB129" i="14"/>
  <c r="AA129" i="14"/>
  <c r="X129" i="14"/>
  <c r="W129" i="14"/>
  <c r="V129" i="14"/>
  <c r="U129" i="14"/>
  <c r="R129" i="14"/>
  <c r="Q129" i="14"/>
  <c r="P129" i="14"/>
  <c r="O129" i="14"/>
  <c r="L129" i="14"/>
  <c r="K129" i="14"/>
  <c r="J129" i="14"/>
  <c r="I129" i="14"/>
  <c r="F129" i="14"/>
  <c r="E129" i="14"/>
  <c r="D129" i="14"/>
  <c r="C129" i="14"/>
  <c r="CF128" i="14"/>
  <c r="CE128" i="14"/>
  <c r="CD128" i="14"/>
  <c r="CC128" i="14"/>
  <c r="BZ128" i="14"/>
  <c r="BY128" i="14"/>
  <c r="BX128" i="14"/>
  <c r="BW128" i="14"/>
  <c r="BT128" i="14"/>
  <c r="BS128" i="14"/>
  <c r="BR128" i="14"/>
  <c r="BQ128" i="14"/>
  <c r="BN128" i="14"/>
  <c r="BM128" i="14"/>
  <c r="BL128" i="14"/>
  <c r="BK128" i="14"/>
  <c r="BH128" i="14"/>
  <c r="BG128" i="14"/>
  <c r="BF128" i="14"/>
  <c r="BE128" i="14"/>
  <c r="BB128" i="14"/>
  <c r="BA128" i="14"/>
  <c r="AZ128" i="14"/>
  <c r="AY128" i="14"/>
  <c r="AV128" i="14"/>
  <c r="AU128" i="14"/>
  <c r="AT128" i="14"/>
  <c r="AS128" i="14"/>
  <c r="AP128" i="14"/>
  <c r="AO128" i="14"/>
  <c r="AN128" i="14"/>
  <c r="AM128" i="14"/>
  <c r="AJ128" i="14"/>
  <c r="AI128" i="14"/>
  <c r="AH128" i="14"/>
  <c r="AG128" i="14"/>
  <c r="AD128" i="14"/>
  <c r="AC128" i="14"/>
  <c r="AB128" i="14"/>
  <c r="AA128" i="14"/>
  <c r="X128" i="14"/>
  <c r="W128" i="14"/>
  <c r="V128" i="14"/>
  <c r="U128" i="14"/>
  <c r="R128" i="14"/>
  <c r="Q128" i="14"/>
  <c r="P128" i="14"/>
  <c r="O128" i="14"/>
  <c r="L128" i="14"/>
  <c r="K128" i="14"/>
  <c r="J128" i="14"/>
  <c r="I128" i="14"/>
  <c r="F128" i="14"/>
  <c r="E128" i="14"/>
  <c r="D128" i="14"/>
  <c r="C128" i="14"/>
  <c r="CF127" i="14"/>
  <c r="CE127" i="14"/>
  <c r="CD127" i="14"/>
  <c r="CC127" i="14"/>
  <c r="BZ127" i="14"/>
  <c r="BY127" i="14"/>
  <c r="BX127" i="14"/>
  <c r="BW127" i="14"/>
  <c r="BT127" i="14"/>
  <c r="BS127" i="14"/>
  <c r="BR127" i="14"/>
  <c r="BQ127" i="14"/>
  <c r="BN127" i="14"/>
  <c r="BM127" i="14"/>
  <c r="BL127" i="14"/>
  <c r="BK127" i="14"/>
  <c r="BH127" i="14"/>
  <c r="BG127" i="14"/>
  <c r="BF127" i="14"/>
  <c r="BE127" i="14"/>
  <c r="BB127" i="14"/>
  <c r="BA127" i="14"/>
  <c r="AZ127" i="14"/>
  <c r="AY127" i="14"/>
  <c r="AV127" i="14"/>
  <c r="AU127" i="14"/>
  <c r="AT127" i="14"/>
  <c r="AS127" i="14"/>
  <c r="AP127" i="14"/>
  <c r="AO127" i="14"/>
  <c r="AN127" i="14"/>
  <c r="AM127" i="14"/>
  <c r="AJ127" i="14"/>
  <c r="AI127" i="14"/>
  <c r="AH127" i="14"/>
  <c r="AG127" i="14"/>
  <c r="AD127" i="14"/>
  <c r="AC127" i="14"/>
  <c r="AB127" i="14"/>
  <c r="AA127" i="14"/>
  <c r="X127" i="14"/>
  <c r="W127" i="14"/>
  <c r="V127" i="14"/>
  <c r="U127" i="14"/>
  <c r="R127" i="14"/>
  <c r="Q127" i="14"/>
  <c r="P127" i="14"/>
  <c r="O127" i="14"/>
  <c r="L127" i="14"/>
  <c r="K127" i="14"/>
  <c r="J127" i="14"/>
  <c r="I127" i="14"/>
  <c r="F127" i="14"/>
  <c r="E127" i="14"/>
  <c r="D127" i="14"/>
  <c r="C127" i="14"/>
  <c r="CF126" i="14"/>
  <c r="CE126" i="14"/>
  <c r="CD126" i="14"/>
  <c r="CC126" i="14"/>
  <c r="BZ126" i="14"/>
  <c r="BY126" i="14"/>
  <c r="BX126" i="14"/>
  <c r="BW126" i="14"/>
  <c r="BT126" i="14"/>
  <c r="BS126" i="14"/>
  <c r="BR126" i="14"/>
  <c r="BQ126" i="14"/>
  <c r="BN126" i="14"/>
  <c r="BM126" i="14"/>
  <c r="BL126" i="14"/>
  <c r="BK126" i="14"/>
  <c r="BH126" i="14"/>
  <c r="BG126" i="14"/>
  <c r="BF126" i="14"/>
  <c r="BE126" i="14"/>
  <c r="BB126" i="14"/>
  <c r="BA126" i="14"/>
  <c r="AZ126" i="14"/>
  <c r="AY126" i="14"/>
  <c r="AV126" i="14"/>
  <c r="AU126" i="14"/>
  <c r="AT126" i="14"/>
  <c r="AS126" i="14"/>
  <c r="AP126" i="14"/>
  <c r="AO126" i="14"/>
  <c r="AN126" i="14"/>
  <c r="AM126" i="14"/>
  <c r="AJ126" i="14"/>
  <c r="AI126" i="14"/>
  <c r="AH126" i="14"/>
  <c r="AG126" i="14"/>
  <c r="AD126" i="14"/>
  <c r="AC126" i="14"/>
  <c r="AB126" i="14"/>
  <c r="AA126" i="14"/>
  <c r="X126" i="14"/>
  <c r="W126" i="14"/>
  <c r="V126" i="14"/>
  <c r="U126" i="14"/>
  <c r="R126" i="14"/>
  <c r="Q126" i="14"/>
  <c r="P126" i="14"/>
  <c r="O126" i="14"/>
  <c r="L126" i="14"/>
  <c r="K126" i="14"/>
  <c r="J126" i="14"/>
  <c r="I126" i="14"/>
  <c r="F126" i="14"/>
  <c r="E126" i="14"/>
  <c r="D126" i="14"/>
  <c r="C126" i="14"/>
  <c r="CF125" i="14"/>
  <c r="CE125" i="14"/>
  <c r="CD125" i="14"/>
  <c r="CC125" i="14"/>
  <c r="BZ125" i="14"/>
  <c r="BY125" i="14"/>
  <c r="BX125" i="14"/>
  <c r="BW125" i="14"/>
  <c r="BT125" i="14"/>
  <c r="BS125" i="14"/>
  <c r="BR125" i="14"/>
  <c r="BQ125" i="14"/>
  <c r="BN125" i="14"/>
  <c r="BM125" i="14"/>
  <c r="BL125" i="14"/>
  <c r="BK125" i="14"/>
  <c r="BH125" i="14"/>
  <c r="BG125" i="14"/>
  <c r="BF125" i="14"/>
  <c r="BE125" i="14"/>
  <c r="BB125" i="14"/>
  <c r="BA125" i="14"/>
  <c r="AZ125" i="14"/>
  <c r="AY125" i="14"/>
  <c r="AV125" i="14"/>
  <c r="AU125" i="14"/>
  <c r="AT125" i="14"/>
  <c r="AS125" i="14"/>
  <c r="AP125" i="14"/>
  <c r="AO125" i="14"/>
  <c r="AN125" i="14"/>
  <c r="AM125" i="14"/>
  <c r="AJ125" i="14"/>
  <c r="AI125" i="14"/>
  <c r="AH125" i="14"/>
  <c r="AG125" i="14"/>
  <c r="AD125" i="14"/>
  <c r="AC125" i="14"/>
  <c r="AB125" i="14"/>
  <c r="AA125" i="14"/>
  <c r="X125" i="14"/>
  <c r="W125" i="14"/>
  <c r="V125" i="14"/>
  <c r="U125" i="14"/>
  <c r="R125" i="14"/>
  <c r="Q125" i="14"/>
  <c r="P125" i="14"/>
  <c r="O125" i="14"/>
  <c r="L125" i="14"/>
  <c r="K125" i="14"/>
  <c r="J125" i="14"/>
  <c r="I125" i="14"/>
  <c r="F125" i="14"/>
  <c r="E125" i="14"/>
  <c r="D125" i="14"/>
  <c r="C125" i="14"/>
  <c r="CF124" i="14"/>
  <c r="CE124" i="14"/>
  <c r="CD124" i="14"/>
  <c r="CC124" i="14"/>
  <c r="BZ124" i="14"/>
  <c r="BY124" i="14"/>
  <c r="BX124" i="14"/>
  <c r="BW124" i="14"/>
  <c r="BT124" i="14"/>
  <c r="BS124" i="14"/>
  <c r="BR124" i="14"/>
  <c r="BQ124" i="14"/>
  <c r="BN124" i="14"/>
  <c r="BM124" i="14"/>
  <c r="BL124" i="14"/>
  <c r="BK124" i="14"/>
  <c r="BH124" i="14"/>
  <c r="BG124" i="14"/>
  <c r="BF124" i="14"/>
  <c r="BE124" i="14"/>
  <c r="BB124" i="14"/>
  <c r="BA124" i="14"/>
  <c r="AZ124" i="14"/>
  <c r="AY124" i="14"/>
  <c r="AV124" i="14"/>
  <c r="AU124" i="14"/>
  <c r="AT124" i="14"/>
  <c r="AS124" i="14"/>
  <c r="AP124" i="14"/>
  <c r="AO124" i="14"/>
  <c r="AN124" i="14"/>
  <c r="AM124" i="14"/>
  <c r="AJ124" i="14"/>
  <c r="AI124" i="14"/>
  <c r="AH124" i="14"/>
  <c r="AG124" i="14"/>
  <c r="AD124" i="14"/>
  <c r="AC124" i="14"/>
  <c r="AB124" i="14"/>
  <c r="AA124" i="14"/>
  <c r="X124" i="14"/>
  <c r="W124" i="14"/>
  <c r="V124" i="14"/>
  <c r="U124" i="14"/>
  <c r="R124" i="14"/>
  <c r="Q124" i="14"/>
  <c r="P124" i="14"/>
  <c r="O124" i="14"/>
  <c r="L124" i="14"/>
  <c r="K124" i="14"/>
  <c r="J124" i="14"/>
  <c r="I124" i="14"/>
  <c r="F124" i="14"/>
  <c r="E124" i="14"/>
  <c r="D124" i="14"/>
  <c r="C124" i="14"/>
  <c r="CF123" i="14"/>
  <c r="CE123" i="14"/>
  <c r="CD123" i="14"/>
  <c r="CC123" i="14"/>
  <c r="BZ123" i="14"/>
  <c r="BY123" i="14"/>
  <c r="BX123" i="14"/>
  <c r="BW123" i="14"/>
  <c r="BT123" i="14"/>
  <c r="BS123" i="14"/>
  <c r="BR123" i="14"/>
  <c r="BQ123" i="14"/>
  <c r="BN123" i="14"/>
  <c r="BM123" i="14"/>
  <c r="BL123" i="14"/>
  <c r="BK123" i="14"/>
  <c r="BH123" i="14"/>
  <c r="BG123" i="14"/>
  <c r="BF123" i="14"/>
  <c r="BE123" i="14"/>
  <c r="BB123" i="14"/>
  <c r="BA123" i="14"/>
  <c r="AZ123" i="14"/>
  <c r="AY123" i="14"/>
  <c r="AV123" i="14"/>
  <c r="AU123" i="14"/>
  <c r="AT123" i="14"/>
  <c r="AS123" i="14"/>
  <c r="AP123" i="14"/>
  <c r="AO123" i="14"/>
  <c r="AN123" i="14"/>
  <c r="AM123" i="14"/>
  <c r="AJ123" i="14"/>
  <c r="AI123" i="14"/>
  <c r="AH123" i="14"/>
  <c r="AG123" i="14"/>
  <c r="AD123" i="14"/>
  <c r="AC123" i="14"/>
  <c r="AB123" i="14"/>
  <c r="AA123" i="14"/>
  <c r="X123" i="14"/>
  <c r="W123" i="14"/>
  <c r="V123" i="14"/>
  <c r="U123" i="14"/>
  <c r="R123" i="14"/>
  <c r="Q123" i="14"/>
  <c r="P123" i="14"/>
  <c r="O123" i="14"/>
  <c r="L123" i="14"/>
  <c r="K123" i="14"/>
  <c r="J123" i="14"/>
  <c r="I123" i="14"/>
  <c r="F123" i="14"/>
  <c r="E123" i="14"/>
  <c r="D123" i="14"/>
  <c r="C123" i="14"/>
  <c r="CF122" i="14"/>
  <c r="CE122" i="14"/>
  <c r="CD122" i="14"/>
  <c r="CC122" i="14"/>
  <c r="BZ122" i="14"/>
  <c r="BY122" i="14"/>
  <c r="BX122" i="14"/>
  <c r="BW122" i="14"/>
  <c r="BT122" i="14"/>
  <c r="BS122" i="14"/>
  <c r="BR122" i="14"/>
  <c r="BQ122" i="14"/>
  <c r="BN122" i="14"/>
  <c r="BM122" i="14"/>
  <c r="BL122" i="14"/>
  <c r="BK122" i="14"/>
  <c r="BH122" i="14"/>
  <c r="BG122" i="14"/>
  <c r="BF122" i="14"/>
  <c r="BE122" i="14"/>
  <c r="BB122" i="14"/>
  <c r="BA122" i="14"/>
  <c r="AZ122" i="14"/>
  <c r="AY122" i="14"/>
  <c r="AV122" i="14"/>
  <c r="AU122" i="14"/>
  <c r="AT122" i="14"/>
  <c r="AS122" i="14"/>
  <c r="AP122" i="14"/>
  <c r="AO122" i="14"/>
  <c r="AN122" i="14"/>
  <c r="AM122" i="14"/>
  <c r="AJ122" i="14"/>
  <c r="AI122" i="14"/>
  <c r="AH122" i="14"/>
  <c r="AG122" i="14"/>
  <c r="AD122" i="14"/>
  <c r="AC122" i="14"/>
  <c r="AB122" i="14"/>
  <c r="AA122" i="14"/>
  <c r="X122" i="14"/>
  <c r="W122" i="14"/>
  <c r="V122" i="14"/>
  <c r="U122" i="14"/>
  <c r="R122" i="14"/>
  <c r="Q122" i="14"/>
  <c r="P122" i="14"/>
  <c r="O122" i="14"/>
  <c r="L122" i="14"/>
  <c r="K122" i="14"/>
  <c r="J122" i="14"/>
  <c r="I122" i="14"/>
  <c r="F122" i="14"/>
  <c r="E122" i="14"/>
  <c r="D122" i="14"/>
  <c r="C122" i="14"/>
  <c r="CF121" i="14"/>
  <c r="CE121" i="14"/>
  <c r="CD121" i="14"/>
  <c r="CC121" i="14"/>
  <c r="BZ121" i="14"/>
  <c r="BY121" i="14"/>
  <c r="BX121" i="14"/>
  <c r="BW121" i="14"/>
  <c r="BT121" i="14"/>
  <c r="BS121" i="14"/>
  <c r="BR121" i="14"/>
  <c r="BQ121" i="14"/>
  <c r="BN121" i="14"/>
  <c r="BM121" i="14"/>
  <c r="BL121" i="14"/>
  <c r="BK121" i="14"/>
  <c r="BH121" i="14"/>
  <c r="BG121" i="14"/>
  <c r="BF121" i="14"/>
  <c r="BE121" i="14"/>
  <c r="BB121" i="14"/>
  <c r="BA121" i="14"/>
  <c r="AZ121" i="14"/>
  <c r="AY121" i="14"/>
  <c r="AV121" i="14"/>
  <c r="AU121" i="14"/>
  <c r="AT121" i="14"/>
  <c r="AS121" i="14"/>
  <c r="AP121" i="14"/>
  <c r="AO121" i="14"/>
  <c r="AN121" i="14"/>
  <c r="AM121" i="14"/>
  <c r="AJ121" i="14"/>
  <c r="AI121" i="14"/>
  <c r="AH121" i="14"/>
  <c r="AG121" i="14"/>
  <c r="AD121" i="14"/>
  <c r="AC121" i="14"/>
  <c r="AB121" i="14"/>
  <c r="AA121" i="14"/>
  <c r="X121" i="14"/>
  <c r="W121" i="14"/>
  <c r="V121" i="14"/>
  <c r="U121" i="14"/>
  <c r="R121" i="14"/>
  <c r="Q121" i="14"/>
  <c r="P121" i="14"/>
  <c r="O121" i="14"/>
  <c r="L121" i="14"/>
  <c r="K121" i="14"/>
  <c r="J121" i="14"/>
  <c r="I121" i="14"/>
  <c r="F121" i="14"/>
  <c r="E121" i="14"/>
  <c r="D121" i="14"/>
  <c r="C121" i="14"/>
  <c r="CF120" i="14"/>
  <c r="CE120" i="14"/>
  <c r="CD120" i="14"/>
  <c r="CC120" i="14"/>
  <c r="BZ120" i="14"/>
  <c r="BY120" i="14"/>
  <c r="BX120" i="14"/>
  <c r="BW120" i="14"/>
  <c r="BT120" i="14"/>
  <c r="BS120" i="14"/>
  <c r="BR120" i="14"/>
  <c r="BQ120" i="14"/>
  <c r="BN120" i="14"/>
  <c r="BM120" i="14"/>
  <c r="BL120" i="14"/>
  <c r="BK120" i="14"/>
  <c r="BH120" i="14"/>
  <c r="BG120" i="14"/>
  <c r="BF120" i="14"/>
  <c r="BE120" i="14"/>
  <c r="BB120" i="14"/>
  <c r="BA120" i="14"/>
  <c r="AZ120" i="14"/>
  <c r="AY120" i="14"/>
  <c r="AV120" i="14"/>
  <c r="AU120" i="14"/>
  <c r="AT120" i="14"/>
  <c r="AS120" i="14"/>
  <c r="AP120" i="14"/>
  <c r="AO120" i="14"/>
  <c r="AN120" i="14"/>
  <c r="AM120" i="14"/>
  <c r="AJ120" i="14"/>
  <c r="AI120" i="14"/>
  <c r="AH120" i="14"/>
  <c r="AG120" i="14"/>
  <c r="AD120" i="14"/>
  <c r="AC120" i="14"/>
  <c r="AB120" i="14"/>
  <c r="AA120" i="14"/>
  <c r="X120" i="14"/>
  <c r="W120" i="14"/>
  <c r="V120" i="14"/>
  <c r="U120" i="14"/>
  <c r="R120" i="14"/>
  <c r="Q120" i="14"/>
  <c r="P120" i="14"/>
  <c r="O120" i="14"/>
  <c r="L120" i="14"/>
  <c r="K120" i="14"/>
  <c r="J120" i="14"/>
  <c r="I120" i="14"/>
  <c r="F120" i="14"/>
  <c r="E120" i="14"/>
  <c r="D120" i="14"/>
  <c r="C120" i="14"/>
  <c r="CF119" i="14"/>
  <c r="CE119" i="14"/>
  <c r="CD119" i="14"/>
  <c r="CC119" i="14"/>
  <c r="BZ119" i="14"/>
  <c r="BY119" i="14"/>
  <c r="BX119" i="14"/>
  <c r="BW119" i="14"/>
  <c r="BT119" i="14"/>
  <c r="BS119" i="14"/>
  <c r="BR119" i="14"/>
  <c r="BQ119" i="14"/>
  <c r="BN119" i="14"/>
  <c r="BM119" i="14"/>
  <c r="BL119" i="14"/>
  <c r="BK119" i="14"/>
  <c r="BH119" i="14"/>
  <c r="BG119" i="14"/>
  <c r="BF119" i="14"/>
  <c r="BE119" i="14"/>
  <c r="BB119" i="14"/>
  <c r="BA119" i="14"/>
  <c r="AZ119" i="14"/>
  <c r="AY119" i="14"/>
  <c r="AV119" i="14"/>
  <c r="AU119" i="14"/>
  <c r="AT119" i="14"/>
  <c r="AS119" i="14"/>
  <c r="AP119" i="14"/>
  <c r="AO119" i="14"/>
  <c r="AN119" i="14"/>
  <c r="AM119" i="14"/>
  <c r="AJ119" i="14"/>
  <c r="AI119" i="14"/>
  <c r="AH119" i="14"/>
  <c r="AG119" i="14"/>
  <c r="AD119" i="14"/>
  <c r="AC119" i="14"/>
  <c r="AB119" i="14"/>
  <c r="AA119" i="14"/>
  <c r="X119" i="14"/>
  <c r="W119" i="14"/>
  <c r="V119" i="14"/>
  <c r="U119" i="14"/>
  <c r="R119" i="14"/>
  <c r="Q119" i="14"/>
  <c r="P119" i="14"/>
  <c r="O119" i="14"/>
  <c r="L119" i="14"/>
  <c r="K119" i="14"/>
  <c r="J119" i="14"/>
  <c r="I119" i="14"/>
  <c r="F119" i="14"/>
  <c r="E119" i="14"/>
  <c r="D119" i="14"/>
  <c r="C119" i="14"/>
  <c r="CF118" i="14"/>
  <c r="CE118" i="14"/>
  <c r="CD118" i="14"/>
  <c r="CC118" i="14"/>
  <c r="BZ118" i="14"/>
  <c r="BY118" i="14"/>
  <c r="BX118" i="14"/>
  <c r="BW118" i="14"/>
  <c r="BT118" i="14"/>
  <c r="BS118" i="14"/>
  <c r="BR118" i="14"/>
  <c r="BQ118" i="14"/>
  <c r="BN118" i="14"/>
  <c r="BM118" i="14"/>
  <c r="BL118" i="14"/>
  <c r="BK118" i="14"/>
  <c r="BH118" i="14"/>
  <c r="BG118" i="14"/>
  <c r="BF118" i="14"/>
  <c r="BE118" i="14"/>
  <c r="BB118" i="14"/>
  <c r="BA118" i="14"/>
  <c r="AZ118" i="14"/>
  <c r="AY118" i="14"/>
  <c r="AV118" i="14"/>
  <c r="AU118" i="14"/>
  <c r="AT118" i="14"/>
  <c r="AS118" i="14"/>
  <c r="AP118" i="14"/>
  <c r="AO118" i="14"/>
  <c r="AN118" i="14"/>
  <c r="AM118" i="14"/>
  <c r="AJ118" i="14"/>
  <c r="AI118" i="14"/>
  <c r="AH118" i="14"/>
  <c r="AG118" i="14"/>
  <c r="AD118" i="14"/>
  <c r="AC118" i="14"/>
  <c r="AB118" i="14"/>
  <c r="AA118" i="14"/>
  <c r="X118" i="14"/>
  <c r="W118" i="14"/>
  <c r="V118" i="14"/>
  <c r="U118" i="14"/>
  <c r="R118" i="14"/>
  <c r="Q118" i="14"/>
  <c r="P118" i="14"/>
  <c r="O118" i="14"/>
  <c r="L118" i="14"/>
  <c r="K118" i="14"/>
  <c r="J118" i="14"/>
  <c r="I118" i="14"/>
  <c r="F118" i="14"/>
  <c r="E118" i="14"/>
  <c r="D118" i="14"/>
  <c r="C118" i="14"/>
  <c r="CF117" i="14"/>
  <c r="CE117" i="14"/>
  <c r="CD117" i="14"/>
  <c r="CC117" i="14"/>
  <c r="BZ117" i="14"/>
  <c r="BY117" i="14"/>
  <c r="BX117" i="14"/>
  <c r="BW117" i="14"/>
  <c r="BT117" i="14"/>
  <c r="BS117" i="14"/>
  <c r="BR117" i="14"/>
  <c r="BQ117" i="14"/>
  <c r="BN117" i="14"/>
  <c r="BM117" i="14"/>
  <c r="BL117" i="14"/>
  <c r="BK117" i="14"/>
  <c r="BH117" i="14"/>
  <c r="BG117" i="14"/>
  <c r="BF117" i="14"/>
  <c r="BE117" i="14"/>
  <c r="BB117" i="14"/>
  <c r="BA117" i="14"/>
  <c r="AZ117" i="14"/>
  <c r="AY117" i="14"/>
  <c r="AV117" i="14"/>
  <c r="AU117" i="14"/>
  <c r="AT117" i="14"/>
  <c r="AS117" i="14"/>
  <c r="AP117" i="14"/>
  <c r="AO117" i="14"/>
  <c r="AN117" i="14"/>
  <c r="AM117" i="14"/>
  <c r="AJ117" i="14"/>
  <c r="AI117" i="14"/>
  <c r="AH117" i="14"/>
  <c r="AG117" i="14"/>
  <c r="AD117" i="14"/>
  <c r="AC117" i="14"/>
  <c r="AB117" i="14"/>
  <c r="AA117" i="14"/>
  <c r="X117" i="14"/>
  <c r="W117" i="14"/>
  <c r="V117" i="14"/>
  <c r="U117" i="14"/>
  <c r="R117" i="14"/>
  <c r="Q117" i="14"/>
  <c r="P117" i="14"/>
  <c r="O117" i="14"/>
  <c r="L117" i="14"/>
  <c r="K117" i="14"/>
  <c r="J117" i="14"/>
  <c r="I117" i="14"/>
  <c r="F117" i="14"/>
  <c r="E117" i="14"/>
  <c r="D117" i="14"/>
  <c r="C117" i="14"/>
  <c r="CF116" i="14"/>
  <c r="CE116" i="14"/>
  <c r="CD116" i="14"/>
  <c r="CC116" i="14"/>
  <c r="BZ116" i="14"/>
  <c r="BY116" i="14"/>
  <c r="BX116" i="14"/>
  <c r="BW116" i="14"/>
  <c r="BT116" i="14"/>
  <c r="BS116" i="14"/>
  <c r="BR116" i="14"/>
  <c r="BQ116" i="14"/>
  <c r="BN116" i="14"/>
  <c r="BM116" i="14"/>
  <c r="BL116" i="14"/>
  <c r="BK116" i="14"/>
  <c r="BH116" i="14"/>
  <c r="BG116" i="14"/>
  <c r="BF116" i="14"/>
  <c r="BE116" i="14"/>
  <c r="BB116" i="14"/>
  <c r="BA116" i="14"/>
  <c r="AZ116" i="14"/>
  <c r="AY116" i="14"/>
  <c r="AV116" i="14"/>
  <c r="AU116" i="14"/>
  <c r="AT116" i="14"/>
  <c r="AS116" i="14"/>
  <c r="AP116" i="14"/>
  <c r="AO116" i="14"/>
  <c r="AN116" i="14"/>
  <c r="AM116" i="14"/>
  <c r="AJ116" i="14"/>
  <c r="AI116" i="14"/>
  <c r="AH116" i="14"/>
  <c r="AG116" i="14"/>
  <c r="AD116" i="14"/>
  <c r="AC116" i="14"/>
  <c r="AB116" i="14"/>
  <c r="AA116" i="14"/>
  <c r="X116" i="14"/>
  <c r="W116" i="14"/>
  <c r="V116" i="14"/>
  <c r="U116" i="14"/>
  <c r="R116" i="14"/>
  <c r="Q116" i="14"/>
  <c r="P116" i="14"/>
  <c r="O116" i="14"/>
  <c r="L116" i="14"/>
  <c r="K116" i="14"/>
  <c r="J116" i="14"/>
  <c r="I116" i="14"/>
  <c r="F116" i="14"/>
  <c r="E116" i="14"/>
  <c r="D116" i="14"/>
  <c r="C116" i="14"/>
  <c r="CF115" i="14"/>
  <c r="CE115" i="14"/>
  <c r="CD115" i="14"/>
  <c r="CC115" i="14"/>
  <c r="BZ115" i="14"/>
  <c r="BY115" i="14"/>
  <c r="BX115" i="14"/>
  <c r="BW115" i="14"/>
  <c r="BT115" i="14"/>
  <c r="BS115" i="14"/>
  <c r="BR115" i="14"/>
  <c r="BQ115" i="14"/>
  <c r="BN115" i="14"/>
  <c r="BM115" i="14"/>
  <c r="BL115" i="14"/>
  <c r="BK115" i="14"/>
  <c r="BH115" i="14"/>
  <c r="BG115" i="14"/>
  <c r="BF115" i="14"/>
  <c r="BE115" i="14"/>
  <c r="BB115" i="14"/>
  <c r="BA115" i="14"/>
  <c r="AZ115" i="14"/>
  <c r="AY115" i="14"/>
  <c r="AV115" i="14"/>
  <c r="AU115" i="14"/>
  <c r="AT115" i="14"/>
  <c r="AS115" i="14"/>
  <c r="AP115" i="14"/>
  <c r="AO115" i="14"/>
  <c r="AN115" i="14"/>
  <c r="AM115" i="14"/>
  <c r="AJ115" i="14"/>
  <c r="AI115" i="14"/>
  <c r="AH115" i="14"/>
  <c r="AG115" i="14"/>
  <c r="AD115" i="14"/>
  <c r="AC115" i="14"/>
  <c r="AB115" i="14"/>
  <c r="AA115" i="14"/>
  <c r="X115" i="14"/>
  <c r="W115" i="14"/>
  <c r="V115" i="14"/>
  <c r="U115" i="14"/>
  <c r="R115" i="14"/>
  <c r="Q115" i="14"/>
  <c r="P115" i="14"/>
  <c r="O115" i="14"/>
  <c r="L115" i="14"/>
  <c r="K115" i="14"/>
  <c r="J115" i="14"/>
  <c r="I115" i="14"/>
  <c r="F115" i="14"/>
  <c r="E115" i="14"/>
  <c r="D115" i="14"/>
  <c r="C115" i="14"/>
  <c r="CF114" i="14"/>
  <c r="CE114" i="14"/>
  <c r="CD114" i="14"/>
  <c r="CC114" i="14"/>
  <c r="BZ114" i="14"/>
  <c r="BY114" i="14"/>
  <c r="BX114" i="14"/>
  <c r="BW114" i="14"/>
  <c r="BT114" i="14"/>
  <c r="BS114" i="14"/>
  <c r="BR114" i="14"/>
  <c r="BQ114" i="14"/>
  <c r="BN114" i="14"/>
  <c r="BM114" i="14"/>
  <c r="BL114" i="14"/>
  <c r="BK114" i="14"/>
  <c r="BH114" i="14"/>
  <c r="BG114" i="14"/>
  <c r="BF114" i="14"/>
  <c r="BE114" i="14"/>
  <c r="BB114" i="14"/>
  <c r="BA114" i="14"/>
  <c r="AZ114" i="14"/>
  <c r="AY114" i="14"/>
  <c r="AV114" i="14"/>
  <c r="AU114" i="14"/>
  <c r="AT114" i="14"/>
  <c r="AS114" i="14"/>
  <c r="AP114" i="14"/>
  <c r="AO114" i="14"/>
  <c r="AN114" i="14"/>
  <c r="AM114" i="14"/>
  <c r="AJ114" i="14"/>
  <c r="AI114" i="14"/>
  <c r="AH114" i="14"/>
  <c r="AG114" i="14"/>
  <c r="AD114" i="14"/>
  <c r="AC114" i="14"/>
  <c r="AB114" i="14"/>
  <c r="AA114" i="14"/>
  <c r="X114" i="14"/>
  <c r="W114" i="14"/>
  <c r="V114" i="14"/>
  <c r="U114" i="14"/>
  <c r="R114" i="14"/>
  <c r="Q114" i="14"/>
  <c r="P114" i="14"/>
  <c r="O114" i="14"/>
  <c r="L114" i="14"/>
  <c r="K114" i="14"/>
  <c r="J114" i="14"/>
  <c r="I114" i="14"/>
  <c r="F114" i="14"/>
  <c r="E114" i="14"/>
  <c r="D114" i="14"/>
  <c r="C114" i="14"/>
  <c r="CF113" i="14"/>
  <c r="CE113" i="14"/>
  <c r="CD113" i="14"/>
  <c r="CC113" i="14"/>
  <c r="BZ113" i="14"/>
  <c r="BY113" i="14"/>
  <c r="BX113" i="14"/>
  <c r="BW113" i="14"/>
  <c r="BT113" i="14"/>
  <c r="BS113" i="14"/>
  <c r="BR113" i="14"/>
  <c r="BQ113" i="14"/>
  <c r="BN113" i="14"/>
  <c r="BM113" i="14"/>
  <c r="BL113" i="14"/>
  <c r="BK113" i="14"/>
  <c r="BH113" i="14"/>
  <c r="BG113" i="14"/>
  <c r="BF113" i="14"/>
  <c r="BE113" i="14"/>
  <c r="BB113" i="14"/>
  <c r="BA113" i="14"/>
  <c r="AZ113" i="14"/>
  <c r="AY113" i="14"/>
  <c r="AV113" i="14"/>
  <c r="AU113" i="14"/>
  <c r="AT113" i="14"/>
  <c r="AS113" i="14"/>
  <c r="AP113" i="14"/>
  <c r="AO113" i="14"/>
  <c r="AN113" i="14"/>
  <c r="AM113" i="14"/>
  <c r="AJ113" i="14"/>
  <c r="AI113" i="14"/>
  <c r="AH113" i="14"/>
  <c r="AG113" i="14"/>
  <c r="AD113" i="14"/>
  <c r="AC113" i="14"/>
  <c r="AB113" i="14"/>
  <c r="AA113" i="14"/>
  <c r="X113" i="14"/>
  <c r="W113" i="14"/>
  <c r="V113" i="14"/>
  <c r="U113" i="14"/>
  <c r="R113" i="14"/>
  <c r="Q113" i="14"/>
  <c r="P113" i="14"/>
  <c r="O113" i="14"/>
  <c r="L113" i="14"/>
  <c r="K113" i="14"/>
  <c r="J113" i="14"/>
  <c r="I113" i="14"/>
  <c r="F113" i="14"/>
  <c r="E113" i="14"/>
  <c r="D113" i="14"/>
  <c r="C113" i="14"/>
  <c r="CF112" i="14"/>
  <c r="CE112" i="14"/>
  <c r="CD112" i="14"/>
  <c r="CC112" i="14"/>
  <c r="BZ112" i="14"/>
  <c r="BY112" i="14"/>
  <c r="BX112" i="14"/>
  <c r="BW112" i="14"/>
  <c r="BT112" i="14"/>
  <c r="BS112" i="14"/>
  <c r="BR112" i="14"/>
  <c r="BQ112" i="14"/>
  <c r="BN112" i="14"/>
  <c r="BM112" i="14"/>
  <c r="BL112" i="14"/>
  <c r="BK112" i="14"/>
  <c r="BH112" i="14"/>
  <c r="BG112" i="14"/>
  <c r="BF112" i="14"/>
  <c r="BE112" i="14"/>
  <c r="BB112" i="14"/>
  <c r="BA112" i="14"/>
  <c r="AZ112" i="14"/>
  <c r="AY112" i="14"/>
  <c r="AV112" i="14"/>
  <c r="AU112" i="14"/>
  <c r="AT112" i="14"/>
  <c r="AS112" i="14"/>
  <c r="AP112" i="14"/>
  <c r="AO112" i="14"/>
  <c r="AN112" i="14"/>
  <c r="AM112" i="14"/>
  <c r="AJ112" i="14"/>
  <c r="AI112" i="14"/>
  <c r="AH112" i="14"/>
  <c r="AG112" i="14"/>
  <c r="AD112" i="14"/>
  <c r="AC112" i="14"/>
  <c r="AB112" i="14"/>
  <c r="AA112" i="14"/>
  <c r="X112" i="14"/>
  <c r="W112" i="14"/>
  <c r="V112" i="14"/>
  <c r="U112" i="14"/>
  <c r="R112" i="14"/>
  <c r="Q112" i="14"/>
  <c r="P112" i="14"/>
  <c r="O112" i="14"/>
  <c r="L112" i="14"/>
  <c r="K112" i="14"/>
  <c r="J112" i="14"/>
  <c r="I112" i="14"/>
  <c r="F112" i="14"/>
  <c r="E112" i="14"/>
  <c r="D112" i="14"/>
  <c r="C112" i="14"/>
  <c r="CF111" i="14"/>
  <c r="CE111" i="14"/>
  <c r="CD111" i="14"/>
  <c r="CC111" i="14"/>
  <c r="BZ111" i="14"/>
  <c r="BY111" i="14"/>
  <c r="BX111" i="14"/>
  <c r="BW111" i="14"/>
  <c r="BT111" i="14"/>
  <c r="BS111" i="14"/>
  <c r="BR111" i="14"/>
  <c r="BQ111" i="14"/>
  <c r="BN111" i="14"/>
  <c r="BM111" i="14"/>
  <c r="BL111" i="14"/>
  <c r="BK111" i="14"/>
  <c r="BH111" i="14"/>
  <c r="BG111" i="14"/>
  <c r="BF111" i="14"/>
  <c r="BE111" i="14"/>
  <c r="BB111" i="14"/>
  <c r="BA111" i="14"/>
  <c r="AZ111" i="14"/>
  <c r="AY111" i="14"/>
  <c r="AV111" i="14"/>
  <c r="AU111" i="14"/>
  <c r="AT111" i="14"/>
  <c r="AS111" i="14"/>
  <c r="AP111" i="14"/>
  <c r="AO111" i="14"/>
  <c r="AN111" i="14"/>
  <c r="AM111" i="14"/>
  <c r="AJ111" i="14"/>
  <c r="AI111" i="14"/>
  <c r="AH111" i="14"/>
  <c r="AG111" i="14"/>
  <c r="AD111" i="14"/>
  <c r="AC111" i="14"/>
  <c r="AB111" i="14"/>
  <c r="AA111" i="14"/>
  <c r="X111" i="14"/>
  <c r="W111" i="14"/>
  <c r="V111" i="14"/>
  <c r="U111" i="14"/>
  <c r="R111" i="14"/>
  <c r="Q111" i="14"/>
  <c r="P111" i="14"/>
  <c r="O111" i="14"/>
  <c r="L111" i="14"/>
  <c r="K111" i="14"/>
  <c r="J111" i="14"/>
  <c r="I111" i="14"/>
  <c r="F111" i="14"/>
  <c r="E111" i="14"/>
  <c r="D111" i="14"/>
  <c r="C111" i="14"/>
  <c r="Q110" i="14"/>
  <c r="O110" i="14"/>
  <c r="L110" i="14"/>
  <c r="F110" i="14"/>
  <c r="E110" i="14"/>
  <c r="D110" i="14"/>
  <c r="C110" i="14"/>
  <c r="CF109" i="14"/>
  <c r="CE109" i="14"/>
  <c r="CD109" i="14"/>
  <c r="CC109" i="14"/>
  <c r="BZ109" i="14"/>
  <c r="BY109" i="14"/>
  <c r="BX109" i="14"/>
  <c r="BW109" i="14"/>
  <c r="BT109" i="14"/>
  <c r="BS109" i="14"/>
  <c r="BR109" i="14"/>
  <c r="BQ109" i="14"/>
  <c r="BN109" i="14"/>
  <c r="BM109" i="14"/>
  <c r="BL109" i="14"/>
  <c r="BK109" i="14"/>
  <c r="BH109" i="14"/>
  <c r="BG109" i="14"/>
  <c r="BF109" i="14"/>
  <c r="BE109" i="14"/>
  <c r="BB109" i="14"/>
  <c r="BA109" i="14"/>
  <c r="AZ109" i="14"/>
  <c r="AY109" i="14"/>
  <c r="AV109" i="14"/>
  <c r="AU109" i="14"/>
  <c r="AT109" i="14"/>
  <c r="AS109" i="14"/>
  <c r="AP109" i="14"/>
  <c r="AO109" i="14"/>
  <c r="AN109" i="14"/>
  <c r="AM109" i="14"/>
  <c r="AJ109" i="14"/>
  <c r="AI109" i="14"/>
  <c r="AH109" i="14"/>
  <c r="AG109" i="14"/>
  <c r="AD109" i="14"/>
  <c r="AC109" i="14"/>
  <c r="AB109" i="14"/>
  <c r="AA109" i="14"/>
  <c r="X109" i="14"/>
  <c r="W109" i="14"/>
  <c r="V109" i="14"/>
  <c r="U109" i="14"/>
  <c r="R109" i="14"/>
  <c r="Q109" i="14"/>
  <c r="P109" i="14"/>
  <c r="O109" i="14"/>
  <c r="L109" i="14"/>
  <c r="K109" i="14"/>
  <c r="J109" i="14"/>
  <c r="I109" i="14"/>
  <c r="F109" i="14"/>
  <c r="E109" i="14"/>
  <c r="D109" i="14"/>
  <c r="C109" i="14"/>
  <c r="CF108" i="14"/>
  <c r="CE108" i="14"/>
  <c r="CD108" i="14"/>
  <c r="CC108" i="14"/>
  <c r="BZ108" i="14"/>
  <c r="BY108" i="14"/>
  <c r="BX108" i="14"/>
  <c r="BW108" i="14"/>
  <c r="BT108" i="14"/>
  <c r="BS108" i="14"/>
  <c r="BR108" i="14"/>
  <c r="BQ108" i="14"/>
  <c r="BN108" i="14"/>
  <c r="BM108" i="14"/>
  <c r="BL108" i="14"/>
  <c r="BK108" i="14"/>
  <c r="BH108" i="14"/>
  <c r="BG108" i="14"/>
  <c r="BF108" i="14"/>
  <c r="BE108" i="14"/>
  <c r="BB108" i="14"/>
  <c r="BA108" i="14"/>
  <c r="AZ108" i="14"/>
  <c r="AY108" i="14"/>
  <c r="AV108" i="14"/>
  <c r="AU108" i="14"/>
  <c r="AT108" i="14"/>
  <c r="AS108" i="14"/>
  <c r="AP108" i="14"/>
  <c r="AO108" i="14"/>
  <c r="AN108" i="14"/>
  <c r="AM108" i="14"/>
  <c r="AJ108" i="14"/>
  <c r="AI108" i="14"/>
  <c r="AH108" i="14"/>
  <c r="AG108" i="14"/>
  <c r="AD108" i="14"/>
  <c r="AC108" i="14"/>
  <c r="AB108" i="14"/>
  <c r="AA108" i="14"/>
  <c r="X108" i="14"/>
  <c r="W108" i="14"/>
  <c r="V108" i="14"/>
  <c r="U108" i="14"/>
  <c r="R108" i="14"/>
  <c r="Q108" i="14"/>
  <c r="P108" i="14"/>
  <c r="O108" i="14"/>
  <c r="L108" i="14"/>
  <c r="K108" i="14"/>
  <c r="J108" i="14"/>
  <c r="I108" i="14"/>
  <c r="F108" i="14"/>
  <c r="E108" i="14"/>
  <c r="D108" i="14"/>
  <c r="C108" i="14"/>
  <c r="CF107" i="14"/>
  <c r="CE107" i="14"/>
  <c r="CD107" i="14"/>
  <c r="CC107" i="14"/>
  <c r="BZ107" i="14"/>
  <c r="BY107" i="14"/>
  <c r="BX107" i="14"/>
  <c r="BW107" i="14"/>
  <c r="BT107" i="14"/>
  <c r="BS107" i="14"/>
  <c r="BR107" i="14"/>
  <c r="BQ107" i="14"/>
  <c r="BN107" i="14"/>
  <c r="BM107" i="14"/>
  <c r="BL107" i="14"/>
  <c r="BK107" i="14"/>
  <c r="BH107" i="14"/>
  <c r="BG107" i="14"/>
  <c r="BF107" i="14"/>
  <c r="BE107" i="14"/>
  <c r="BB107" i="14"/>
  <c r="BA107" i="14"/>
  <c r="AZ107" i="14"/>
  <c r="AY107" i="14"/>
  <c r="AV107" i="14"/>
  <c r="AU107" i="14"/>
  <c r="AT107" i="14"/>
  <c r="AS107" i="14"/>
  <c r="AP107" i="14"/>
  <c r="AO107" i="14"/>
  <c r="AN107" i="14"/>
  <c r="AM107" i="14"/>
  <c r="AJ107" i="14"/>
  <c r="AI107" i="14"/>
  <c r="AH107" i="14"/>
  <c r="AG107" i="14"/>
  <c r="AD107" i="14"/>
  <c r="AC107" i="14"/>
  <c r="AB107" i="14"/>
  <c r="AA107" i="14"/>
  <c r="X107" i="14"/>
  <c r="W107" i="14"/>
  <c r="V107" i="14"/>
  <c r="U107" i="14"/>
  <c r="R107" i="14"/>
  <c r="Q107" i="14"/>
  <c r="P107" i="14"/>
  <c r="O107" i="14"/>
  <c r="L107" i="14"/>
  <c r="K107" i="14"/>
  <c r="J107" i="14"/>
  <c r="I107" i="14"/>
  <c r="F107" i="14"/>
  <c r="E107" i="14"/>
  <c r="D107" i="14"/>
  <c r="C107" i="14"/>
  <c r="CF106" i="14"/>
  <c r="CE106" i="14"/>
  <c r="CD106" i="14"/>
  <c r="CC106" i="14"/>
  <c r="BZ106" i="14"/>
  <c r="BY106" i="14"/>
  <c r="BX106" i="14"/>
  <c r="BW106" i="14"/>
  <c r="BT106" i="14"/>
  <c r="BS106" i="14"/>
  <c r="BR106" i="14"/>
  <c r="BQ106" i="14"/>
  <c r="BN106" i="14"/>
  <c r="BM106" i="14"/>
  <c r="BL106" i="14"/>
  <c r="BK106" i="14"/>
  <c r="BH106" i="14"/>
  <c r="BG106" i="14"/>
  <c r="BF106" i="14"/>
  <c r="BE106" i="14"/>
  <c r="BB106" i="14"/>
  <c r="BA106" i="14"/>
  <c r="AZ106" i="14"/>
  <c r="AY106" i="14"/>
  <c r="AV106" i="14"/>
  <c r="AU106" i="14"/>
  <c r="AT106" i="14"/>
  <c r="AS106" i="14"/>
  <c r="AP106" i="14"/>
  <c r="AO106" i="14"/>
  <c r="AN106" i="14"/>
  <c r="AM106" i="14"/>
  <c r="AJ106" i="14"/>
  <c r="AI106" i="14"/>
  <c r="AH106" i="14"/>
  <c r="AG106" i="14"/>
  <c r="AD106" i="14"/>
  <c r="AC106" i="14"/>
  <c r="AB106" i="14"/>
  <c r="AA106" i="14"/>
  <c r="X106" i="14"/>
  <c r="W106" i="14"/>
  <c r="V106" i="14"/>
  <c r="U106" i="14"/>
  <c r="R106" i="14"/>
  <c r="Q106" i="14"/>
  <c r="P106" i="14"/>
  <c r="O106" i="14"/>
  <c r="L106" i="14"/>
  <c r="K106" i="14"/>
  <c r="J106" i="14"/>
  <c r="I106" i="14"/>
  <c r="F106" i="14"/>
  <c r="E106" i="14"/>
  <c r="D106" i="14"/>
  <c r="C106" i="14"/>
  <c r="CF105" i="14"/>
  <c r="CE105" i="14"/>
  <c r="CD105" i="14"/>
  <c r="CC105" i="14"/>
  <c r="BZ105" i="14"/>
  <c r="BY105" i="14"/>
  <c r="BX105" i="14"/>
  <c r="BW105" i="14"/>
  <c r="BT105" i="14"/>
  <c r="BS105" i="14"/>
  <c r="BR105" i="14"/>
  <c r="BQ105" i="14"/>
  <c r="BN105" i="14"/>
  <c r="BM105" i="14"/>
  <c r="BL105" i="14"/>
  <c r="BK105" i="14"/>
  <c r="BH105" i="14"/>
  <c r="BG105" i="14"/>
  <c r="BF105" i="14"/>
  <c r="BE105" i="14"/>
  <c r="BB105" i="14"/>
  <c r="BA105" i="14"/>
  <c r="AZ105" i="14"/>
  <c r="AY105" i="14"/>
  <c r="AV105" i="14"/>
  <c r="AU105" i="14"/>
  <c r="AT105" i="14"/>
  <c r="AS105" i="14"/>
  <c r="AP105" i="14"/>
  <c r="AO105" i="14"/>
  <c r="AN105" i="14"/>
  <c r="AM105" i="14"/>
  <c r="AJ105" i="14"/>
  <c r="AI105" i="14"/>
  <c r="AH105" i="14"/>
  <c r="AG105" i="14"/>
  <c r="AD105" i="14"/>
  <c r="AC105" i="14"/>
  <c r="AB105" i="14"/>
  <c r="AA105" i="14"/>
  <c r="X105" i="14"/>
  <c r="W105" i="14"/>
  <c r="V105" i="14"/>
  <c r="U105" i="14"/>
  <c r="R105" i="14"/>
  <c r="Q105" i="14"/>
  <c r="P105" i="14"/>
  <c r="O105" i="14"/>
  <c r="L105" i="14"/>
  <c r="K105" i="14"/>
  <c r="J105" i="14"/>
  <c r="I105" i="14"/>
  <c r="F105" i="14"/>
  <c r="E105" i="14"/>
  <c r="D105" i="14"/>
  <c r="C105" i="14"/>
  <c r="CF104" i="14"/>
  <c r="CE104" i="14"/>
  <c r="CD104" i="14"/>
  <c r="CC104" i="14"/>
  <c r="BZ104" i="14"/>
  <c r="BY104" i="14"/>
  <c r="BX104" i="14"/>
  <c r="BW104" i="14"/>
  <c r="BT104" i="14"/>
  <c r="BS104" i="14"/>
  <c r="BR104" i="14"/>
  <c r="BQ104" i="14"/>
  <c r="BN104" i="14"/>
  <c r="BM104" i="14"/>
  <c r="BL104" i="14"/>
  <c r="BK104" i="14"/>
  <c r="BH104" i="14"/>
  <c r="BG104" i="14"/>
  <c r="BF104" i="14"/>
  <c r="BE104" i="14"/>
  <c r="BB104" i="14"/>
  <c r="BA104" i="14"/>
  <c r="AZ104" i="14"/>
  <c r="AY104" i="14"/>
  <c r="AV104" i="14"/>
  <c r="AU104" i="14"/>
  <c r="AT104" i="14"/>
  <c r="AS104" i="14"/>
  <c r="AP104" i="14"/>
  <c r="AO104" i="14"/>
  <c r="AN104" i="14"/>
  <c r="AM104" i="14"/>
  <c r="AJ104" i="14"/>
  <c r="AI104" i="14"/>
  <c r="AH104" i="14"/>
  <c r="AG104" i="14"/>
  <c r="AD104" i="14"/>
  <c r="AC104" i="14"/>
  <c r="AB104" i="14"/>
  <c r="AA104" i="14"/>
  <c r="X104" i="14"/>
  <c r="W104" i="14"/>
  <c r="V104" i="14"/>
  <c r="U104" i="14"/>
  <c r="R104" i="14"/>
  <c r="Q104" i="14"/>
  <c r="P104" i="14"/>
  <c r="O104" i="14"/>
  <c r="L104" i="14"/>
  <c r="K104" i="14"/>
  <c r="J104" i="14"/>
  <c r="I104" i="14"/>
  <c r="F104" i="14"/>
  <c r="E104" i="14"/>
  <c r="D104" i="14"/>
  <c r="C104" i="14"/>
  <c r="CF103" i="14"/>
  <c r="CE103" i="14"/>
  <c r="CD103" i="14"/>
  <c r="CC103" i="14"/>
  <c r="BZ103" i="14"/>
  <c r="BY103" i="14"/>
  <c r="BX103" i="14"/>
  <c r="BW103" i="14"/>
  <c r="BT103" i="14"/>
  <c r="BS103" i="14"/>
  <c r="BR103" i="14"/>
  <c r="BQ103" i="14"/>
  <c r="BN103" i="14"/>
  <c r="BM103" i="14"/>
  <c r="BL103" i="14"/>
  <c r="BK103" i="14"/>
  <c r="BH103" i="14"/>
  <c r="BG103" i="14"/>
  <c r="BF103" i="14"/>
  <c r="BE103" i="14"/>
  <c r="BB103" i="14"/>
  <c r="BA103" i="14"/>
  <c r="AZ103" i="14"/>
  <c r="AY103" i="14"/>
  <c r="AV103" i="14"/>
  <c r="AU103" i="14"/>
  <c r="AT103" i="14"/>
  <c r="AS103" i="14"/>
  <c r="AP103" i="14"/>
  <c r="AO103" i="14"/>
  <c r="AN103" i="14"/>
  <c r="AM103" i="14"/>
  <c r="AJ103" i="14"/>
  <c r="AI103" i="14"/>
  <c r="AH103" i="14"/>
  <c r="AG103" i="14"/>
  <c r="AD103" i="14"/>
  <c r="AC103" i="14"/>
  <c r="AB103" i="14"/>
  <c r="AA103" i="14"/>
  <c r="X103" i="14"/>
  <c r="W103" i="14"/>
  <c r="V103" i="14"/>
  <c r="U103" i="14"/>
  <c r="R103" i="14"/>
  <c r="Q103" i="14"/>
  <c r="P103" i="14"/>
  <c r="O103" i="14"/>
  <c r="L103" i="14"/>
  <c r="K103" i="14"/>
  <c r="J103" i="14"/>
  <c r="I103" i="14"/>
  <c r="F103" i="14"/>
  <c r="E103" i="14"/>
  <c r="D103" i="14"/>
  <c r="C103" i="14"/>
  <c r="CF102" i="14"/>
  <c r="CE102" i="14"/>
  <c r="CD102" i="14"/>
  <c r="CC102" i="14"/>
  <c r="BZ102" i="14"/>
  <c r="BY102" i="14"/>
  <c r="BX102" i="14"/>
  <c r="BW102" i="14"/>
  <c r="BT102" i="14"/>
  <c r="BS102" i="14"/>
  <c r="BR102" i="14"/>
  <c r="BQ102" i="14"/>
  <c r="BN102" i="14"/>
  <c r="BM102" i="14"/>
  <c r="BL102" i="14"/>
  <c r="BK102" i="14"/>
  <c r="BH102" i="14"/>
  <c r="BG102" i="14"/>
  <c r="BF102" i="14"/>
  <c r="BE102" i="14"/>
  <c r="BB102" i="14"/>
  <c r="BA102" i="14"/>
  <c r="AZ102" i="14"/>
  <c r="AY102" i="14"/>
  <c r="AV102" i="14"/>
  <c r="AU102" i="14"/>
  <c r="AT102" i="14"/>
  <c r="AS102" i="14"/>
  <c r="AP102" i="14"/>
  <c r="AO102" i="14"/>
  <c r="AN102" i="14"/>
  <c r="AM102" i="14"/>
  <c r="AJ102" i="14"/>
  <c r="AI102" i="14"/>
  <c r="AH102" i="14"/>
  <c r="AG102" i="14"/>
  <c r="AD102" i="14"/>
  <c r="AC102" i="14"/>
  <c r="AB102" i="14"/>
  <c r="AA102" i="14"/>
  <c r="X102" i="14"/>
  <c r="W102" i="14"/>
  <c r="V102" i="14"/>
  <c r="U102" i="14"/>
  <c r="R102" i="14"/>
  <c r="Q102" i="14"/>
  <c r="P102" i="14"/>
  <c r="O102" i="14"/>
  <c r="L102" i="14"/>
  <c r="K102" i="14"/>
  <c r="J102" i="14"/>
  <c r="I102" i="14"/>
  <c r="F102" i="14"/>
  <c r="E102" i="14"/>
  <c r="D102" i="14"/>
  <c r="C102" i="14"/>
  <c r="CF101" i="14"/>
  <c r="CE101" i="14"/>
  <c r="CD101" i="14"/>
  <c r="CC101" i="14"/>
  <c r="BZ101" i="14"/>
  <c r="BY101" i="14"/>
  <c r="BX101" i="14"/>
  <c r="BW101" i="14"/>
  <c r="BT101" i="14"/>
  <c r="BS101" i="14"/>
  <c r="BR101" i="14"/>
  <c r="BQ101" i="14"/>
  <c r="BN101" i="14"/>
  <c r="BM101" i="14"/>
  <c r="BL101" i="14"/>
  <c r="BK101" i="14"/>
  <c r="BH101" i="14"/>
  <c r="BG101" i="14"/>
  <c r="BF101" i="14"/>
  <c r="BE101" i="14"/>
  <c r="BB101" i="14"/>
  <c r="BA101" i="14"/>
  <c r="AZ101" i="14"/>
  <c r="AY101" i="14"/>
  <c r="AV101" i="14"/>
  <c r="AU101" i="14"/>
  <c r="AT101" i="14"/>
  <c r="AS101" i="14"/>
  <c r="AP101" i="14"/>
  <c r="AO101" i="14"/>
  <c r="AN101" i="14"/>
  <c r="AM101" i="14"/>
  <c r="AJ101" i="14"/>
  <c r="AI101" i="14"/>
  <c r="AH101" i="14"/>
  <c r="AG101" i="14"/>
  <c r="AD101" i="14"/>
  <c r="AC101" i="14"/>
  <c r="AB101" i="14"/>
  <c r="AA101" i="14"/>
  <c r="X101" i="14"/>
  <c r="W101" i="14"/>
  <c r="V101" i="14"/>
  <c r="U101" i="14"/>
  <c r="R101" i="14"/>
  <c r="Q101" i="14"/>
  <c r="P101" i="14"/>
  <c r="O101" i="14"/>
  <c r="L101" i="14"/>
  <c r="K101" i="14"/>
  <c r="J101" i="14"/>
  <c r="I101" i="14"/>
  <c r="F101" i="14"/>
  <c r="E101" i="14"/>
  <c r="D101" i="14"/>
  <c r="C101" i="14"/>
  <c r="CF100" i="14"/>
  <c r="CE100" i="14"/>
  <c r="CD100" i="14"/>
  <c r="CC100" i="14"/>
  <c r="BZ100" i="14"/>
  <c r="BY100" i="14"/>
  <c r="BX100" i="14"/>
  <c r="BW100" i="14"/>
  <c r="BT100" i="14"/>
  <c r="BS100" i="14"/>
  <c r="BR100" i="14"/>
  <c r="BQ100" i="14"/>
  <c r="BN100" i="14"/>
  <c r="BM100" i="14"/>
  <c r="BL100" i="14"/>
  <c r="BK100" i="14"/>
  <c r="BH100" i="14"/>
  <c r="BG100" i="14"/>
  <c r="BF100" i="14"/>
  <c r="BE100" i="14"/>
  <c r="BB100" i="14"/>
  <c r="BA100" i="14"/>
  <c r="AZ100" i="14"/>
  <c r="AY100" i="14"/>
  <c r="AV100" i="14"/>
  <c r="AU100" i="14"/>
  <c r="AT100" i="14"/>
  <c r="AS100" i="14"/>
  <c r="AP100" i="14"/>
  <c r="AO100" i="14"/>
  <c r="AN100" i="14"/>
  <c r="AM100" i="14"/>
  <c r="AJ100" i="14"/>
  <c r="AI100" i="14"/>
  <c r="AH100" i="14"/>
  <c r="AG100" i="14"/>
  <c r="AD100" i="14"/>
  <c r="AC100" i="14"/>
  <c r="AB100" i="14"/>
  <c r="AA100" i="14"/>
  <c r="X100" i="14"/>
  <c r="W100" i="14"/>
  <c r="V100" i="14"/>
  <c r="U100" i="14"/>
  <c r="R100" i="14"/>
  <c r="Q100" i="14"/>
  <c r="P100" i="14"/>
  <c r="O100" i="14"/>
  <c r="L100" i="14"/>
  <c r="K100" i="14"/>
  <c r="J100" i="14"/>
  <c r="I100" i="14"/>
  <c r="F100" i="14"/>
  <c r="E100" i="14"/>
  <c r="D100" i="14"/>
  <c r="C100" i="14"/>
  <c r="CF99" i="14"/>
  <c r="CE99" i="14"/>
  <c r="CD99" i="14"/>
  <c r="CC99" i="14"/>
  <c r="BZ99" i="14"/>
  <c r="BY99" i="14"/>
  <c r="BX99" i="14"/>
  <c r="BW99" i="14"/>
  <c r="BT99" i="14"/>
  <c r="BS99" i="14"/>
  <c r="BR99" i="14"/>
  <c r="BQ99" i="14"/>
  <c r="BN99" i="14"/>
  <c r="BM99" i="14"/>
  <c r="BL99" i="14"/>
  <c r="BK99" i="14"/>
  <c r="BH99" i="14"/>
  <c r="BG99" i="14"/>
  <c r="BF99" i="14"/>
  <c r="BE99" i="14"/>
  <c r="BB99" i="14"/>
  <c r="BA99" i="14"/>
  <c r="AZ99" i="14"/>
  <c r="AY99" i="14"/>
  <c r="AV99" i="14"/>
  <c r="AU99" i="14"/>
  <c r="AT99" i="14"/>
  <c r="AS99" i="14"/>
  <c r="AP99" i="14"/>
  <c r="AO99" i="14"/>
  <c r="AN99" i="14"/>
  <c r="AM99" i="14"/>
  <c r="AJ99" i="14"/>
  <c r="AI99" i="14"/>
  <c r="AH99" i="14"/>
  <c r="AG99" i="14"/>
  <c r="AD99" i="14"/>
  <c r="AC99" i="14"/>
  <c r="AB99" i="14"/>
  <c r="AA99" i="14"/>
  <c r="X99" i="14"/>
  <c r="W99" i="14"/>
  <c r="V99" i="14"/>
  <c r="U99" i="14"/>
  <c r="R99" i="14"/>
  <c r="Q99" i="14"/>
  <c r="P99" i="14"/>
  <c r="O99" i="14"/>
  <c r="L99" i="14"/>
  <c r="K99" i="14"/>
  <c r="J99" i="14"/>
  <c r="I99" i="14"/>
  <c r="F99" i="14"/>
  <c r="E99" i="14"/>
  <c r="D99" i="14"/>
  <c r="C99" i="14"/>
  <c r="CF98" i="14"/>
  <c r="CE98" i="14"/>
  <c r="CD98" i="14"/>
  <c r="CC98" i="14"/>
  <c r="BZ98" i="14"/>
  <c r="BY98" i="14"/>
  <c r="BX98" i="14"/>
  <c r="BW98" i="14"/>
  <c r="BT98" i="14"/>
  <c r="BS98" i="14"/>
  <c r="BR98" i="14"/>
  <c r="BQ98" i="14"/>
  <c r="BN98" i="14"/>
  <c r="BM98" i="14"/>
  <c r="BL98" i="14"/>
  <c r="BK98" i="14"/>
  <c r="BH98" i="14"/>
  <c r="BG98" i="14"/>
  <c r="BF98" i="14"/>
  <c r="BE98" i="14"/>
  <c r="BB98" i="14"/>
  <c r="BA98" i="14"/>
  <c r="AZ98" i="14"/>
  <c r="AY98" i="14"/>
  <c r="AV98" i="14"/>
  <c r="AU98" i="14"/>
  <c r="AT98" i="14"/>
  <c r="AS98" i="14"/>
  <c r="AP98" i="14"/>
  <c r="AO98" i="14"/>
  <c r="AN98" i="14"/>
  <c r="AM98" i="14"/>
  <c r="AJ98" i="14"/>
  <c r="AI98" i="14"/>
  <c r="AH98" i="14"/>
  <c r="AG98" i="14"/>
  <c r="AD98" i="14"/>
  <c r="AC98" i="14"/>
  <c r="AB98" i="14"/>
  <c r="AA98" i="14"/>
  <c r="X98" i="14"/>
  <c r="W98" i="14"/>
  <c r="V98" i="14"/>
  <c r="U98" i="14"/>
  <c r="R98" i="14"/>
  <c r="Q98" i="14"/>
  <c r="P98" i="14"/>
  <c r="O98" i="14"/>
  <c r="L98" i="14"/>
  <c r="K98" i="14"/>
  <c r="J98" i="14"/>
  <c r="I98" i="14"/>
  <c r="F98" i="14"/>
  <c r="E98" i="14"/>
  <c r="D98" i="14"/>
  <c r="C98" i="14"/>
  <c r="CF97" i="14"/>
  <c r="CE97" i="14"/>
  <c r="CD97" i="14"/>
  <c r="CC97" i="14"/>
  <c r="BZ97" i="14"/>
  <c r="BY97" i="14"/>
  <c r="BX97" i="14"/>
  <c r="BW97" i="14"/>
  <c r="BT97" i="14"/>
  <c r="BS97" i="14"/>
  <c r="BR97" i="14"/>
  <c r="BQ97" i="14"/>
  <c r="BN97" i="14"/>
  <c r="BM97" i="14"/>
  <c r="BL97" i="14"/>
  <c r="BK97" i="14"/>
  <c r="BH97" i="14"/>
  <c r="BG97" i="14"/>
  <c r="BF97" i="14"/>
  <c r="BE97" i="14"/>
  <c r="BB97" i="14"/>
  <c r="BA97" i="14"/>
  <c r="AZ97" i="14"/>
  <c r="AY97" i="14"/>
  <c r="AV97" i="14"/>
  <c r="AU97" i="14"/>
  <c r="AT97" i="14"/>
  <c r="AS97" i="14"/>
  <c r="AP97" i="14"/>
  <c r="AO97" i="14"/>
  <c r="AN97" i="14"/>
  <c r="AM97" i="14"/>
  <c r="AJ97" i="14"/>
  <c r="AI97" i="14"/>
  <c r="AH97" i="14"/>
  <c r="AG97" i="14"/>
  <c r="AD97" i="14"/>
  <c r="AC97" i="14"/>
  <c r="AB97" i="14"/>
  <c r="AA97" i="14"/>
  <c r="X97" i="14"/>
  <c r="W97" i="14"/>
  <c r="V97" i="14"/>
  <c r="U97" i="14"/>
  <c r="R97" i="14"/>
  <c r="Q97" i="14"/>
  <c r="P97" i="14"/>
  <c r="O97" i="14"/>
  <c r="L97" i="14"/>
  <c r="K97" i="14"/>
  <c r="J97" i="14"/>
  <c r="I97" i="14"/>
  <c r="F97" i="14"/>
  <c r="E97" i="14"/>
  <c r="D97" i="14"/>
  <c r="C97" i="14"/>
  <c r="CF96" i="14"/>
  <c r="CE96" i="14"/>
  <c r="CD96" i="14"/>
  <c r="CC96" i="14"/>
  <c r="BZ96" i="14"/>
  <c r="BY96" i="14"/>
  <c r="BX96" i="14"/>
  <c r="BW96" i="14"/>
  <c r="BT96" i="14"/>
  <c r="BS96" i="14"/>
  <c r="BR96" i="14"/>
  <c r="BQ96" i="14"/>
  <c r="BN96" i="14"/>
  <c r="BM96" i="14"/>
  <c r="BL96" i="14"/>
  <c r="BK96" i="14"/>
  <c r="BH96" i="14"/>
  <c r="BG96" i="14"/>
  <c r="BF96" i="14"/>
  <c r="BE96" i="14"/>
  <c r="BB96" i="14"/>
  <c r="BA96" i="14"/>
  <c r="AZ96" i="14"/>
  <c r="AY96" i="14"/>
  <c r="AV96" i="14"/>
  <c r="AU96" i="14"/>
  <c r="AT96" i="14"/>
  <c r="AS96" i="14"/>
  <c r="AP96" i="14"/>
  <c r="AO96" i="14"/>
  <c r="AN96" i="14"/>
  <c r="AM96" i="14"/>
  <c r="AJ96" i="14"/>
  <c r="AI96" i="14"/>
  <c r="AH96" i="14"/>
  <c r="AG96" i="14"/>
  <c r="AD96" i="14"/>
  <c r="AC96" i="14"/>
  <c r="AB96" i="14"/>
  <c r="AA96" i="14"/>
  <c r="X96" i="14"/>
  <c r="W96" i="14"/>
  <c r="V96" i="14"/>
  <c r="U96" i="14"/>
  <c r="R96" i="14"/>
  <c r="Q96" i="14"/>
  <c r="P96" i="14"/>
  <c r="O96" i="14"/>
  <c r="L96" i="14"/>
  <c r="K96" i="14"/>
  <c r="J96" i="14"/>
  <c r="I96" i="14"/>
  <c r="F96" i="14"/>
  <c r="E96" i="14"/>
  <c r="D96" i="14"/>
  <c r="C96" i="14"/>
  <c r="CF95" i="14"/>
  <c r="CE95" i="14"/>
  <c r="CD95" i="14"/>
  <c r="CC95" i="14"/>
  <c r="BZ95" i="14"/>
  <c r="BY95" i="14"/>
  <c r="BX95" i="14"/>
  <c r="BW95" i="14"/>
  <c r="BT95" i="14"/>
  <c r="BS95" i="14"/>
  <c r="BR95" i="14"/>
  <c r="BQ95" i="14"/>
  <c r="BN95" i="14"/>
  <c r="BM95" i="14"/>
  <c r="BL95" i="14"/>
  <c r="BK95" i="14"/>
  <c r="BH95" i="14"/>
  <c r="BG95" i="14"/>
  <c r="BF95" i="14"/>
  <c r="BE95" i="14"/>
  <c r="BB95" i="14"/>
  <c r="BA95" i="14"/>
  <c r="AZ95" i="14"/>
  <c r="AY95" i="14"/>
  <c r="AV95" i="14"/>
  <c r="AU95" i="14"/>
  <c r="AT95" i="14"/>
  <c r="AS95" i="14"/>
  <c r="AP95" i="14"/>
  <c r="AO95" i="14"/>
  <c r="AN95" i="14"/>
  <c r="AM95" i="14"/>
  <c r="AJ95" i="14"/>
  <c r="AI95" i="14"/>
  <c r="AH95" i="14"/>
  <c r="AG95" i="14"/>
  <c r="AD95" i="14"/>
  <c r="AC95" i="14"/>
  <c r="AB95" i="14"/>
  <c r="AA95" i="14"/>
  <c r="X95" i="14"/>
  <c r="W95" i="14"/>
  <c r="V95" i="14"/>
  <c r="U95" i="14"/>
  <c r="R95" i="14"/>
  <c r="Q95" i="14"/>
  <c r="P95" i="14"/>
  <c r="O95" i="14"/>
  <c r="L95" i="14"/>
  <c r="K95" i="14"/>
  <c r="J95" i="14"/>
  <c r="I95" i="14"/>
  <c r="F95" i="14"/>
  <c r="E95" i="14"/>
  <c r="D95" i="14"/>
  <c r="C95" i="14"/>
  <c r="CF94" i="14"/>
  <c r="CE94" i="14"/>
  <c r="CD94" i="14"/>
  <c r="CC94" i="14"/>
  <c r="BZ94" i="14"/>
  <c r="BY94" i="14"/>
  <c r="BX94" i="14"/>
  <c r="BW94" i="14"/>
  <c r="BT94" i="14"/>
  <c r="BS94" i="14"/>
  <c r="BR94" i="14"/>
  <c r="BQ94" i="14"/>
  <c r="BN94" i="14"/>
  <c r="BM94" i="14"/>
  <c r="BL94" i="14"/>
  <c r="BK94" i="14"/>
  <c r="BH94" i="14"/>
  <c r="BG94" i="14"/>
  <c r="BF94" i="14"/>
  <c r="BE94" i="14"/>
  <c r="BB94" i="14"/>
  <c r="BA94" i="14"/>
  <c r="AZ94" i="14"/>
  <c r="AY94" i="14"/>
  <c r="AV94" i="14"/>
  <c r="AU94" i="14"/>
  <c r="AT94" i="14"/>
  <c r="AS94" i="14"/>
  <c r="AP94" i="14"/>
  <c r="AO94" i="14"/>
  <c r="AN94" i="14"/>
  <c r="AM94" i="14"/>
  <c r="AJ94" i="14"/>
  <c r="AI94" i="14"/>
  <c r="AH94" i="14"/>
  <c r="AG94" i="14"/>
  <c r="AD94" i="14"/>
  <c r="AC94" i="14"/>
  <c r="AB94" i="14"/>
  <c r="AA94" i="14"/>
  <c r="X94" i="14"/>
  <c r="W94" i="14"/>
  <c r="V94" i="14"/>
  <c r="U94" i="14"/>
  <c r="R94" i="14"/>
  <c r="Q94" i="14"/>
  <c r="P94" i="14"/>
  <c r="O94" i="14"/>
  <c r="L94" i="14"/>
  <c r="K94" i="14"/>
  <c r="J94" i="14"/>
  <c r="I94" i="14"/>
  <c r="F94" i="14"/>
  <c r="E94" i="14"/>
  <c r="D94" i="14"/>
  <c r="C94" i="14"/>
  <c r="CF93" i="14"/>
  <c r="CE93" i="14"/>
  <c r="CD93" i="14"/>
  <c r="CC93" i="14"/>
  <c r="BZ93" i="14"/>
  <c r="BY93" i="14"/>
  <c r="BX93" i="14"/>
  <c r="BW93" i="14"/>
  <c r="BT93" i="14"/>
  <c r="BS93" i="14"/>
  <c r="BR93" i="14"/>
  <c r="BQ93" i="14"/>
  <c r="BN93" i="14"/>
  <c r="BM93" i="14"/>
  <c r="BL93" i="14"/>
  <c r="BK93" i="14"/>
  <c r="BH93" i="14"/>
  <c r="BG93" i="14"/>
  <c r="BF93" i="14"/>
  <c r="BE93" i="14"/>
  <c r="BB93" i="14"/>
  <c r="BA93" i="14"/>
  <c r="AZ93" i="14"/>
  <c r="AY93" i="14"/>
  <c r="AV93" i="14"/>
  <c r="AU93" i="14"/>
  <c r="AT93" i="14"/>
  <c r="AS93" i="14"/>
  <c r="AP93" i="14"/>
  <c r="AO93" i="14"/>
  <c r="AN93" i="14"/>
  <c r="AM93" i="14"/>
  <c r="AJ93" i="14"/>
  <c r="AI93" i="14"/>
  <c r="AH93" i="14"/>
  <c r="AG93" i="14"/>
  <c r="AD93" i="14"/>
  <c r="AC93" i="14"/>
  <c r="AB93" i="14"/>
  <c r="AA93" i="14"/>
  <c r="X93" i="14"/>
  <c r="W93" i="14"/>
  <c r="V93" i="14"/>
  <c r="U93" i="14"/>
  <c r="R93" i="14"/>
  <c r="Q93" i="14"/>
  <c r="P93" i="14"/>
  <c r="O93" i="14"/>
  <c r="L93" i="14"/>
  <c r="K93" i="14"/>
  <c r="J93" i="14"/>
  <c r="I93" i="14"/>
  <c r="F93" i="14"/>
  <c r="E93" i="14"/>
  <c r="D93" i="14"/>
  <c r="C93" i="14"/>
  <c r="CF92" i="14"/>
  <c r="CE92" i="14"/>
  <c r="CD92" i="14"/>
  <c r="CC92" i="14"/>
  <c r="BZ92" i="14"/>
  <c r="BY92" i="14"/>
  <c r="BX92" i="14"/>
  <c r="BW92" i="14"/>
  <c r="BT92" i="14"/>
  <c r="BS92" i="14"/>
  <c r="BR92" i="14"/>
  <c r="BQ92" i="14"/>
  <c r="BN92" i="14"/>
  <c r="BM92" i="14"/>
  <c r="BL92" i="14"/>
  <c r="BK92" i="14"/>
  <c r="BH92" i="14"/>
  <c r="BG92" i="14"/>
  <c r="BF92" i="14"/>
  <c r="BE92" i="14"/>
  <c r="BB92" i="14"/>
  <c r="BA92" i="14"/>
  <c r="AZ92" i="14"/>
  <c r="AY92" i="14"/>
  <c r="AV92" i="14"/>
  <c r="AU92" i="14"/>
  <c r="AT92" i="14"/>
  <c r="AS92" i="14"/>
  <c r="AP92" i="14"/>
  <c r="AO92" i="14"/>
  <c r="AN92" i="14"/>
  <c r="AM92" i="14"/>
  <c r="AJ92" i="14"/>
  <c r="AI92" i="14"/>
  <c r="AH92" i="14"/>
  <c r="AG92" i="14"/>
  <c r="AD92" i="14"/>
  <c r="AC92" i="14"/>
  <c r="AB92" i="14"/>
  <c r="AA92" i="14"/>
  <c r="X92" i="14"/>
  <c r="W92" i="14"/>
  <c r="V92" i="14"/>
  <c r="U92" i="14"/>
  <c r="R92" i="14"/>
  <c r="Q92" i="14"/>
  <c r="P92" i="14"/>
  <c r="O92" i="14"/>
  <c r="L92" i="14"/>
  <c r="K92" i="14"/>
  <c r="J92" i="14"/>
  <c r="I92" i="14"/>
  <c r="F92" i="14"/>
  <c r="E92" i="14"/>
  <c r="D92" i="14"/>
  <c r="C92" i="14"/>
  <c r="CF91" i="14"/>
  <c r="CE91" i="14"/>
  <c r="CD91" i="14"/>
  <c r="CC91" i="14"/>
  <c r="BZ91" i="14"/>
  <c r="BY91" i="14"/>
  <c r="BX91" i="14"/>
  <c r="BW91" i="14"/>
  <c r="BT91" i="14"/>
  <c r="BS91" i="14"/>
  <c r="BR91" i="14"/>
  <c r="BQ91" i="14"/>
  <c r="BN91" i="14"/>
  <c r="BM91" i="14"/>
  <c r="BL91" i="14"/>
  <c r="BK91" i="14"/>
  <c r="BH91" i="14"/>
  <c r="BG91" i="14"/>
  <c r="BF91" i="14"/>
  <c r="BE91" i="14"/>
  <c r="BB91" i="14"/>
  <c r="BA91" i="14"/>
  <c r="AZ91" i="14"/>
  <c r="AY91" i="14"/>
  <c r="AV91" i="14"/>
  <c r="AU91" i="14"/>
  <c r="AT91" i="14"/>
  <c r="AS91" i="14"/>
  <c r="AP91" i="14"/>
  <c r="AO91" i="14"/>
  <c r="AN91" i="14"/>
  <c r="AM91" i="14"/>
  <c r="AJ91" i="14"/>
  <c r="AI91" i="14"/>
  <c r="AH91" i="14"/>
  <c r="AG91" i="14"/>
  <c r="AD91" i="14"/>
  <c r="AC91" i="14"/>
  <c r="AB91" i="14"/>
  <c r="AA91" i="14"/>
  <c r="X91" i="14"/>
  <c r="W91" i="14"/>
  <c r="V91" i="14"/>
  <c r="U91" i="14"/>
  <c r="R91" i="14"/>
  <c r="Q91" i="14"/>
  <c r="P91" i="14"/>
  <c r="O91" i="14"/>
  <c r="L91" i="14"/>
  <c r="K91" i="14"/>
  <c r="J91" i="14"/>
  <c r="I91" i="14"/>
  <c r="F91" i="14"/>
  <c r="E91" i="14"/>
  <c r="D91" i="14"/>
  <c r="C91" i="14"/>
  <c r="CF90" i="14"/>
  <c r="CE90" i="14"/>
  <c r="CD90" i="14"/>
  <c r="CC90" i="14"/>
  <c r="BZ90" i="14"/>
  <c r="BY90" i="14"/>
  <c r="BX90" i="14"/>
  <c r="BW90" i="14"/>
  <c r="BT90" i="14"/>
  <c r="BS90" i="14"/>
  <c r="BR90" i="14"/>
  <c r="BQ90" i="14"/>
  <c r="BN90" i="14"/>
  <c r="BM90" i="14"/>
  <c r="BL90" i="14"/>
  <c r="BK90" i="14"/>
  <c r="BH90" i="14"/>
  <c r="BG90" i="14"/>
  <c r="BF90" i="14"/>
  <c r="BE90" i="14"/>
  <c r="BB90" i="14"/>
  <c r="BA90" i="14"/>
  <c r="AZ90" i="14"/>
  <c r="AY90" i="14"/>
  <c r="AV90" i="14"/>
  <c r="AU90" i="14"/>
  <c r="AT90" i="14"/>
  <c r="AS90" i="14"/>
  <c r="AP90" i="14"/>
  <c r="AO90" i="14"/>
  <c r="AN90" i="14"/>
  <c r="AM90" i="14"/>
  <c r="AJ90" i="14"/>
  <c r="AI90" i="14"/>
  <c r="AH90" i="14"/>
  <c r="AG90" i="14"/>
  <c r="AD90" i="14"/>
  <c r="AC90" i="14"/>
  <c r="AB90" i="14"/>
  <c r="AA90" i="14"/>
  <c r="X90" i="14"/>
  <c r="W90" i="14"/>
  <c r="V90" i="14"/>
  <c r="U90" i="14"/>
  <c r="R90" i="14"/>
  <c r="Q90" i="14"/>
  <c r="P90" i="14"/>
  <c r="O90" i="14"/>
  <c r="L90" i="14"/>
  <c r="K90" i="14"/>
  <c r="J90" i="14"/>
  <c r="I90" i="14"/>
  <c r="F90" i="14"/>
  <c r="E90" i="14"/>
  <c r="D90" i="14"/>
  <c r="C90" i="14"/>
  <c r="CF89" i="14"/>
  <c r="CE89" i="14"/>
  <c r="CD89" i="14"/>
  <c r="CC89" i="14"/>
  <c r="BZ89" i="14"/>
  <c r="BY89" i="14"/>
  <c r="BX89" i="14"/>
  <c r="BW89" i="14"/>
  <c r="BT89" i="14"/>
  <c r="BS89" i="14"/>
  <c r="BR89" i="14"/>
  <c r="BQ89" i="14"/>
  <c r="BN89" i="14"/>
  <c r="BM89" i="14"/>
  <c r="BL89" i="14"/>
  <c r="BK89" i="14"/>
  <c r="BH89" i="14"/>
  <c r="BG89" i="14"/>
  <c r="BF89" i="14"/>
  <c r="BE89" i="14"/>
  <c r="BB89" i="14"/>
  <c r="BA89" i="14"/>
  <c r="AZ89" i="14"/>
  <c r="AY89" i="14"/>
  <c r="AV89" i="14"/>
  <c r="AU89" i="14"/>
  <c r="AT89" i="14"/>
  <c r="AS89" i="14"/>
  <c r="AP89" i="14"/>
  <c r="AO89" i="14"/>
  <c r="AN89" i="14"/>
  <c r="AM89" i="14"/>
  <c r="AJ89" i="14"/>
  <c r="AI89" i="14"/>
  <c r="AH89" i="14"/>
  <c r="AG89" i="14"/>
  <c r="AD89" i="14"/>
  <c r="AC89" i="14"/>
  <c r="AB89" i="14"/>
  <c r="AA89" i="14"/>
  <c r="X89" i="14"/>
  <c r="W89" i="14"/>
  <c r="V89" i="14"/>
  <c r="U89" i="14"/>
  <c r="R89" i="14"/>
  <c r="Q89" i="14"/>
  <c r="P89" i="14"/>
  <c r="O89" i="14"/>
  <c r="L89" i="14"/>
  <c r="K89" i="14"/>
  <c r="J89" i="14"/>
  <c r="I89" i="14"/>
  <c r="F89" i="14"/>
  <c r="E89" i="14"/>
  <c r="D89" i="14"/>
  <c r="C89" i="14"/>
  <c r="CF88" i="14"/>
  <c r="CE88" i="14"/>
  <c r="CD88" i="14"/>
  <c r="CC88" i="14"/>
  <c r="BZ88" i="14"/>
  <c r="BY88" i="14"/>
  <c r="BX88" i="14"/>
  <c r="BW88" i="14"/>
  <c r="BT88" i="14"/>
  <c r="BS88" i="14"/>
  <c r="BR88" i="14"/>
  <c r="BQ88" i="14"/>
  <c r="BN88" i="14"/>
  <c r="BM88" i="14"/>
  <c r="BL88" i="14"/>
  <c r="BK88" i="14"/>
  <c r="BH88" i="14"/>
  <c r="BG88" i="14"/>
  <c r="BF88" i="14"/>
  <c r="BE88" i="14"/>
  <c r="BB88" i="14"/>
  <c r="BA88" i="14"/>
  <c r="AZ88" i="14"/>
  <c r="AY88" i="14"/>
  <c r="AV88" i="14"/>
  <c r="AU88" i="14"/>
  <c r="AT88" i="14"/>
  <c r="AS88" i="14"/>
  <c r="AP88" i="14"/>
  <c r="AO88" i="14"/>
  <c r="AN88" i="14"/>
  <c r="AM88" i="14"/>
  <c r="AJ88" i="14"/>
  <c r="AI88" i="14"/>
  <c r="AH88" i="14"/>
  <c r="AG88" i="14"/>
  <c r="AD88" i="14"/>
  <c r="AC88" i="14"/>
  <c r="AB88" i="14"/>
  <c r="AA88" i="14"/>
  <c r="X88" i="14"/>
  <c r="W88" i="14"/>
  <c r="V88" i="14"/>
  <c r="U88" i="14"/>
  <c r="R88" i="14"/>
  <c r="Q88" i="14"/>
  <c r="P88" i="14"/>
  <c r="O88" i="14"/>
  <c r="L88" i="14"/>
  <c r="K88" i="14"/>
  <c r="J88" i="14"/>
  <c r="I88" i="14"/>
  <c r="F88" i="14"/>
  <c r="E88" i="14"/>
  <c r="D88" i="14"/>
  <c r="C88" i="14"/>
  <c r="CF87" i="14"/>
  <c r="CE87" i="14"/>
  <c r="CD87" i="14"/>
  <c r="CC87" i="14"/>
  <c r="BZ87" i="14"/>
  <c r="BY87" i="14"/>
  <c r="BX87" i="14"/>
  <c r="BW87" i="14"/>
  <c r="BT87" i="14"/>
  <c r="BS87" i="14"/>
  <c r="BR87" i="14"/>
  <c r="BQ87" i="14"/>
  <c r="BN87" i="14"/>
  <c r="BM87" i="14"/>
  <c r="BL87" i="14"/>
  <c r="BK87" i="14"/>
  <c r="BH87" i="14"/>
  <c r="BG87" i="14"/>
  <c r="BF87" i="14"/>
  <c r="BE87" i="14"/>
  <c r="BB87" i="14"/>
  <c r="BA87" i="14"/>
  <c r="AZ87" i="14"/>
  <c r="AY87" i="14"/>
  <c r="AV87" i="14"/>
  <c r="AU87" i="14"/>
  <c r="AT87" i="14"/>
  <c r="AS87" i="14"/>
  <c r="AP87" i="14"/>
  <c r="AO87" i="14"/>
  <c r="AN87" i="14"/>
  <c r="AM87" i="14"/>
  <c r="AJ87" i="14"/>
  <c r="AI87" i="14"/>
  <c r="AH87" i="14"/>
  <c r="AG87" i="14"/>
  <c r="AD87" i="14"/>
  <c r="AC87" i="14"/>
  <c r="AB87" i="14"/>
  <c r="AA87" i="14"/>
  <c r="X87" i="14"/>
  <c r="W87" i="14"/>
  <c r="V87" i="14"/>
  <c r="U87" i="14"/>
  <c r="R87" i="14"/>
  <c r="Q87" i="14"/>
  <c r="P87" i="14"/>
  <c r="O87" i="14"/>
  <c r="L87" i="14"/>
  <c r="K87" i="14"/>
  <c r="J87" i="14"/>
  <c r="I87" i="14"/>
  <c r="F87" i="14"/>
  <c r="E87" i="14"/>
  <c r="D87" i="14"/>
  <c r="C87" i="14"/>
  <c r="CF86" i="14"/>
  <c r="CE86" i="14"/>
  <c r="CD86" i="14"/>
  <c r="CC86" i="14"/>
  <c r="BZ86" i="14"/>
  <c r="BY86" i="14"/>
  <c r="BX86" i="14"/>
  <c r="BW86" i="14"/>
  <c r="BT86" i="14"/>
  <c r="BS86" i="14"/>
  <c r="BR86" i="14"/>
  <c r="BQ86" i="14"/>
  <c r="BN86" i="14"/>
  <c r="BM86" i="14"/>
  <c r="BL86" i="14"/>
  <c r="BK86" i="14"/>
  <c r="BH86" i="14"/>
  <c r="BG86" i="14"/>
  <c r="BF86" i="14"/>
  <c r="BE86" i="14"/>
  <c r="BB86" i="14"/>
  <c r="BA86" i="14"/>
  <c r="AZ86" i="14"/>
  <c r="AY86" i="14"/>
  <c r="AV86" i="14"/>
  <c r="AU86" i="14"/>
  <c r="AT86" i="14"/>
  <c r="AS86" i="14"/>
  <c r="AP86" i="14"/>
  <c r="AO86" i="14"/>
  <c r="AN86" i="14"/>
  <c r="AM86" i="14"/>
  <c r="AJ86" i="14"/>
  <c r="AI86" i="14"/>
  <c r="AH86" i="14"/>
  <c r="AG86" i="14"/>
  <c r="AD86" i="14"/>
  <c r="AC86" i="14"/>
  <c r="AB86" i="14"/>
  <c r="AA86" i="14"/>
  <c r="X86" i="14"/>
  <c r="W86" i="14"/>
  <c r="V86" i="14"/>
  <c r="U86" i="14"/>
  <c r="R86" i="14"/>
  <c r="Q86" i="14"/>
  <c r="P86" i="14"/>
  <c r="O86" i="14"/>
  <c r="L86" i="14"/>
  <c r="K86" i="14"/>
  <c r="J86" i="14"/>
  <c r="I86" i="14"/>
  <c r="F86" i="14"/>
  <c r="E86" i="14"/>
  <c r="D86" i="14"/>
  <c r="C86" i="14"/>
  <c r="CF85" i="14"/>
  <c r="CE85" i="14"/>
  <c r="CD85" i="14"/>
  <c r="CC85" i="14"/>
  <c r="BZ85" i="14"/>
  <c r="BY85" i="14"/>
  <c r="BX85" i="14"/>
  <c r="BW85" i="14"/>
  <c r="BT85" i="14"/>
  <c r="BS85" i="14"/>
  <c r="BR85" i="14"/>
  <c r="BQ85" i="14"/>
  <c r="BN85" i="14"/>
  <c r="BM85" i="14"/>
  <c r="BL85" i="14"/>
  <c r="BK85" i="14"/>
  <c r="BH85" i="14"/>
  <c r="BG85" i="14"/>
  <c r="BF85" i="14"/>
  <c r="BE85" i="14"/>
  <c r="BB85" i="14"/>
  <c r="BA85" i="14"/>
  <c r="AZ85" i="14"/>
  <c r="AY85" i="14"/>
  <c r="AV85" i="14"/>
  <c r="AU85" i="14"/>
  <c r="AT85" i="14"/>
  <c r="AS85" i="14"/>
  <c r="AP85" i="14"/>
  <c r="AO85" i="14"/>
  <c r="AN85" i="14"/>
  <c r="AM85" i="14"/>
  <c r="AJ85" i="14"/>
  <c r="AI85" i="14"/>
  <c r="AH85" i="14"/>
  <c r="AG85" i="14"/>
  <c r="AD85" i="14"/>
  <c r="AC85" i="14"/>
  <c r="AB85" i="14"/>
  <c r="AA85" i="14"/>
  <c r="X85" i="14"/>
  <c r="W85" i="14"/>
  <c r="V85" i="14"/>
  <c r="U85" i="14"/>
  <c r="R85" i="14"/>
  <c r="Q85" i="14"/>
  <c r="P85" i="14"/>
  <c r="O85" i="14"/>
  <c r="L85" i="14"/>
  <c r="K85" i="14"/>
  <c r="J85" i="14"/>
  <c r="I85" i="14"/>
  <c r="F85" i="14"/>
  <c r="E85" i="14"/>
  <c r="D85" i="14"/>
  <c r="C85" i="14"/>
  <c r="CF84" i="14"/>
  <c r="CE84" i="14"/>
  <c r="CD84" i="14"/>
  <c r="CC84" i="14"/>
  <c r="BZ84" i="14"/>
  <c r="BY84" i="14"/>
  <c r="BX84" i="14"/>
  <c r="BW84" i="14"/>
  <c r="BT84" i="14"/>
  <c r="BS84" i="14"/>
  <c r="BR84" i="14"/>
  <c r="BQ84" i="14"/>
  <c r="BN84" i="14"/>
  <c r="BM84" i="14"/>
  <c r="BL84" i="14"/>
  <c r="BK84" i="14"/>
  <c r="BH84" i="14"/>
  <c r="BG84" i="14"/>
  <c r="BF84" i="14"/>
  <c r="BE84" i="14"/>
  <c r="BB84" i="14"/>
  <c r="BA84" i="14"/>
  <c r="AZ84" i="14"/>
  <c r="AY84" i="14"/>
  <c r="AV84" i="14"/>
  <c r="AU84" i="14"/>
  <c r="AT84" i="14"/>
  <c r="AS84" i="14"/>
  <c r="AP84" i="14"/>
  <c r="AO84" i="14"/>
  <c r="AN84" i="14"/>
  <c r="AM84" i="14"/>
  <c r="AJ84" i="14"/>
  <c r="AI84" i="14"/>
  <c r="AH84" i="14"/>
  <c r="AG84" i="14"/>
  <c r="AD84" i="14"/>
  <c r="AC84" i="14"/>
  <c r="AB84" i="14"/>
  <c r="AA84" i="14"/>
  <c r="X84" i="14"/>
  <c r="W84" i="14"/>
  <c r="V84" i="14"/>
  <c r="U84" i="14"/>
  <c r="R84" i="14"/>
  <c r="Q84" i="14"/>
  <c r="P84" i="14"/>
  <c r="O84" i="14"/>
  <c r="L84" i="14"/>
  <c r="K84" i="14"/>
  <c r="J84" i="14"/>
  <c r="I84" i="14"/>
  <c r="F84" i="14"/>
  <c r="E84" i="14"/>
  <c r="D84" i="14"/>
  <c r="C84" i="14"/>
  <c r="CF83" i="14"/>
  <c r="CE83" i="14"/>
  <c r="CD83" i="14"/>
  <c r="CC83" i="14"/>
  <c r="BZ83" i="14"/>
  <c r="BY83" i="14"/>
  <c r="BX83" i="14"/>
  <c r="BW83" i="14"/>
  <c r="BT83" i="14"/>
  <c r="BS83" i="14"/>
  <c r="BR83" i="14"/>
  <c r="BQ83" i="14"/>
  <c r="BN83" i="14"/>
  <c r="BM83" i="14"/>
  <c r="BL83" i="14"/>
  <c r="BK83" i="14"/>
  <c r="BH83" i="14"/>
  <c r="BG83" i="14"/>
  <c r="BF83" i="14"/>
  <c r="BE83" i="14"/>
  <c r="BB83" i="14"/>
  <c r="BA83" i="14"/>
  <c r="AZ83" i="14"/>
  <c r="AY83" i="14"/>
  <c r="AV83" i="14"/>
  <c r="AU83" i="14"/>
  <c r="AT83" i="14"/>
  <c r="AS83" i="14"/>
  <c r="AP83" i="14"/>
  <c r="AO83" i="14"/>
  <c r="AN83" i="14"/>
  <c r="AM83" i="14"/>
  <c r="AJ83" i="14"/>
  <c r="AI83" i="14"/>
  <c r="AH83" i="14"/>
  <c r="AG83" i="14"/>
  <c r="AD83" i="14"/>
  <c r="AC83" i="14"/>
  <c r="AB83" i="14"/>
  <c r="AA83" i="14"/>
  <c r="X83" i="14"/>
  <c r="W83" i="14"/>
  <c r="V83" i="14"/>
  <c r="U83" i="14"/>
  <c r="R83" i="14"/>
  <c r="Q83" i="14"/>
  <c r="P83" i="14"/>
  <c r="O83" i="14"/>
  <c r="L83" i="14"/>
  <c r="K83" i="14"/>
  <c r="J83" i="14"/>
  <c r="I83" i="14"/>
  <c r="F83" i="14"/>
  <c r="E83" i="14"/>
  <c r="D83" i="14"/>
  <c r="C83" i="14"/>
  <c r="CF82" i="14"/>
  <c r="CE82" i="14"/>
  <c r="CD82" i="14"/>
  <c r="CC82" i="14"/>
  <c r="BZ82" i="14"/>
  <c r="BY82" i="14"/>
  <c r="BX82" i="14"/>
  <c r="BW82" i="14"/>
  <c r="BT82" i="14"/>
  <c r="BS82" i="14"/>
  <c r="BR82" i="14"/>
  <c r="BQ82" i="14"/>
  <c r="BN82" i="14"/>
  <c r="BM82" i="14"/>
  <c r="BL82" i="14"/>
  <c r="BK82" i="14"/>
  <c r="BH82" i="14"/>
  <c r="BG82" i="14"/>
  <c r="BF82" i="14"/>
  <c r="BE82" i="14"/>
  <c r="BB82" i="14"/>
  <c r="BA82" i="14"/>
  <c r="AZ82" i="14"/>
  <c r="AY82" i="14"/>
  <c r="AV82" i="14"/>
  <c r="AU82" i="14"/>
  <c r="AT82" i="14"/>
  <c r="AS82" i="14"/>
  <c r="AP82" i="14"/>
  <c r="AO82" i="14"/>
  <c r="AN82" i="14"/>
  <c r="AM82" i="14"/>
  <c r="AJ82" i="14"/>
  <c r="AI82" i="14"/>
  <c r="AH82" i="14"/>
  <c r="AG82" i="14"/>
  <c r="AD82" i="14"/>
  <c r="AC82" i="14"/>
  <c r="AB82" i="14"/>
  <c r="AA82" i="14"/>
  <c r="X82" i="14"/>
  <c r="W82" i="14"/>
  <c r="V82" i="14"/>
  <c r="U82" i="14"/>
  <c r="R82" i="14"/>
  <c r="Q82" i="14"/>
  <c r="P82" i="14"/>
  <c r="O82" i="14"/>
  <c r="L82" i="14"/>
  <c r="K82" i="14"/>
  <c r="J82" i="14"/>
  <c r="I82" i="14"/>
  <c r="F82" i="14"/>
  <c r="E82" i="14"/>
  <c r="D82" i="14"/>
  <c r="C82" i="14"/>
  <c r="CF81" i="14"/>
  <c r="CE81" i="14"/>
  <c r="CD81" i="14"/>
  <c r="CC81" i="14"/>
  <c r="BZ81" i="14"/>
  <c r="BY81" i="14"/>
  <c r="BX81" i="14"/>
  <c r="BW81" i="14"/>
  <c r="BT81" i="14"/>
  <c r="BS81" i="14"/>
  <c r="BR81" i="14"/>
  <c r="BQ81" i="14"/>
  <c r="BN81" i="14"/>
  <c r="BM81" i="14"/>
  <c r="BL81" i="14"/>
  <c r="BK81" i="14"/>
  <c r="BH81" i="14"/>
  <c r="BG81" i="14"/>
  <c r="BF81" i="14"/>
  <c r="BE81" i="14"/>
  <c r="BB81" i="14"/>
  <c r="BA81" i="14"/>
  <c r="AZ81" i="14"/>
  <c r="AY81" i="14"/>
  <c r="AV81" i="14"/>
  <c r="AU81" i="14"/>
  <c r="AT81" i="14"/>
  <c r="AS81" i="14"/>
  <c r="AP81" i="14"/>
  <c r="AO81" i="14"/>
  <c r="AN81" i="14"/>
  <c r="AM81" i="14"/>
  <c r="AJ81" i="14"/>
  <c r="AI81" i="14"/>
  <c r="AH81" i="14"/>
  <c r="AG81" i="14"/>
  <c r="AD81" i="14"/>
  <c r="AC81" i="14"/>
  <c r="AB81" i="14"/>
  <c r="AA81" i="14"/>
  <c r="X81" i="14"/>
  <c r="W81" i="14"/>
  <c r="V81" i="14"/>
  <c r="U81" i="14"/>
  <c r="R81" i="14"/>
  <c r="Q81" i="14"/>
  <c r="P81" i="14"/>
  <c r="O81" i="14"/>
  <c r="L81" i="14"/>
  <c r="K81" i="14"/>
  <c r="J81" i="14"/>
  <c r="I81" i="14"/>
  <c r="F81" i="14"/>
  <c r="E81" i="14"/>
  <c r="D81" i="14"/>
  <c r="C81" i="14"/>
  <c r="CF80" i="14"/>
  <c r="CE80" i="14"/>
  <c r="CD80" i="14"/>
  <c r="CC80" i="14"/>
  <c r="BZ80" i="14"/>
  <c r="BY80" i="14"/>
  <c r="BX80" i="14"/>
  <c r="BW80" i="14"/>
  <c r="BT80" i="14"/>
  <c r="BS80" i="14"/>
  <c r="BR80" i="14"/>
  <c r="BQ80" i="14"/>
  <c r="BN80" i="14"/>
  <c r="BM80" i="14"/>
  <c r="BL80" i="14"/>
  <c r="BK80" i="14"/>
  <c r="BH80" i="14"/>
  <c r="BG80" i="14"/>
  <c r="BF80" i="14"/>
  <c r="BE80" i="14"/>
  <c r="BB80" i="14"/>
  <c r="BA80" i="14"/>
  <c r="AZ80" i="14"/>
  <c r="AY80" i="14"/>
  <c r="AV80" i="14"/>
  <c r="AU80" i="14"/>
  <c r="AT80" i="14"/>
  <c r="AS80" i="14"/>
  <c r="AP80" i="14"/>
  <c r="AO80" i="14"/>
  <c r="AN80" i="14"/>
  <c r="AM80" i="14"/>
  <c r="AJ80" i="14"/>
  <c r="AI80" i="14"/>
  <c r="AH80" i="14"/>
  <c r="AG80" i="14"/>
  <c r="AD80" i="14"/>
  <c r="AC80" i="14"/>
  <c r="AB80" i="14"/>
  <c r="AA80" i="14"/>
  <c r="X80" i="14"/>
  <c r="W80" i="14"/>
  <c r="V80" i="14"/>
  <c r="U80" i="14"/>
  <c r="R80" i="14"/>
  <c r="Q80" i="14"/>
  <c r="P80" i="14"/>
  <c r="O80" i="14"/>
  <c r="L80" i="14"/>
  <c r="K80" i="14"/>
  <c r="J80" i="14"/>
  <c r="I80" i="14"/>
  <c r="F80" i="14"/>
  <c r="E80" i="14"/>
  <c r="D80" i="14"/>
  <c r="C80" i="14"/>
  <c r="CF79" i="14"/>
  <c r="CE79" i="14"/>
  <c r="CD79" i="14"/>
  <c r="CC79" i="14"/>
  <c r="BZ79" i="14"/>
  <c r="BY79" i="14"/>
  <c r="BX79" i="14"/>
  <c r="BW79" i="14"/>
  <c r="BT79" i="14"/>
  <c r="BS79" i="14"/>
  <c r="BR79" i="14"/>
  <c r="BQ79" i="14"/>
  <c r="BN79" i="14"/>
  <c r="BM79" i="14"/>
  <c r="BL79" i="14"/>
  <c r="BK79" i="14"/>
  <c r="BH79" i="14"/>
  <c r="BG79" i="14"/>
  <c r="BF79" i="14"/>
  <c r="BE79" i="14"/>
  <c r="BB79" i="14"/>
  <c r="BA79" i="14"/>
  <c r="AZ79" i="14"/>
  <c r="AY79" i="14"/>
  <c r="AV79" i="14"/>
  <c r="AU79" i="14"/>
  <c r="AT79" i="14"/>
  <c r="AS79" i="14"/>
  <c r="AP79" i="14"/>
  <c r="AO79" i="14"/>
  <c r="AN79" i="14"/>
  <c r="AM79" i="14"/>
  <c r="AJ79" i="14"/>
  <c r="AI79" i="14"/>
  <c r="AH79" i="14"/>
  <c r="AG79" i="14"/>
  <c r="AD79" i="14"/>
  <c r="AC79" i="14"/>
  <c r="AB79" i="14"/>
  <c r="AA79" i="14"/>
  <c r="X79" i="14"/>
  <c r="W79" i="14"/>
  <c r="V79" i="14"/>
  <c r="U79" i="14"/>
  <c r="R79" i="14"/>
  <c r="Q79" i="14"/>
  <c r="P79" i="14"/>
  <c r="O79" i="14"/>
  <c r="L79" i="14"/>
  <c r="K79" i="14"/>
  <c r="J79" i="14"/>
  <c r="I79" i="14"/>
  <c r="F79" i="14"/>
  <c r="E79" i="14"/>
  <c r="D79" i="14"/>
  <c r="C79" i="14"/>
  <c r="CF78" i="14"/>
  <c r="CE78" i="14"/>
  <c r="CD78" i="14"/>
  <c r="CC78" i="14"/>
  <c r="BZ78" i="14"/>
  <c r="BY78" i="14"/>
  <c r="BX78" i="14"/>
  <c r="BW78" i="14"/>
  <c r="BT78" i="14"/>
  <c r="BS78" i="14"/>
  <c r="BR78" i="14"/>
  <c r="BQ78" i="14"/>
  <c r="BN78" i="14"/>
  <c r="BM78" i="14"/>
  <c r="BL78" i="14"/>
  <c r="BK78" i="14"/>
  <c r="BH78" i="14"/>
  <c r="BG78" i="14"/>
  <c r="BF78" i="14"/>
  <c r="BE78" i="14"/>
  <c r="BB78" i="14"/>
  <c r="BA78" i="14"/>
  <c r="AZ78" i="14"/>
  <c r="AY78" i="14"/>
  <c r="AV78" i="14"/>
  <c r="AU78" i="14"/>
  <c r="AT78" i="14"/>
  <c r="AS78" i="14"/>
  <c r="AP78" i="14"/>
  <c r="AO78" i="14"/>
  <c r="AN78" i="14"/>
  <c r="AM78" i="14"/>
  <c r="AJ78" i="14"/>
  <c r="AI78" i="14"/>
  <c r="AH78" i="14"/>
  <c r="AG78" i="14"/>
  <c r="AD78" i="14"/>
  <c r="AC78" i="14"/>
  <c r="AB78" i="14"/>
  <c r="AA78" i="14"/>
  <c r="X78" i="14"/>
  <c r="W78" i="14"/>
  <c r="V78" i="14"/>
  <c r="U78" i="14"/>
  <c r="R78" i="14"/>
  <c r="Q78" i="14"/>
  <c r="P78" i="14"/>
  <c r="O78" i="14"/>
  <c r="L78" i="14"/>
  <c r="K78" i="14"/>
  <c r="J78" i="14"/>
  <c r="I78" i="14"/>
  <c r="F78" i="14"/>
  <c r="E78" i="14"/>
  <c r="D78" i="14"/>
  <c r="C78" i="14"/>
  <c r="CF77" i="14"/>
  <c r="CE77" i="14"/>
  <c r="CD77" i="14"/>
  <c r="CC77" i="14"/>
  <c r="BZ77" i="14"/>
  <c r="BY77" i="14"/>
  <c r="BX77" i="14"/>
  <c r="BW77" i="14"/>
  <c r="BT77" i="14"/>
  <c r="BS77" i="14"/>
  <c r="BR77" i="14"/>
  <c r="BQ77" i="14"/>
  <c r="BN77" i="14"/>
  <c r="BM77" i="14"/>
  <c r="BL77" i="14"/>
  <c r="BK77" i="14"/>
  <c r="BH77" i="14"/>
  <c r="BG77" i="14"/>
  <c r="BF77" i="14"/>
  <c r="BE77" i="14"/>
  <c r="BB77" i="14"/>
  <c r="BA77" i="14"/>
  <c r="AZ77" i="14"/>
  <c r="AY77" i="14"/>
  <c r="AV77" i="14"/>
  <c r="AU77" i="14"/>
  <c r="AT77" i="14"/>
  <c r="AS77" i="14"/>
  <c r="AP77" i="14"/>
  <c r="AO77" i="14"/>
  <c r="AN77" i="14"/>
  <c r="AM77" i="14"/>
  <c r="AJ77" i="14"/>
  <c r="AI77" i="14"/>
  <c r="AH77" i="14"/>
  <c r="AG77" i="14"/>
  <c r="AD77" i="14"/>
  <c r="AC77" i="14"/>
  <c r="AB77" i="14"/>
  <c r="AA77" i="14"/>
  <c r="X77" i="14"/>
  <c r="W77" i="14"/>
  <c r="V77" i="14"/>
  <c r="U77" i="14"/>
  <c r="R77" i="14"/>
  <c r="Q77" i="14"/>
  <c r="P77" i="14"/>
  <c r="O77" i="14"/>
  <c r="L77" i="14"/>
  <c r="K77" i="14"/>
  <c r="J77" i="14"/>
  <c r="I77" i="14"/>
  <c r="F77" i="14"/>
  <c r="E77" i="14"/>
  <c r="D77" i="14"/>
  <c r="C77" i="14"/>
  <c r="CF76" i="14"/>
  <c r="CE76" i="14"/>
  <c r="CD76" i="14"/>
  <c r="CC76" i="14"/>
  <c r="BZ76" i="14"/>
  <c r="BY76" i="14"/>
  <c r="BX76" i="14"/>
  <c r="BW76" i="14"/>
  <c r="BT76" i="14"/>
  <c r="BS76" i="14"/>
  <c r="BR76" i="14"/>
  <c r="BQ76" i="14"/>
  <c r="BN76" i="14"/>
  <c r="BM76" i="14"/>
  <c r="BL76" i="14"/>
  <c r="BK76" i="14"/>
  <c r="BH76" i="14"/>
  <c r="BG76" i="14"/>
  <c r="BF76" i="14"/>
  <c r="BE76" i="14"/>
  <c r="BB76" i="14"/>
  <c r="BA76" i="14"/>
  <c r="AZ76" i="14"/>
  <c r="AY76" i="14"/>
  <c r="AV76" i="14"/>
  <c r="AU76" i="14"/>
  <c r="AT76" i="14"/>
  <c r="AS76" i="14"/>
  <c r="AP76" i="14"/>
  <c r="AO76" i="14"/>
  <c r="AN76" i="14"/>
  <c r="AM76" i="14"/>
  <c r="AJ76" i="14"/>
  <c r="AI76" i="14"/>
  <c r="AH76" i="14"/>
  <c r="AG76" i="14"/>
  <c r="AD76" i="14"/>
  <c r="AC76" i="14"/>
  <c r="AB76" i="14"/>
  <c r="AA76" i="14"/>
  <c r="X76" i="14"/>
  <c r="W76" i="14"/>
  <c r="V76" i="14"/>
  <c r="U76" i="14"/>
  <c r="R76" i="14"/>
  <c r="Q76" i="14"/>
  <c r="P76" i="14"/>
  <c r="O76" i="14"/>
  <c r="L76" i="14"/>
  <c r="K76" i="14"/>
  <c r="J76" i="14"/>
  <c r="I76" i="14"/>
  <c r="F76" i="14"/>
  <c r="E76" i="14"/>
  <c r="D76" i="14"/>
  <c r="C76" i="14"/>
  <c r="CF75" i="14"/>
  <c r="CE75" i="14"/>
  <c r="CD75" i="14"/>
  <c r="CC75" i="14"/>
  <c r="BZ75" i="14"/>
  <c r="BY75" i="14"/>
  <c r="BX75" i="14"/>
  <c r="BW75" i="14"/>
  <c r="BT75" i="14"/>
  <c r="BS75" i="14"/>
  <c r="BR75" i="14"/>
  <c r="BQ75" i="14"/>
  <c r="BN75" i="14"/>
  <c r="BM75" i="14"/>
  <c r="BL75" i="14"/>
  <c r="BK75" i="14"/>
  <c r="BH75" i="14"/>
  <c r="BG75" i="14"/>
  <c r="BF75" i="14"/>
  <c r="BE75" i="14"/>
  <c r="BB75" i="14"/>
  <c r="BA75" i="14"/>
  <c r="AZ75" i="14"/>
  <c r="AY75" i="14"/>
  <c r="AV75" i="14"/>
  <c r="AU75" i="14"/>
  <c r="AT75" i="14"/>
  <c r="AS75" i="14"/>
  <c r="AP75" i="14"/>
  <c r="AO75" i="14"/>
  <c r="AN75" i="14"/>
  <c r="AM75" i="14"/>
  <c r="AJ75" i="14"/>
  <c r="AI75" i="14"/>
  <c r="AH75" i="14"/>
  <c r="AG75" i="14"/>
  <c r="AD75" i="14"/>
  <c r="AC75" i="14"/>
  <c r="AB75" i="14"/>
  <c r="AA75" i="14"/>
  <c r="X75" i="14"/>
  <c r="W75" i="14"/>
  <c r="V75" i="14"/>
  <c r="U75" i="14"/>
  <c r="R75" i="14"/>
  <c r="Q75" i="14"/>
  <c r="P75" i="14"/>
  <c r="O75" i="14"/>
  <c r="L75" i="14"/>
  <c r="K75" i="14"/>
  <c r="J75" i="14"/>
  <c r="I75" i="14"/>
  <c r="F75" i="14"/>
  <c r="E75" i="14"/>
  <c r="D75" i="14"/>
  <c r="C75" i="14"/>
  <c r="CF74" i="14"/>
  <c r="CE74" i="14"/>
  <c r="CD74" i="14"/>
  <c r="CC74" i="14"/>
  <c r="BZ74" i="14"/>
  <c r="BY74" i="14"/>
  <c r="BX74" i="14"/>
  <c r="BW74" i="14"/>
  <c r="BT74" i="14"/>
  <c r="BS74" i="14"/>
  <c r="BR74" i="14"/>
  <c r="BQ74" i="14"/>
  <c r="BN74" i="14"/>
  <c r="BM74" i="14"/>
  <c r="BL74" i="14"/>
  <c r="BK74" i="14"/>
  <c r="BH74" i="14"/>
  <c r="BG74" i="14"/>
  <c r="BF74" i="14"/>
  <c r="BE74" i="14"/>
  <c r="BB74" i="14"/>
  <c r="BA74" i="14"/>
  <c r="AZ74" i="14"/>
  <c r="AY74" i="14"/>
  <c r="AV74" i="14"/>
  <c r="AU74" i="14"/>
  <c r="AT74" i="14"/>
  <c r="AS74" i="14"/>
  <c r="AP74" i="14"/>
  <c r="AO74" i="14"/>
  <c r="AN74" i="14"/>
  <c r="AM74" i="14"/>
  <c r="AJ74" i="14"/>
  <c r="AI74" i="14"/>
  <c r="AH74" i="14"/>
  <c r="AG74" i="14"/>
  <c r="AD74" i="14"/>
  <c r="AC74" i="14"/>
  <c r="AB74" i="14"/>
  <c r="AA74" i="14"/>
  <c r="X74" i="14"/>
  <c r="W74" i="14"/>
  <c r="V74" i="14"/>
  <c r="U74" i="14"/>
  <c r="R74" i="14"/>
  <c r="Q74" i="14"/>
  <c r="P74" i="14"/>
  <c r="O74" i="14"/>
  <c r="L74" i="14"/>
  <c r="K74" i="14"/>
  <c r="J74" i="14"/>
  <c r="I74" i="14"/>
  <c r="F74" i="14"/>
  <c r="E74" i="14"/>
  <c r="D74" i="14"/>
  <c r="C74" i="14"/>
  <c r="CF73" i="14"/>
  <c r="CE73" i="14"/>
  <c r="CD73" i="14"/>
  <c r="CC73" i="14"/>
  <c r="BZ73" i="14"/>
  <c r="BY73" i="14"/>
  <c r="BX73" i="14"/>
  <c r="BW73" i="14"/>
  <c r="BT73" i="14"/>
  <c r="BS73" i="14"/>
  <c r="BR73" i="14"/>
  <c r="BQ73" i="14"/>
  <c r="BN73" i="14"/>
  <c r="BM73" i="14"/>
  <c r="BL73" i="14"/>
  <c r="BK73" i="14"/>
  <c r="BH73" i="14"/>
  <c r="BG73" i="14"/>
  <c r="BF73" i="14"/>
  <c r="BE73" i="14"/>
  <c r="BB73" i="14"/>
  <c r="BA73" i="14"/>
  <c r="AZ73" i="14"/>
  <c r="AY73" i="14"/>
  <c r="AV73" i="14"/>
  <c r="AU73" i="14"/>
  <c r="AT73" i="14"/>
  <c r="AS73" i="14"/>
  <c r="AP73" i="14"/>
  <c r="AO73" i="14"/>
  <c r="AN73" i="14"/>
  <c r="AM73" i="14"/>
  <c r="AJ73" i="14"/>
  <c r="AI73" i="14"/>
  <c r="AH73" i="14"/>
  <c r="AG73" i="14"/>
  <c r="AD73" i="14"/>
  <c r="AC73" i="14"/>
  <c r="AB73" i="14"/>
  <c r="AA73" i="14"/>
  <c r="X73" i="14"/>
  <c r="W73" i="14"/>
  <c r="V73" i="14"/>
  <c r="U73" i="14"/>
  <c r="R73" i="14"/>
  <c r="Q73" i="14"/>
  <c r="P73" i="14"/>
  <c r="O73" i="14"/>
  <c r="L73" i="14"/>
  <c r="K73" i="14"/>
  <c r="J73" i="14"/>
  <c r="I73" i="14"/>
  <c r="F73" i="14"/>
  <c r="E73" i="14"/>
  <c r="D73" i="14"/>
  <c r="C73" i="14"/>
  <c r="CF72" i="14"/>
  <c r="CE72" i="14"/>
  <c r="CD72" i="14"/>
  <c r="CC72" i="14"/>
  <c r="BZ72" i="14"/>
  <c r="BY72" i="14"/>
  <c r="BX72" i="14"/>
  <c r="BW72" i="14"/>
  <c r="BT72" i="14"/>
  <c r="BS72" i="14"/>
  <c r="BR72" i="14"/>
  <c r="BQ72" i="14"/>
  <c r="BN72" i="14"/>
  <c r="BM72" i="14"/>
  <c r="BL72" i="14"/>
  <c r="BK72" i="14"/>
  <c r="BH72" i="14"/>
  <c r="BG72" i="14"/>
  <c r="BF72" i="14"/>
  <c r="BE72" i="14"/>
  <c r="BB72" i="14"/>
  <c r="BA72" i="14"/>
  <c r="AZ72" i="14"/>
  <c r="AY72" i="14"/>
  <c r="AV72" i="14"/>
  <c r="AU72" i="14"/>
  <c r="AT72" i="14"/>
  <c r="AS72" i="14"/>
  <c r="AP72" i="14"/>
  <c r="AO72" i="14"/>
  <c r="AN72" i="14"/>
  <c r="AM72" i="14"/>
  <c r="AJ72" i="14"/>
  <c r="AI72" i="14"/>
  <c r="AH72" i="14"/>
  <c r="AG72" i="14"/>
  <c r="AD72" i="14"/>
  <c r="AC72" i="14"/>
  <c r="AB72" i="14"/>
  <c r="AA72" i="14"/>
  <c r="X72" i="14"/>
  <c r="W72" i="14"/>
  <c r="V72" i="14"/>
  <c r="U72" i="14"/>
  <c r="R72" i="14"/>
  <c r="Q72" i="14"/>
  <c r="P72" i="14"/>
  <c r="O72" i="14"/>
  <c r="L72" i="14"/>
  <c r="K72" i="14"/>
  <c r="J72" i="14"/>
  <c r="I72" i="14"/>
  <c r="F72" i="14"/>
  <c r="E72" i="14"/>
  <c r="D72" i="14"/>
  <c r="C72" i="14"/>
  <c r="CF71" i="14"/>
  <c r="CE71" i="14"/>
  <c r="CD71" i="14"/>
  <c r="CC71" i="14"/>
  <c r="BZ71" i="14"/>
  <c r="BY71" i="14"/>
  <c r="BX71" i="14"/>
  <c r="BW71" i="14"/>
  <c r="BT71" i="14"/>
  <c r="BS71" i="14"/>
  <c r="BR71" i="14"/>
  <c r="BQ71" i="14"/>
  <c r="BN71" i="14"/>
  <c r="BM71" i="14"/>
  <c r="BL71" i="14"/>
  <c r="BK71" i="14"/>
  <c r="BH71" i="14"/>
  <c r="BG71" i="14"/>
  <c r="BF71" i="14"/>
  <c r="BE71" i="14"/>
  <c r="BB71" i="14"/>
  <c r="BA71" i="14"/>
  <c r="AZ71" i="14"/>
  <c r="AY71" i="14"/>
  <c r="AV71" i="14"/>
  <c r="AU71" i="14"/>
  <c r="AT71" i="14"/>
  <c r="AS71" i="14"/>
  <c r="AP71" i="14"/>
  <c r="AO71" i="14"/>
  <c r="AN71" i="14"/>
  <c r="AM71" i="14"/>
  <c r="AJ71" i="14"/>
  <c r="AI71" i="14"/>
  <c r="AH71" i="14"/>
  <c r="AG71" i="14"/>
  <c r="AD71" i="14"/>
  <c r="AC71" i="14"/>
  <c r="AB71" i="14"/>
  <c r="AA71" i="14"/>
  <c r="X71" i="14"/>
  <c r="W71" i="14"/>
  <c r="V71" i="14"/>
  <c r="U71" i="14"/>
  <c r="R71" i="14"/>
  <c r="Q71" i="14"/>
  <c r="P71" i="14"/>
  <c r="O71" i="14"/>
  <c r="L71" i="14"/>
  <c r="K71" i="14"/>
  <c r="J71" i="14"/>
  <c r="I71" i="14"/>
  <c r="F71" i="14"/>
  <c r="E71" i="14"/>
  <c r="D71" i="14"/>
  <c r="C71" i="14"/>
  <c r="CF70" i="14"/>
  <c r="CE70" i="14"/>
  <c r="CD70" i="14"/>
  <c r="CC70" i="14"/>
  <c r="BZ70" i="14"/>
  <c r="BY70" i="14"/>
  <c r="BX70" i="14"/>
  <c r="BW70" i="14"/>
  <c r="BT70" i="14"/>
  <c r="BS70" i="14"/>
  <c r="BR70" i="14"/>
  <c r="BQ70" i="14"/>
  <c r="BN70" i="14"/>
  <c r="BM70" i="14"/>
  <c r="BL70" i="14"/>
  <c r="BK70" i="14"/>
  <c r="BH70" i="14"/>
  <c r="BG70" i="14"/>
  <c r="BF70" i="14"/>
  <c r="BE70" i="14"/>
  <c r="BB70" i="14"/>
  <c r="BA70" i="14"/>
  <c r="AZ70" i="14"/>
  <c r="AY70" i="14"/>
  <c r="AV70" i="14"/>
  <c r="AU70" i="14"/>
  <c r="AT70" i="14"/>
  <c r="AS70" i="14"/>
  <c r="AP70" i="14"/>
  <c r="AO70" i="14"/>
  <c r="AN70" i="14"/>
  <c r="AM70" i="14"/>
  <c r="AJ70" i="14"/>
  <c r="AI70" i="14"/>
  <c r="AH70" i="14"/>
  <c r="AG70" i="14"/>
  <c r="AD70" i="14"/>
  <c r="AC70" i="14"/>
  <c r="AB70" i="14"/>
  <c r="AA70" i="14"/>
  <c r="X70" i="14"/>
  <c r="W70" i="14"/>
  <c r="V70" i="14"/>
  <c r="U70" i="14"/>
  <c r="R70" i="14"/>
  <c r="Q70" i="14"/>
  <c r="P70" i="14"/>
  <c r="O70" i="14"/>
  <c r="L70" i="14"/>
  <c r="K70" i="14"/>
  <c r="J70" i="14"/>
  <c r="I70" i="14"/>
  <c r="F70" i="14"/>
  <c r="E70" i="14"/>
  <c r="D70" i="14"/>
  <c r="C70" i="14"/>
  <c r="CF69" i="14"/>
  <c r="CE69" i="14"/>
  <c r="CD69" i="14"/>
  <c r="CC69" i="14"/>
  <c r="BZ69" i="14"/>
  <c r="BY69" i="14"/>
  <c r="BX69" i="14"/>
  <c r="BW69" i="14"/>
  <c r="BT69" i="14"/>
  <c r="BS69" i="14"/>
  <c r="BR69" i="14"/>
  <c r="BQ69" i="14"/>
  <c r="BN69" i="14"/>
  <c r="BM69" i="14"/>
  <c r="BL69" i="14"/>
  <c r="BK69" i="14"/>
  <c r="BH69" i="14"/>
  <c r="BG69" i="14"/>
  <c r="BF69" i="14"/>
  <c r="BE69" i="14"/>
  <c r="BB69" i="14"/>
  <c r="BA69" i="14"/>
  <c r="AZ69" i="14"/>
  <c r="AY69" i="14"/>
  <c r="AV69" i="14"/>
  <c r="AU69" i="14"/>
  <c r="AT69" i="14"/>
  <c r="AS69" i="14"/>
  <c r="AP69" i="14"/>
  <c r="AO69" i="14"/>
  <c r="AN69" i="14"/>
  <c r="AM69" i="14"/>
  <c r="AJ69" i="14"/>
  <c r="AI69" i="14"/>
  <c r="AH69" i="14"/>
  <c r="AG69" i="14"/>
  <c r="AD69" i="14"/>
  <c r="AC69" i="14"/>
  <c r="AB69" i="14"/>
  <c r="AA69" i="14"/>
  <c r="X69" i="14"/>
  <c r="W69" i="14"/>
  <c r="V69" i="14"/>
  <c r="U69" i="14"/>
  <c r="R69" i="14"/>
  <c r="Q69" i="14"/>
  <c r="P69" i="14"/>
  <c r="O69" i="14"/>
  <c r="L69" i="14"/>
  <c r="K69" i="14"/>
  <c r="J69" i="14"/>
  <c r="I69" i="14"/>
  <c r="F69" i="14"/>
  <c r="E69" i="14"/>
  <c r="D69" i="14"/>
  <c r="C69" i="14"/>
  <c r="CF68" i="14"/>
  <c r="CE68" i="14"/>
  <c r="CD68" i="14"/>
  <c r="CC68" i="14"/>
  <c r="BZ68" i="14"/>
  <c r="BY68" i="14"/>
  <c r="BX68" i="14"/>
  <c r="BW68" i="14"/>
  <c r="BT68" i="14"/>
  <c r="BS68" i="14"/>
  <c r="BR68" i="14"/>
  <c r="BQ68" i="14"/>
  <c r="BN68" i="14"/>
  <c r="BM68" i="14"/>
  <c r="BL68" i="14"/>
  <c r="BK68" i="14"/>
  <c r="BH68" i="14"/>
  <c r="BG68" i="14"/>
  <c r="BF68" i="14"/>
  <c r="BE68" i="14"/>
  <c r="BB68" i="14"/>
  <c r="BA68" i="14"/>
  <c r="AZ68" i="14"/>
  <c r="AY68" i="14"/>
  <c r="AV68" i="14"/>
  <c r="AU68" i="14"/>
  <c r="AT68" i="14"/>
  <c r="AS68" i="14"/>
  <c r="AP68" i="14"/>
  <c r="AO68" i="14"/>
  <c r="AN68" i="14"/>
  <c r="AM68" i="14"/>
  <c r="AJ68" i="14"/>
  <c r="AI68" i="14"/>
  <c r="AH68" i="14"/>
  <c r="AG68" i="14"/>
  <c r="AD68" i="14"/>
  <c r="AC68" i="14"/>
  <c r="AB68" i="14"/>
  <c r="AA68" i="14"/>
  <c r="X68" i="14"/>
  <c r="W68" i="14"/>
  <c r="V68" i="14"/>
  <c r="U68" i="14"/>
  <c r="R68" i="14"/>
  <c r="Q68" i="14"/>
  <c r="P68" i="14"/>
  <c r="O68" i="14"/>
  <c r="L68" i="14"/>
  <c r="K68" i="14"/>
  <c r="J68" i="14"/>
  <c r="I68" i="14"/>
  <c r="F68" i="14"/>
  <c r="E68" i="14"/>
  <c r="D68" i="14"/>
  <c r="C68" i="14"/>
  <c r="CF67" i="14"/>
  <c r="CE67" i="14"/>
  <c r="CD67" i="14"/>
  <c r="CC67" i="14"/>
  <c r="BZ67" i="14"/>
  <c r="BY67" i="14"/>
  <c r="BX67" i="14"/>
  <c r="BW67" i="14"/>
  <c r="BT67" i="14"/>
  <c r="BS67" i="14"/>
  <c r="BR67" i="14"/>
  <c r="BQ67" i="14"/>
  <c r="BN67" i="14"/>
  <c r="BM67" i="14"/>
  <c r="BL67" i="14"/>
  <c r="BK67" i="14"/>
  <c r="BH67" i="14"/>
  <c r="BG67" i="14"/>
  <c r="BF67" i="14"/>
  <c r="BE67" i="14"/>
  <c r="BB67" i="14"/>
  <c r="BA67" i="14"/>
  <c r="AZ67" i="14"/>
  <c r="AY67" i="14"/>
  <c r="AV67" i="14"/>
  <c r="AU67" i="14"/>
  <c r="AT67" i="14"/>
  <c r="AS67" i="14"/>
  <c r="AP67" i="14"/>
  <c r="AO67" i="14"/>
  <c r="AN67" i="14"/>
  <c r="AM67" i="14"/>
  <c r="AJ67" i="14"/>
  <c r="AI67" i="14"/>
  <c r="AH67" i="14"/>
  <c r="AG67" i="14"/>
  <c r="AD67" i="14"/>
  <c r="AC67" i="14"/>
  <c r="AB67" i="14"/>
  <c r="AA67" i="14"/>
  <c r="X67" i="14"/>
  <c r="W67" i="14"/>
  <c r="V67" i="14"/>
  <c r="U67" i="14"/>
  <c r="R67" i="14"/>
  <c r="Q67" i="14"/>
  <c r="P67" i="14"/>
  <c r="O67" i="14"/>
  <c r="L67" i="14"/>
  <c r="K67" i="14"/>
  <c r="J67" i="14"/>
  <c r="I67" i="14"/>
  <c r="F67" i="14"/>
  <c r="E67" i="14"/>
  <c r="D67" i="14"/>
  <c r="C67" i="14"/>
  <c r="CF66" i="14"/>
  <c r="CE66" i="14"/>
  <c r="CD66" i="14"/>
  <c r="CC66" i="14"/>
  <c r="BZ66" i="14"/>
  <c r="BY66" i="14"/>
  <c r="BX66" i="14"/>
  <c r="BW66" i="14"/>
  <c r="BT66" i="14"/>
  <c r="BS66" i="14"/>
  <c r="BR66" i="14"/>
  <c r="BQ66" i="14"/>
  <c r="BN66" i="14"/>
  <c r="BM66" i="14"/>
  <c r="BL66" i="14"/>
  <c r="BK66" i="14"/>
  <c r="BH66" i="14"/>
  <c r="BG66" i="14"/>
  <c r="BF66" i="14"/>
  <c r="BE66" i="14"/>
  <c r="BB66" i="14"/>
  <c r="BA66" i="14"/>
  <c r="AZ66" i="14"/>
  <c r="AY66" i="14"/>
  <c r="AV66" i="14"/>
  <c r="AU66" i="14"/>
  <c r="AT66" i="14"/>
  <c r="AS66" i="14"/>
  <c r="AP66" i="14"/>
  <c r="AO66" i="14"/>
  <c r="AN66" i="14"/>
  <c r="AM66" i="14"/>
  <c r="AJ66" i="14"/>
  <c r="AI66" i="14"/>
  <c r="AH66" i="14"/>
  <c r="AG66" i="14"/>
  <c r="AD66" i="14"/>
  <c r="AC66" i="14"/>
  <c r="AB66" i="14"/>
  <c r="AA66" i="14"/>
  <c r="X66" i="14"/>
  <c r="W66" i="14"/>
  <c r="V66" i="14"/>
  <c r="U66" i="14"/>
  <c r="R66" i="14"/>
  <c r="Q66" i="14"/>
  <c r="P66" i="14"/>
  <c r="O66" i="14"/>
  <c r="L66" i="14"/>
  <c r="K66" i="14"/>
  <c r="J66" i="14"/>
  <c r="I66" i="14"/>
  <c r="F66" i="14"/>
  <c r="E66" i="14"/>
  <c r="D66" i="14"/>
  <c r="C66" i="14"/>
  <c r="CF65" i="14"/>
  <c r="CE65" i="14"/>
  <c r="CD65" i="14"/>
  <c r="CC65" i="14"/>
  <c r="BZ65" i="14"/>
  <c r="BY65" i="14"/>
  <c r="BX65" i="14"/>
  <c r="BW65" i="14"/>
  <c r="BT65" i="14"/>
  <c r="BS65" i="14"/>
  <c r="BR65" i="14"/>
  <c r="BQ65" i="14"/>
  <c r="BN65" i="14"/>
  <c r="BM65" i="14"/>
  <c r="BL65" i="14"/>
  <c r="BK65" i="14"/>
  <c r="BH65" i="14"/>
  <c r="BG65" i="14"/>
  <c r="BF65" i="14"/>
  <c r="BE65" i="14"/>
  <c r="BB65" i="14"/>
  <c r="BA65" i="14"/>
  <c r="AZ65" i="14"/>
  <c r="AY65" i="14"/>
  <c r="AV65" i="14"/>
  <c r="AU65" i="14"/>
  <c r="AT65" i="14"/>
  <c r="AS65" i="14"/>
  <c r="AP65" i="14"/>
  <c r="AO65" i="14"/>
  <c r="AN65" i="14"/>
  <c r="AM65" i="14"/>
  <c r="AJ65" i="14"/>
  <c r="AI65" i="14"/>
  <c r="AH65" i="14"/>
  <c r="AG65" i="14"/>
  <c r="AD65" i="14"/>
  <c r="AC65" i="14"/>
  <c r="AB65" i="14"/>
  <c r="AA65" i="14"/>
  <c r="X65" i="14"/>
  <c r="W65" i="14"/>
  <c r="V65" i="14"/>
  <c r="U65" i="14"/>
  <c r="R65" i="14"/>
  <c r="Q65" i="14"/>
  <c r="P65" i="14"/>
  <c r="O65" i="14"/>
  <c r="L65" i="14"/>
  <c r="K65" i="14"/>
  <c r="J65" i="14"/>
  <c r="I65" i="14"/>
  <c r="F65" i="14"/>
  <c r="E65" i="14"/>
  <c r="D65" i="14"/>
  <c r="C65" i="14"/>
  <c r="CF64" i="14"/>
  <c r="CE64" i="14"/>
  <c r="CD64" i="14"/>
  <c r="CC64" i="14"/>
  <c r="BZ64" i="14"/>
  <c r="BY64" i="14"/>
  <c r="BX64" i="14"/>
  <c r="BW64" i="14"/>
  <c r="BT64" i="14"/>
  <c r="BS64" i="14"/>
  <c r="BR64" i="14"/>
  <c r="BQ64" i="14"/>
  <c r="BN64" i="14"/>
  <c r="BM64" i="14"/>
  <c r="BL64" i="14"/>
  <c r="BK64" i="14"/>
  <c r="BH64" i="14"/>
  <c r="BG64" i="14"/>
  <c r="BF64" i="14"/>
  <c r="BE64" i="14"/>
  <c r="BB64" i="14"/>
  <c r="BA64" i="14"/>
  <c r="AZ64" i="14"/>
  <c r="AY64" i="14"/>
  <c r="AV64" i="14"/>
  <c r="AU64" i="14"/>
  <c r="AT64" i="14"/>
  <c r="AS64" i="14"/>
  <c r="AP64" i="14"/>
  <c r="AO64" i="14"/>
  <c r="AN64" i="14"/>
  <c r="AM64" i="14"/>
  <c r="AJ64" i="14"/>
  <c r="AI64" i="14"/>
  <c r="AH64" i="14"/>
  <c r="AG64" i="14"/>
  <c r="AD64" i="14"/>
  <c r="AC64" i="14"/>
  <c r="AB64" i="14"/>
  <c r="AA64" i="14"/>
  <c r="X64" i="14"/>
  <c r="W64" i="14"/>
  <c r="V64" i="14"/>
  <c r="U64" i="14"/>
  <c r="R64" i="14"/>
  <c r="Q64" i="14"/>
  <c r="P64" i="14"/>
  <c r="O64" i="14"/>
  <c r="L64" i="14"/>
  <c r="K64" i="14"/>
  <c r="J64" i="14"/>
  <c r="I64" i="14"/>
  <c r="F64" i="14"/>
  <c r="E64" i="14"/>
  <c r="D64" i="14"/>
  <c r="C64" i="14"/>
  <c r="CF63" i="14"/>
  <c r="CE63" i="14"/>
  <c r="CD63" i="14"/>
  <c r="CC63" i="14"/>
  <c r="BZ63" i="14"/>
  <c r="BY63" i="14"/>
  <c r="BX63" i="14"/>
  <c r="BW63" i="14"/>
  <c r="BT63" i="14"/>
  <c r="BS63" i="14"/>
  <c r="BR63" i="14"/>
  <c r="BQ63" i="14"/>
  <c r="BN63" i="14"/>
  <c r="BM63" i="14"/>
  <c r="BL63" i="14"/>
  <c r="BK63" i="14"/>
  <c r="BH63" i="14"/>
  <c r="BG63" i="14"/>
  <c r="BF63" i="14"/>
  <c r="BE63" i="14"/>
  <c r="BB63" i="14"/>
  <c r="BA63" i="14"/>
  <c r="AZ63" i="14"/>
  <c r="AY63" i="14"/>
  <c r="AV63" i="14"/>
  <c r="AU63" i="14"/>
  <c r="AT63" i="14"/>
  <c r="AS63" i="14"/>
  <c r="AP63" i="14"/>
  <c r="AO63" i="14"/>
  <c r="AN63" i="14"/>
  <c r="AM63" i="14"/>
  <c r="AJ63" i="14"/>
  <c r="AI63" i="14"/>
  <c r="AH63" i="14"/>
  <c r="AG63" i="14"/>
  <c r="AD63" i="14"/>
  <c r="AC63" i="14"/>
  <c r="AB63" i="14"/>
  <c r="AA63" i="14"/>
  <c r="X63" i="14"/>
  <c r="W63" i="14"/>
  <c r="V63" i="14"/>
  <c r="U63" i="14"/>
  <c r="R63" i="14"/>
  <c r="Q63" i="14"/>
  <c r="P63" i="14"/>
  <c r="O63" i="14"/>
  <c r="L63" i="14"/>
  <c r="K63" i="14"/>
  <c r="J63" i="14"/>
  <c r="I63" i="14"/>
  <c r="F63" i="14"/>
  <c r="E63" i="14"/>
  <c r="D63" i="14"/>
  <c r="C63" i="14"/>
  <c r="CF62" i="14"/>
  <c r="CE62" i="14"/>
  <c r="CD62" i="14"/>
  <c r="CC62" i="14"/>
  <c r="BZ62" i="14"/>
  <c r="BY62" i="14"/>
  <c r="BX62" i="14"/>
  <c r="BW62" i="14"/>
  <c r="BT62" i="14"/>
  <c r="BS62" i="14"/>
  <c r="BR62" i="14"/>
  <c r="BQ62" i="14"/>
  <c r="BN62" i="14"/>
  <c r="BM62" i="14"/>
  <c r="BL62" i="14"/>
  <c r="BK62" i="14"/>
  <c r="BH62" i="14"/>
  <c r="BG62" i="14"/>
  <c r="BF62" i="14"/>
  <c r="BE62" i="14"/>
  <c r="BB62" i="14"/>
  <c r="BA62" i="14"/>
  <c r="AZ62" i="14"/>
  <c r="AY62" i="14"/>
  <c r="AV62" i="14"/>
  <c r="AU62" i="14"/>
  <c r="AT62" i="14"/>
  <c r="AS62" i="14"/>
  <c r="AP62" i="14"/>
  <c r="AO62" i="14"/>
  <c r="AN62" i="14"/>
  <c r="AM62" i="14"/>
  <c r="AJ62" i="14"/>
  <c r="AI62" i="14"/>
  <c r="AH62" i="14"/>
  <c r="AG62" i="14"/>
  <c r="AD62" i="14"/>
  <c r="AC62" i="14"/>
  <c r="AB62" i="14"/>
  <c r="AA62" i="14"/>
  <c r="X62" i="14"/>
  <c r="W62" i="14"/>
  <c r="V62" i="14"/>
  <c r="U62" i="14"/>
  <c r="R62" i="14"/>
  <c r="Q62" i="14"/>
  <c r="P62" i="14"/>
  <c r="O62" i="14"/>
  <c r="L62" i="14"/>
  <c r="K62" i="14"/>
  <c r="J62" i="14"/>
  <c r="I62" i="14"/>
  <c r="F62" i="14"/>
  <c r="E62" i="14"/>
  <c r="D62" i="14"/>
  <c r="C62" i="14"/>
  <c r="CF61" i="14"/>
  <c r="CE61" i="14"/>
  <c r="CD61" i="14"/>
  <c r="CC61" i="14"/>
  <c r="BZ61" i="14"/>
  <c r="BY61" i="14"/>
  <c r="BX61" i="14"/>
  <c r="BW61" i="14"/>
  <c r="BT61" i="14"/>
  <c r="BS61" i="14"/>
  <c r="BR61" i="14"/>
  <c r="BQ61" i="14"/>
  <c r="BN61" i="14"/>
  <c r="BM61" i="14"/>
  <c r="BL61" i="14"/>
  <c r="BK61" i="14"/>
  <c r="BH61" i="14"/>
  <c r="BG61" i="14"/>
  <c r="BF61" i="14"/>
  <c r="BE61" i="14"/>
  <c r="BB61" i="14"/>
  <c r="BA61" i="14"/>
  <c r="AZ61" i="14"/>
  <c r="AY61" i="14"/>
  <c r="AV61" i="14"/>
  <c r="AU61" i="14"/>
  <c r="AT61" i="14"/>
  <c r="AS61" i="14"/>
  <c r="AP61" i="14"/>
  <c r="AO61" i="14"/>
  <c r="AN61" i="14"/>
  <c r="AM61" i="14"/>
  <c r="AJ61" i="14"/>
  <c r="AI61" i="14"/>
  <c r="AH61" i="14"/>
  <c r="AG61" i="14"/>
  <c r="AD61" i="14"/>
  <c r="AC61" i="14"/>
  <c r="AB61" i="14"/>
  <c r="AA61" i="14"/>
  <c r="X61" i="14"/>
  <c r="W61" i="14"/>
  <c r="V61" i="14"/>
  <c r="U61" i="14"/>
  <c r="R61" i="14"/>
  <c r="Q61" i="14"/>
  <c r="P61" i="14"/>
  <c r="O61" i="14"/>
  <c r="L61" i="14"/>
  <c r="K61" i="14"/>
  <c r="J61" i="14"/>
  <c r="I61" i="14"/>
  <c r="F61" i="14"/>
  <c r="E61" i="14"/>
  <c r="D61" i="14"/>
  <c r="C61" i="14"/>
  <c r="CF60" i="14"/>
  <c r="CE60" i="14"/>
  <c r="CD60" i="14"/>
  <c r="CC60" i="14"/>
  <c r="BZ60" i="14"/>
  <c r="BY60" i="14"/>
  <c r="BX60" i="14"/>
  <c r="BW60" i="14"/>
  <c r="BT60" i="14"/>
  <c r="BS60" i="14"/>
  <c r="BR60" i="14"/>
  <c r="BQ60" i="14"/>
  <c r="BN60" i="14"/>
  <c r="BM60" i="14"/>
  <c r="BL60" i="14"/>
  <c r="BK60" i="14"/>
  <c r="BH60" i="14"/>
  <c r="BG60" i="14"/>
  <c r="BF60" i="14"/>
  <c r="BE60" i="14"/>
  <c r="BB60" i="14"/>
  <c r="BA60" i="14"/>
  <c r="AZ60" i="14"/>
  <c r="AY60" i="14"/>
  <c r="AV60" i="14"/>
  <c r="AU60" i="14"/>
  <c r="AT60" i="14"/>
  <c r="AS60" i="14"/>
  <c r="AP60" i="14"/>
  <c r="AO60" i="14"/>
  <c r="AN60" i="14"/>
  <c r="AM60" i="14"/>
  <c r="AJ60" i="14"/>
  <c r="AI60" i="14"/>
  <c r="AH60" i="14"/>
  <c r="AG60" i="14"/>
  <c r="AD60" i="14"/>
  <c r="AC60" i="14"/>
  <c r="AB60" i="14"/>
  <c r="AA60" i="14"/>
  <c r="X60" i="14"/>
  <c r="W60" i="14"/>
  <c r="V60" i="14"/>
  <c r="U60" i="14"/>
  <c r="R60" i="14"/>
  <c r="Q60" i="14"/>
  <c r="P60" i="14"/>
  <c r="O60" i="14"/>
  <c r="L60" i="14"/>
  <c r="K60" i="14"/>
  <c r="J60" i="14"/>
  <c r="I60" i="14"/>
  <c r="F60" i="14"/>
  <c r="E60" i="14"/>
  <c r="D60" i="14"/>
  <c r="C60" i="14"/>
  <c r="CF59" i="14"/>
  <c r="CE59" i="14"/>
  <c r="CD59" i="14"/>
  <c r="CC59" i="14"/>
  <c r="BZ59" i="14"/>
  <c r="BY59" i="14"/>
  <c r="BX59" i="14"/>
  <c r="BW59" i="14"/>
  <c r="BT59" i="14"/>
  <c r="BS59" i="14"/>
  <c r="BR59" i="14"/>
  <c r="BQ59" i="14"/>
  <c r="BN59" i="14"/>
  <c r="BM59" i="14"/>
  <c r="BL59" i="14"/>
  <c r="BK59" i="14"/>
  <c r="BH59" i="14"/>
  <c r="BG59" i="14"/>
  <c r="BF59" i="14"/>
  <c r="BE59" i="14"/>
  <c r="BB59" i="14"/>
  <c r="BA59" i="14"/>
  <c r="AZ59" i="14"/>
  <c r="AY59" i="14"/>
  <c r="AV59" i="14"/>
  <c r="AU59" i="14"/>
  <c r="AT59" i="14"/>
  <c r="AS59" i="14"/>
  <c r="AP59" i="14"/>
  <c r="AO59" i="14"/>
  <c r="AN59" i="14"/>
  <c r="AM59" i="14"/>
  <c r="AJ59" i="14"/>
  <c r="AI59" i="14"/>
  <c r="AH59" i="14"/>
  <c r="AG59" i="14"/>
  <c r="AD59" i="14"/>
  <c r="AC59" i="14"/>
  <c r="AB59" i="14"/>
  <c r="AA59" i="14"/>
  <c r="X59" i="14"/>
  <c r="W59" i="14"/>
  <c r="V59" i="14"/>
  <c r="U59" i="14"/>
  <c r="R59" i="14"/>
  <c r="Q59" i="14"/>
  <c r="P59" i="14"/>
  <c r="O59" i="14"/>
  <c r="L59" i="14"/>
  <c r="K59" i="14"/>
  <c r="J59" i="14"/>
  <c r="I59" i="14"/>
  <c r="F59" i="14"/>
  <c r="E59" i="14"/>
  <c r="D59" i="14"/>
  <c r="C59" i="14"/>
  <c r="CF58" i="14"/>
  <c r="CE58" i="14"/>
  <c r="CD58" i="14"/>
  <c r="CC58" i="14"/>
  <c r="BZ58" i="14"/>
  <c r="BY58" i="14"/>
  <c r="BX58" i="14"/>
  <c r="BW58" i="14"/>
  <c r="BT58" i="14"/>
  <c r="BS58" i="14"/>
  <c r="BR58" i="14"/>
  <c r="BQ58" i="14"/>
  <c r="BN58" i="14"/>
  <c r="BM58" i="14"/>
  <c r="BL58" i="14"/>
  <c r="BK58" i="14"/>
  <c r="BH58" i="14"/>
  <c r="BG58" i="14"/>
  <c r="BF58" i="14"/>
  <c r="BE58" i="14"/>
  <c r="BB58" i="14"/>
  <c r="BA58" i="14"/>
  <c r="AZ58" i="14"/>
  <c r="AY58" i="14"/>
  <c r="AV58" i="14"/>
  <c r="AU58" i="14"/>
  <c r="AT58" i="14"/>
  <c r="AS58" i="14"/>
  <c r="AP58" i="14"/>
  <c r="AO58" i="14"/>
  <c r="AN58" i="14"/>
  <c r="AM58" i="14"/>
  <c r="AJ58" i="14"/>
  <c r="AI58" i="14"/>
  <c r="AH58" i="14"/>
  <c r="AG58" i="14"/>
  <c r="AD58" i="14"/>
  <c r="AC58" i="14"/>
  <c r="AB58" i="14"/>
  <c r="AA58" i="14"/>
  <c r="X58" i="14"/>
  <c r="W58" i="14"/>
  <c r="V58" i="14"/>
  <c r="U58" i="14"/>
  <c r="R58" i="14"/>
  <c r="Q58" i="14"/>
  <c r="P58" i="14"/>
  <c r="O58" i="14"/>
  <c r="L58" i="14"/>
  <c r="K58" i="14"/>
  <c r="J58" i="14"/>
  <c r="I58" i="14"/>
  <c r="F58" i="14"/>
  <c r="E58" i="14"/>
  <c r="D58" i="14"/>
  <c r="C58" i="14"/>
  <c r="CF57" i="14"/>
  <c r="CE57" i="14"/>
  <c r="CD57" i="14"/>
  <c r="CC57" i="14"/>
  <c r="BZ57" i="14"/>
  <c r="BY57" i="14"/>
  <c r="BX57" i="14"/>
  <c r="BW57" i="14"/>
  <c r="BT57" i="14"/>
  <c r="BS57" i="14"/>
  <c r="BR57" i="14"/>
  <c r="BQ57" i="14"/>
  <c r="BN57" i="14"/>
  <c r="BM57" i="14"/>
  <c r="BL57" i="14"/>
  <c r="BK57" i="14"/>
  <c r="BH57" i="14"/>
  <c r="BG57" i="14"/>
  <c r="BF57" i="14"/>
  <c r="BE57" i="14"/>
  <c r="BB57" i="14"/>
  <c r="BA57" i="14"/>
  <c r="AZ57" i="14"/>
  <c r="AY57" i="14"/>
  <c r="AV57" i="14"/>
  <c r="AU57" i="14"/>
  <c r="AT57" i="14"/>
  <c r="AS57" i="14"/>
  <c r="AP57" i="14"/>
  <c r="AO57" i="14"/>
  <c r="AN57" i="14"/>
  <c r="AM57" i="14"/>
  <c r="AJ57" i="14"/>
  <c r="AI57" i="14"/>
  <c r="AH57" i="14"/>
  <c r="AG57" i="14"/>
  <c r="AD57" i="14"/>
  <c r="AC57" i="14"/>
  <c r="AB57" i="14"/>
  <c r="AA57" i="14"/>
  <c r="X57" i="14"/>
  <c r="W57" i="14"/>
  <c r="V57" i="14"/>
  <c r="U57" i="14"/>
  <c r="R57" i="14"/>
  <c r="Q57" i="14"/>
  <c r="P57" i="14"/>
  <c r="O57" i="14"/>
  <c r="L57" i="14"/>
  <c r="K57" i="14"/>
  <c r="J57" i="14"/>
  <c r="I57" i="14"/>
  <c r="F57" i="14"/>
  <c r="E57" i="14"/>
  <c r="D57" i="14"/>
  <c r="C57" i="14"/>
  <c r="CF56" i="14"/>
  <c r="CE56" i="14"/>
  <c r="CD56" i="14"/>
  <c r="CC56" i="14"/>
  <c r="BZ56" i="14"/>
  <c r="BY56" i="14"/>
  <c r="BX56" i="14"/>
  <c r="BW56" i="14"/>
  <c r="BT56" i="14"/>
  <c r="BS56" i="14"/>
  <c r="BR56" i="14"/>
  <c r="BQ56" i="14"/>
  <c r="BN56" i="14"/>
  <c r="BM56" i="14"/>
  <c r="BL56" i="14"/>
  <c r="BK56" i="14"/>
  <c r="BH56" i="14"/>
  <c r="BG56" i="14"/>
  <c r="BF56" i="14"/>
  <c r="BE56" i="14"/>
  <c r="BB56" i="14"/>
  <c r="BA56" i="14"/>
  <c r="AZ56" i="14"/>
  <c r="AY56" i="14"/>
  <c r="AV56" i="14"/>
  <c r="AU56" i="14"/>
  <c r="AT56" i="14"/>
  <c r="AS56" i="14"/>
  <c r="AP56" i="14"/>
  <c r="AO56" i="14"/>
  <c r="AN56" i="14"/>
  <c r="AM56" i="14"/>
  <c r="AJ56" i="14"/>
  <c r="AI56" i="14"/>
  <c r="AH56" i="14"/>
  <c r="AG56" i="14"/>
  <c r="AD56" i="14"/>
  <c r="AC56" i="14"/>
  <c r="AB56" i="14"/>
  <c r="AA56" i="14"/>
  <c r="X56" i="14"/>
  <c r="W56" i="14"/>
  <c r="V56" i="14"/>
  <c r="U56" i="14"/>
  <c r="R56" i="14"/>
  <c r="Q56" i="14"/>
  <c r="P56" i="14"/>
  <c r="O56" i="14"/>
  <c r="L56" i="14"/>
  <c r="K56" i="14"/>
  <c r="J56" i="14"/>
  <c r="I56" i="14"/>
  <c r="F56" i="14"/>
  <c r="E56" i="14"/>
  <c r="D56" i="14"/>
  <c r="C56" i="14"/>
  <c r="CF55" i="14"/>
  <c r="CE55" i="14"/>
  <c r="CD55" i="14"/>
  <c r="CC55" i="14"/>
  <c r="BZ55" i="14"/>
  <c r="BY55" i="14"/>
  <c r="BX55" i="14"/>
  <c r="BW55" i="14"/>
  <c r="BT55" i="14"/>
  <c r="BS55" i="14"/>
  <c r="BR55" i="14"/>
  <c r="BQ55" i="14"/>
  <c r="BN55" i="14"/>
  <c r="BM55" i="14"/>
  <c r="BL55" i="14"/>
  <c r="BK55" i="14"/>
  <c r="BH55" i="14"/>
  <c r="BG55" i="14"/>
  <c r="BF55" i="14"/>
  <c r="BE55" i="14"/>
  <c r="BB55" i="14"/>
  <c r="BA55" i="14"/>
  <c r="AZ55" i="14"/>
  <c r="AY55" i="14"/>
  <c r="AV55" i="14"/>
  <c r="AU55" i="14"/>
  <c r="AT55" i="14"/>
  <c r="AS55" i="14"/>
  <c r="AP55" i="14"/>
  <c r="AO55" i="14"/>
  <c r="AN55" i="14"/>
  <c r="AM55" i="14"/>
  <c r="AJ55" i="14"/>
  <c r="AI55" i="14"/>
  <c r="AH55" i="14"/>
  <c r="AG55" i="14"/>
  <c r="AD55" i="14"/>
  <c r="AC55" i="14"/>
  <c r="AB55" i="14"/>
  <c r="AA55" i="14"/>
  <c r="X55" i="14"/>
  <c r="W55" i="14"/>
  <c r="V55" i="14"/>
  <c r="U55" i="14"/>
  <c r="R55" i="14"/>
  <c r="Q55" i="14"/>
  <c r="P55" i="14"/>
  <c r="O55" i="14"/>
  <c r="L55" i="14"/>
  <c r="K55" i="14"/>
  <c r="J55" i="14"/>
  <c r="I55" i="14"/>
  <c r="F55" i="14"/>
  <c r="E55" i="14"/>
  <c r="D55" i="14"/>
  <c r="C55" i="14"/>
  <c r="CF54" i="14"/>
  <c r="CE54" i="14"/>
  <c r="CD54" i="14"/>
  <c r="CC54" i="14"/>
  <c r="BZ54" i="14"/>
  <c r="BY54" i="14"/>
  <c r="BX54" i="14"/>
  <c r="BW54" i="14"/>
  <c r="BT54" i="14"/>
  <c r="BS54" i="14"/>
  <c r="BR54" i="14"/>
  <c r="BQ54" i="14"/>
  <c r="BN54" i="14"/>
  <c r="BM54" i="14"/>
  <c r="BL54" i="14"/>
  <c r="BK54" i="14"/>
  <c r="BH54" i="14"/>
  <c r="BG54" i="14"/>
  <c r="BF54" i="14"/>
  <c r="BE54" i="14"/>
  <c r="BB54" i="14"/>
  <c r="BA54" i="14"/>
  <c r="AZ54" i="14"/>
  <c r="AY54" i="14"/>
  <c r="AV54" i="14"/>
  <c r="AU54" i="14"/>
  <c r="AT54" i="14"/>
  <c r="AS54" i="14"/>
  <c r="AP54" i="14"/>
  <c r="AO54" i="14"/>
  <c r="AN54" i="14"/>
  <c r="AM54" i="14"/>
  <c r="AJ54" i="14"/>
  <c r="AI54" i="14"/>
  <c r="AH54" i="14"/>
  <c r="AG54" i="14"/>
  <c r="AD54" i="14"/>
  <c r="AC54" i="14"/>
  <c r="AB54" i="14"/>
  <c r="AA54" i="14"/>
  <c r="X54" i="14"/>
  <c r="W54" i="14"/>
  <c r="V54" i="14"/>
  <c r="U54" i="14"/>
  <c r="R54" i="14"/>
  <c r="Q54" i="14"/>
  <c r="P54" i="14"/>
  <c r="O54" i="14"/>
  <c r="L54" i="14"/>
  <c r="K54" i="14"/>
  <c r="J54" i="14"/>
  <c r="I54" i="14"/>
  <c r="F54" i="14"/>
  <c r="E54" i="14"/>
  <c r="D54" i="14"/>
  <c r="C54" i="14"/>
  <c r="CF53" i="14"/>
  <c r="CE53" i="14"/>
  <c r="CD53" i="14"/>
  <c r="CC53" i="14"/>
  <c r="BZ53" i="14"/>
  <c r="BY53" i="14"/>
  <c r="BX53" i="14"/>
  <c r="BW53" i="14"/>
  <c r="BT53" i="14"/>
  <c r="BS53" i="14"/>
  <c r="BR53" i="14"/>
  <c r="BQ53" i="14"/>
  <c r="BN53" i="14"/>
  <c r="BM53" i="14"/>
  <c r="BL53" i="14"/>
  <c r="BK53" i="14"/>
  <c r="BH53" i="14"/>
  <c r="BG53" i="14"/>
  <c r="BF53" i="14"/>
  <c r="BE53" i="14"/>
  <c r="BB53" i="14"/>
  <c r="BA53" i="14"/>
  <c r="AZ53" i="14"/>
  <c r="AY53" i="14"/>
  <c r="AV53" i="14"/>
  <c r="AU53" i="14"/>
  <c r="AT53" i="14"/>
  <c r="AS53" i="14"/>
  <c r="AP53" i="14"/>
  <c r="AO53" i="14"/>
  <c r="AN53" i="14"/>
  <c r="AM53" i="14"/>
  <c r="AJ53" i="14"/>
  <c r="AI53" i="14"/>
  <c r="AH53" i="14"/>
  <c r="AG53" i="14"/>
  <c r="AD53" i="14"/>
  <c r="AC53" i="14"/>
  <c r="AB53" i="14"/>
  <c r="AA53" i="14"/>
  <c r="X53" i="14"/>
  <c r="W53" i="14"/>
  <c r="V53" i="14"/>
  <c r="U53" i="14"/>
  <c r="R53" i="14"/>
  <c r="Q53" i="14"/>
  <c r="P53" i="14"/>
  <c r="O53" i="14"/>
  <c r="L53" i="14"/>
  <c r="K53" i="14"/>
  <c r="J53" i="14"/>
  <c r="I53" i="14"/>
  <c r="F53" i="14"/>
  <c r="E53" i="14"/>
  <c r="D53" i="14"/>
  <c r="C53" i="14"/>
  <c r="CF52" i="14"/>
  <c r="CE52" i="14"/>
  <c r="CD52" i="14"/>
  <c r="CC52" i="14"/>
  <c r="BZ52" i="14"/>
  <c r="BY52" i="14"/>
  <c r="BX52" i="14"/>
  <c r="BW52" i="14"/>
  <c r="BT52" i="14"/>
  <c r="BS52" i="14"/>
  <c r="BR52" i="14"/>
  <c r="BQ52" i="14"/>
  <c r="BN52" i="14"/>
  <c r="BM52" i="14"/>
  <c r="BL52" i="14"/>
  <c r="BK52" i="14"/>
  <c r="BH52" i="14"/>
  <c r="BG52" i="14"/>
  <c r="BF52" i="14"/>
  <c r="BE52" i="14"/>
  <c r="BB52" i="14"/>
  <c r="BA52" i="14"/>
  <c r="AZ52" i="14"/>
  <c r="AY52" i="14"/>
  <c r="AV52" i="14"/>
  <c r="AU52" i="14"/>
  <c r="AT52" i="14"/>
  <c r="AS52" i="14"/>
  <c r="AP52" i="14"/>
  <c r="AO52" i="14"/>
  <c r="AN52" i="14"/>
  <c r="AM52" i="14"/>
  <c r="AJ52" i="14"/>
  <c r="AI52" i="14"/>
  <c r="AH52" i="14"/>
  <c r="AG52" i="14"/>
  <c r="AD52" i="14"/>
  <c r="AC52" i="14"/>
  <c r="AB52" i="14"/>
  <c r="AA52" i="14"/>
  <c r="X52" i="14"/>
  <c r="W52" i="14"/>
  <c r="V52" i="14"/>
  <c r="U52" i="14"/>
  <c r="R52" i="14"/>
  <c r="Q52" i="14"/>
  <c r="P52" i="14"/>
  <c r="O52" i="14"/>
  <c r="L52" i="14"/>
  <c r="K52" i="14"/>
  <c r="J52" i="14"/>
  <c r="I52" i="14"/>
  <c r="F52" i="14"/>
  <c r="E52" i="14"/>
  <c r="D52" i="14"/>
  <c r="C52" i="14"/>
  <c r="CF51" i="14"/>
  <c r="CE51" i="14"/>
  <c r="CD51" i="14"/>
  <c r="CC51" i="14"/>
  <c r="BZ51" i="14"/>
  <c r="BY51" i="14"/>
  <c r="BX51" i="14"/>
  <c r="BW51" i="14"/>
  <c r="BT51" i="14"/>
  <c r="BS51" i="14"/>
  <c r="BR51" i="14"/>
  <c r="BQ51" i="14"/>
  <c r="BN51" i="14"/>
  <c r="BM51" i="14"/>
  <c r="BL51" i="14"/>
  <c r="BK51" i="14"/>
  <c r="BH51" i="14"/>
  <c r="BG51" i="14"/>
  <c r="BF51" i="14"/>
  <c r="BE51" i="14"/>
  <c r="BB51" i="14"/>
  <c r="BA51" i="14"/>
  <c r="AZ51" i="14"/>
  <c r="AY51" i="14"/>
  <c r="AV51" i="14"/>
  <c r="AU51" i="14"/>
  <c r="AT51" i="14"/>
  <c r="AS51" i="14"/>
  <c r="AP51" i="14"/>
  <c r="AO51" i="14"/>
  <c r="AN51" i="14"/>
  <c r="AM51" i="14"/>
  <c r="AJ51" i="14"/>
  <c r="AI51" i="14"/>
  <c r="AH51" i="14"/>
  <c r="AG51" i="14"/>
  <c r="AD51" i="14"/>
  <c r="AC51" i="14"/>
  <c r="AB51" i="14"/>
  <c r="AA51" i="14"/>
  <c r="X51" i="14"/>
  <c r="W51" i="14"/>
  <c r="V51" i="14"/>
  <c r="U51" i="14"/>
  <c r="R51" i="14"/>
  <c r="Q51" i="14"/>
  <c r="P51" i="14"/>
  <c r="O51" i="14"/>
  <c r="L51" i="14"/>
  <c r="K51" i="14"/>
  <c r="J51" i="14"/>
  <c r="I51" i="14"/>
  <c r="F51" i="14"/>
  <c r="E51" i="14"/>
  <c r="D51" i="14"/>
  <c r="C51" i="14"/>
  <c r="CF50" i="14"/>
  <c r="CE50" i="14"/>
  <c r="CD50" i="14"/>
  <c r="CC50" i="14"/>
  <c r="BZ50" i="14"/>
  <c r="BY50" i="14"/>
  <c r="BX50" i="14"/>
  <c r="BW50" i="14"/>
  <c r="BT50" i="14"/>
  <c r="BS50" i="14"/>
  <c r="BR50" i="14"/>
  <c r="BQ50" i="14"/>
  <c r="BN50" i="14"/>
  <c r="BM50" i="14"/>
  <c r="BL50" i="14"/>
  <c r="BK50" i="14"/>
  <c r="BH50" i="14"/>
  <c r="BG50" i="14"/>
  <c r="BF50" i="14"/>
  <c r="BE50" i="14"/>
  <c r="BB50" i="14"/>
  <c r="BA50" i="14"/>
  <c r="AZ50" i="14"/>
  <c r="AY50" i="14"/>
  <c r="AV50" i="14"/>
  <c r="AU50" i="14"/>
  <c r="AT50" i="14"/>
  <c r="AS50" i="14"/>
  <c r="AP50" i="14"/>
  <c r="AO50" i="14"/>
  <c r="AN50" i="14"/>
  <c r="AM50" i="14"/>
  <c r="AJ50" i="14"/>
  <c r="AI50" i="14"/>
  <c r="AH50" i="14"/>
  <c r="AG50" i="14"/>
  <c r="AD50" i="14"/>
  <c r="AC50" i="14"/>
  <c r="AB50" i="14"/>
  <c r="AA50" i="14"/>
  <c r="X50" i="14"/>
  <c r="W50" i="14"/>
  <c r="V50" i="14"/>
  <c r="U50" i="14"/>
  <c r="R50" i="14"/>
  <c r="Q50" i="14"/>
  <c r="P50" i="14"/>
  <c r="O50" i="14"/>
  <c r="L50" i="14"/>
  <c r="K50" i="14"/>
  <c r="J50" i="14"/>
  <c r="I50" i="14"/>
  <c r="F50" i="14"/>
  <c r="E50" i="14"/>
  <c r="D50" i="14"/>
  <c r="C50" i="14"/>
  <c r="CF49" i="14"/>
  <c r="CE49" i="14"/>
  <c r="CD49" i="14"/>
  <c r="CC49" i="14"/>
  <c r="BZ49" i="14"/>
  <c r="BY49" i="14"/>
  <c r="BX49" i="14"/>
  <c r="BW49" i="14"/>
  <c r="BT49" i="14"/>
  <c r="BS49" i="14"/>
  <c r="BR49" i="14"/>
  <c r="BQ49" i="14"/>
  <c r="BN49" i="14"/>
  <c r="BM49" i="14"/>
  <c r="BL49" i="14"/>
  <c r="BK49" i="14"/>
  <c r="BH49" i="14"/>
  <c r="BG49" i="14"/>
  <c r="BF49" i="14"/>
  <c r="BE49" i="14"/>
  <c r="BB49" i="14"/>
  <c r="BA49" i="14"/>
  <c r="AZ49" i="14"/>
  <c r="AY49" i="14"/>
  <c r="AV49" i="14"/>
  <c r="AU49" i="14"/>
  <c r="AT49" i="14"/>
  <c r="AS49" i="14"/>
  <c r="AP49" i="14"/>
  <c r="AO49" i="14"/>
  <c r="AN49" i="14"/>
  <c r="AM49" i="14"/>
  <c r="AJ49" i="14"/>
  <c r="AI49" i="14"/>
  <c r="AH49" i="14"/>
  <c r="AG49" i="14"/>
  <c r="AD49" i="14"/>
  <c r="AC49" i="14"/>
  <c r="AB49" i="14"/>
  <c r="AA49" i="14"/>
  <c r="X49" i="14"/>
  <c r="W49" i="14"/>
  <c r="V49" i="14"/>
  <c r="U49" i="14"/>
  <c r="R49" i="14"/>
  <c r="Q49" i="14"/>
  <c r="P49" i="14"/>
  <c r="O49" i="14"/>
  <c r="L49" i="14"/>
  <c r="K49" i="14"/>
  <c r="J49" i="14"/>
  <c r="I49" i="14"/>
  <c r="F49" i="14"/>
  <c r="E49" i="14"/>
  <c r="D49" i="14"/>
  <c r="C49" i="14"/>
  <c r="CF48" i="14"/>
  <c r="CE48" i="14"/>
  <c r="CD48" i="14"/>
  <c r="CC48" i="14"/>
  <c r="BZ48" i="14"/>
  <c r="BY48" i="14"/>
  <c r="BX48" i="14"/>
  <c r="BW48" i="14"/>
  <c r="BT48" i="14"/>
  <c r="BS48" i="14"/>
  <c r="BR48" i="14"/>
  <c r="BQ48" i="14"/>
  <c r="BN48" i="14"/>
  <c r="BM48" i="14"/>
  <c r="BL48" i="14"/>
  <c r="BK48" i="14"/>
  <c r="BH48" i="14"/>
  <c r="BG48" i="14"/>
  <c r="BF48" i="14"/>
  <c r="BE48" i="14"/>
  <c r="BB48" i="14"/>
  <c r="BA48" i="14"/>
  <c r="AZ48" i="14"/>
  <c r="AY48" i="14"/>
  <c r="AV48" i="14"/>
  <c r="AU48" i="14"/>
  <c r="AT48" i="14"/>
  <c r="AS48" i="14"/>
  <c r="AP48" i="14"/>
  <c r="AO48" i="14"/>
  <c r="AN48" i="14"/>
  <c r="AM48" i="14"/>
  <c r="AJ48" i="14"/>
  <c r="AI48" i="14"/>
  <c r="AH48" i="14"/>
  <c r="AG48" i="14"/>
  <c r="AD48" i="14"/>
  <c r="AC48" i="14"/>
  <c r="AB48" i="14"/>
  <c r="AA48" i="14"/>
  <c r="X48" i="14"/>
  <c r="W48" i="14"/>
  <c r="V48" i="14"/>
  <c r="U48" i="14"/>
  <c r="R48" i="14"/>
  <c r="Q48" i="14"/>
  <c r="P48" i="14"/>
  <c r="O48" i="14"/>
  <c r="L48" i="14"/>
  <c r="K48" i="14"/>
  <c r="J48" i="14"/>
  <c r="I48" i="14"/>
  <c r="F48" i="14"/>
  <c r="E48" i="14"/>
  <c r="D48" i="14"/>
  <c r="C48" i="14"/>
  <c r="CF47" i="14"/>
  <c r="CE47" i="14"/>
  <c r="CD47" i="14"/>
  <c r="CC47" i="14"/>
  <c r="BZ47" i="14"/>
  <c r="BY47" i="14"/>
  <c r="BX47" i="14"/>
  <c r="BW47" i="14"/>
  <c r="BT47" i="14"/>
  <c r="BS47" i="14"/>
  <c r="BR47" i="14"/>
  <c r="BQ47" i="14"/>
  <c r="BN47" i="14"/>
  <c r="BM47" i="14"/>
  <c r="BL47" i="14"/>
  <c r="BK47" i="14"/>
  <c r="BH47" i="14"/>
  <c r="BG47" i="14"/>
  <c r="BF47" i="14"/>
  <c r="BE47" i="14"/>
  <c r="BB47" i="14"/>
  <c r="BA47" i="14"/>
  <c r="AZ47" i="14"/>
  <c r="AY47" i="14"/>
  <c r="AV47" i="14"/>
  <c r="AU47" i="14"/>
  <c r="AT47" i="14"/>
  <c r="AS47" i="14"/>
  <c r="AP47" i="14"/>
  <c r="AO47" i="14"/>
  <c r="AN47" i="14"/>
  <c r="AM47" i="14"/>
  <c r="AJ47" i="14"/>
  <c r="AI47" i="14"/>
  <c r="AH47" i="14"/>
  <c r="AG47" i="14"/>
  <c r="AD47" i="14"/>
  <c r="AC47" i="14"/>
  <c r="AB47" i="14"/>
  <c r="AA47" i="14"/>
  <c r="X47" i="14"/>
  <c r="W47" i="14"/>
  <c r="V47" i="14"/>
  <c r="U47" i="14"/>
  <c r="R47" i="14"/>
  <c r="Q47" i="14"/>
  <c r="P47" i="14"/>
  <c r="O47" i="14"/>
  <c r="L47" i="14"/>
  <c r="K47" i="14"/>
  <c r="J47" i="14"/>
  <c r="I47" i="14"/>
  <c r="F47" i="14"/>
  <c r="E47" i="14"/>
  <c r="D47" i="14"/>
  <c r="C47" i="14"/>
  <c r="CF46" i="14"/>
  <c r="CE46" i="14"/>
  <c r="CD46" i="14"/>
  <c r="CC46" i="14"/>
  <c r="BZ46" i="14"/>
  <c r="BY46" i="14"/>
  <c r="BX46" i="14"/>
  <c r="BW46" i="14"/>
  <c r="BT46" i="14"/>
  <c r="BS46" i="14"/>
  <c r="BR46" i="14"/>
  <c r="BQ46" i="14"/>
  <c r="BN46" i="14"/>
  <c r="BM46" i="14"/>
  <c r="BL46" i="14"/>
  <c r="BK46" i="14"/>
  <c r="BH46" i="14"/>
  <c r="BG46" i="14"/>
  <c r="BF46" i="14"/>
  <c r="BE46" i="14"/>
  <c r="BB46" i="14"/>
  <c r="BA46" i="14"/>
  <c r="AZ46" i="14"/>
  <c r="AY46" i="14"/>
  <c r="AV46" i="14"/>
  <c r="AU46" i="14"/>
  <c r="AT46" i="14"/>
  <c r="AS46" i="14"/>
  <c r="AP46" i="14"/>
  <c r="AO46" i="14"/>
  <c r="AN46" i="14"/>
  <c r="AM46" i="14"/>
  <c r="AJ46" i="14"/>
  <c r="AI46" i="14"/>
  <c r="AH46" i="14"/>
  <c r="AG46" i="14"/>
  <c r="AD46" i="14"/>
  <c r="AC46" i="14"/>
  <c r="AB46" i="14"/>
  <c r="AA46" i="14"/>
  <c r="X46" i="14"/>
  <c r="W46" i="14"/>
  <c r="V46" i="14"/>
  <c r="U46" i="14"/>
  <c r="R46" i="14"/>
  <c r="Q46" i="14"/>
  <c r="P46" i="14"/>
  <c r="O46" i="14"/>
  <c r="L46" i="14"/>
  <c r="K46" i="14"/>
  <c r="J46" i="14"/>
  <c r="I46" i="14"/>
  <c r="F46" i="14"/>
  <c r="E46" i="14"/>
  <c r="D46" i="14"/>
  <c r="C46" i="14"/>
  <c r="CF45" i="14"/>
  <c r="CE45" i="14"/>
  <c r="CD45" i="14"/>
  <c r="CC45" i="14"/>
  <c r="BZ45" i="14"/>
  <c r="BY45" i="14"/>
  <c r="BX45" i="14"/>
  <c r="BW45" i="14"/>
  <c r="BT45" i="14"/>
  <c r="BS45" i="14"/>
  <c r="BR45" i="14"/>
  <c r="BQ45" i="14"/>
  <c r="BN45" i="14"/>
  <c r="BM45" i="14"/>
  <c r="BL45" i="14"/>
  <c r="BK45" i="14"/>
  <c r="BH45" i="14"/>
  <c r="BG45" i="14"/>
  <c r="BF45" i="14"/>
  <c r="BE45" i="14"/>
  <c r="BB45" i="14"/>
  <c r="BA45" i="14"/>
  <c r="AZ45" i="14"/>
  <c r="AY45" i="14"/>
  <c r="AV45" i="14"/>
  <c r="AU45" i="14"/>
  <c r="AT45" i="14"/>
  <c r="AS45" i="14"/>
  <c r="AP45" i="14"/>
  <c r="AO45" i="14"/>
  <c r="AN45" i="14"/>
  <c r="AM45" i="14"/>
  <c r="AJ45" i="14"/>
  <c r="AI45" i="14"/>
  <c r="AH45" i="14"/>
  <c r="AG45" i="14"/>
  <c r="AD45" i="14"/>
  <c r="AC45" i="14"/>
  <c r="AB45" i="14"/>
  <c r="AA45" i="14"/>
  <c r="X45" i="14"/>
  <c r="W45" i="14"/>
  <c r="V45" i="14"/>
  <c r="U45" i="14"/>
  <c r="R45" i="14"/>
  <c r="Q45" i="14"/>
  <c r="P45" i="14"/>
  <c r="O45" i="14"/>
  <c r="L45" i="14"/>
  <c r="K45" i="14"/>
  <c r="J45" i="14"/>
  <c r="I45" i="14"/>
  <c r="F45" i="14"/>
  <c r="E45" i="14"/>
  <c r="D45" i="14"/>
  <c r="C45" i="14"/>
  <c r="CF44" i="14"/>
  <c r="CE44" i="14"/>
  <c r="CD44" i="14"/>
  <c r="CC44" i="14"/>
  <c r="BZ44" i="14"/>
  <c r="BY44" i="14"/>
  <c r="BX44" i="14"/>
  <c r="BW44" i="14"/>
  <c r="BT44" i="14"/>
  <c r="BS44" i="14"/>
  <c r="BR44" i="14"/>
  <c r="BQ44" i="14"/>
  <c r="BN44" i="14"/>
  <c r="BM44" i="14"/>
  <c r="BL44" i="14"/>
  <c r="BK44" i="14"/>
  <c r="BH44" i="14"/>
  <c r="BG44" i="14"/>
  <c r="BF44" i="14"/>
  <c r="BE44" i="14"/>
  <c r="BB44" i="14"/>
  <c r="BA44" i="14"/>
  <c r="AZ44" i="14"/>
  <c r="AY44" i="14"/>
  <c r="AV44" i="14"/>
  <c r="AU44" i="14"/>
  <c r="AT44" i="14"/>
  <c r="AS44" i="14"/>
  <c r="AP44" i="14"/>
  <c r="AO44" i="14"/>
  <c r="AN44" i="14"/>
  <c r="AM44" i="14"/>
  <c r="AJ44" i="14"/>
  <c r="AI44" i="14"/>
  <c r="AH44" i="14"/>
  <c r="AG44" i="14"/>
  <c r="AD44" i="14"/>
  <c r="AC44" i="14"/>
  <c r="AB44" i="14"/>
  <c r="AA44" i="14"/>
  <c r="X44" i="14"/>
  <c r="W44" i="14"/>
  <c r="V44" i="14"/>
  <c r="U44" i="14"/>
  <c r="R44" i="14"/>
  <c r="Q44" i="14"/>
  <c r="P44" i="14"/>
  <c r="O44" i="14"/>
  <c r="L44" i="14"/>
  <c r="K44" i="14"/>
  <c r="J44" i="14"/>
  <c r="I44" i="14"/>
  <c r="F44" i="14"/>
  <c r="E44" i="14"/>
  <c r="D44" i="14"/>
  <c r="C44" i="14"/>
  <c r="CF43" i="14"/>
  <c r="CE43" i="14"/>
  <c r="CD43" i="14"/>
  <c r="CC43" i="14"/>
  <c r="BZ43" i="14"/>
  <c r="BY43" i="14"/>
  <c r="BX43" i="14"/>
  <c r="BW43" i="14"/>
  <c r="BT43" i="14"/>
  <c r="BS43" i="14"/>
  <c r="BR43" i="14"/>
  <c r="BQ43" i="14"/>
  <c r="BN43" i="14"/>
  <c r="BM43" i="14"/>
  <c r="BL43" i="14"/>
  <c r="BK43" i="14"/>
  <c r="BH43" i="14"/>
  <c r="BG43" i="14"/>
  <c r="BF43" i="14"/>
  <c r="BE43" i="14"/>
  <c r="BB43" i="14"/>
  <c r="BA43" i="14"/>
  <c r="AZ43" i="14"/>
  <c r="AY43" i="14"/>
  <c r="AV43" i="14"/>
  <c r="AU43" i="14"/>
  <c r="AT43" i="14"/>
  <c r="AS43" i="14"/>
  <c r="AP43" i="14"/>
  <c r="AO43" i="14"/>
  <c r="AN43" i="14"/>
  <c r="AM43" i="14"/>
  <c r="AJ43" i="14"/>
  <c r="AI43" i="14"/>
  <c r="AH43" i="14"/>
  <c r="AG43" i="14"/>
  <c r="AD43" i="14"/>
  <c r="AC43" i="14"/>
  <c r="AB43" i="14"/>
  <c r="AA43" i="14"/>
  <c r="X43" i="14"/>
  <c r="W43" i="14"/>
  <c r="V43" i="14"/>
  <c r="U43" i="14"/>
  <c r="R43" i="14"/>
  <c r="Q43" i="14"/>
  <c r="P43" i="14"/>
  <c r="O43" i="14"/>
  <c r="L43" i="14"/>
  <c r="K43" i="14"/>
  <c r="J43" i="14"/>
  <c r="I43" i="14"/>
  <c r="F43" i="14"/>
  <c r="E43" i="14"/>
  <c r="D43" i="14"/>
  <c r="C43" i="14"/>
  <c r="CF42" i="14"/>
  <c r="CE42" i="14"/>
  <c r="CD42" i="14"/>
  <c r="CC42" i="14"/>
  <c r="BZ42" i="14"/>
  <c r="BY42" i="14"/>
  <c r="BX42" i="14"/>
  <c r="BW42" i="14"/>
  <c r="BT42" i="14"/>
  <c r="BS42" i="14"/>
  <c r="BR42" i="14"/>
  <c r="BQ42" i="14"/>
  <c r="BN42" i="14"/>
  <c r="BM42" i="14"/>
  <c r="BL42" i="14"/>
  <c r="BK42" i="14"/>
  <c r="BH42" i="14"/>
  <c r="BG42" i="14"/>
  <c r="BF42" i="14"/>
  <c r="BE42" i="14"/>
  <c r="BB42" i="14"/>
  <c r="BA42" i="14"/>
  <c r="AZ42" i="14"/>
  <c r="AY42" i="14"/>
  <c r="AV42" i="14"/>
  <c r="AU42" i="14"/>
  <c r="AT42" i="14"/>
  <c r="AS42" i="14"/>
  <c r="AP42" i="14"/>
  <c r="AO42" i="14"/>
  <c r="AN42" i="14"/>
  <c r="AM42" i="14"/>
  <c r="AJ42" i="14"/>
  <c r="AI42" i="14"/>
  <c r="AH42" i="14"/>
  <c r="AG42" i="14"/>
  <c r="AD42" i="14"/>
  <c r="AC42" i="14"/>
  <c r="AB42" i="14"/>
  <c r="AA42" i="14"/>
  <c r="X42" i="14"/>
  <c r="W42" i="14"/>
  <c r="V42" i="14"/>
  <c r="U42" i="14"/>
  <c r="R42" i="14"/>
  <c r="Q42" i="14"/>
  <c r="P42" i="14"/>
  <c r="O42" i="14"/>
  <c r="L42" i="14"/>
  <c r="K42" i="14"/>
  <c r="J42" i="14"/>
  <c r="I42" i="14"/>
  <c r="F42" i="14"/>
  <c r="E42" i="14"/>
  <c r="D42" i="14"/>
  <c r="C42" i="14"/>
  <c r="CF41" i="14"/>
  <c r="CE41" i="14"/>
  <c r="CD41" i="14"/>
  <c r="CC41" i="14"/>
  <c r="BZ41" i="14"/>
  <c r="BY41" i="14"/>
  <c r="BX41" i="14"/>
  <c r="BW41" i="14"/>
  <c r="BT41" i="14"/>
  <c r="BS41" i="14"/>
  <c r="BR41" i="14"/>
  <c r="BQ41" i="14"/>
  <c r="BN41" i="14"/>
  <c r="BM41" i="14"/>
  <c r="BL41" i="14"/>
  <c r="BK41" i="14"/>
  <c r="BH41" i="14"/>
  <c r="BG41" i="14"/>
  <c r="BF41" i="14"/>
  <c r="BE41" i="14"/>
  <c r="BB41" i="14"/>
  <c r="BA41" i="14"/>
  <c r="AZ41" i="14"/>
  <c r="AY41" i="14"/>
  <c r="AV41" i="14"/>
  <c r="AU41" i="14"/>
  <c r="AT41" i="14"/>
  <c r="AS41" i="14"/>
  <c r="AP41" i="14"/>
  <c r="AO41" i="14"/>
  <c r="AN41" i="14"/>
  <c r="AM41" i="14"/>
  <c r="AJ41" i="14"/>
  <c r="AI41" i="14"/>
  <c r="AH41" i="14"/>
  <c r="AG41" i="14"/>
  <c r="AD41" i="14"/>
  <c r="AC41" i="14"/>
  <c r="AB41" i="14"/>
  <c r="AA41" i="14"/>
  <c r="X41" i="14"/>
  <c r="W41" i="14"/>
  <c r="V41" i="14"/>
  <c r="U41" i="14"/>
  <c r="R41" i="14"/>
  <c r="Q41" i="14"/>
  <c r="P41" i="14"/>
  <c r="O41" i="14"/>
  <c r="L41" i="14"/>
  <c r="K41" i="14"/>
  <c r="J41" i="14"/>
  <c r="I41" i="14"/>
  <c r="F41" i="14"/>
  <c r="E41" i="14"/>
  <c r="D41" i="14"/>
  <c r="C41" i="14"/>
  <c r="CF40" i="14"/>
  <c r="CE40" i="14"/>
  <c r="CD40" i="14"/>
  <c r="CC40" i="14"/>
  <c r="BZ40" i="14"/>
  <c r="BY40" i="14"/>
  <c r="BX40" i="14"/>
  <c r="BW40" i="14"/>
  <c r="BT40" i="14"/>
  <c r="BS40" i="14"/>
  <c r="BR40" i="14"/>
  <c r="BQ40" i="14"/>
  <c r="BN40" i="14"/>
  <c r="BM40" i="14"/>
  <c r="BL40" i="14"/>
  <c r="BK40" i="14"/>
  <c r="BH40" i="14"/>
  <c r="BG40" i="14"/>
  <c r="BF40" i="14"/>
  <c r="BE40" i="14"/>
  <c r="BB40" i="14"/>
  <c r="BA40" i="14"/>
  <c r="AZ40" i="14"/>
  <c r="AY40" i="14"/>
  <c r="AV40" i="14"/>
  <c r="AU40" i="14"/>
  <c r="AT40" i="14"/>
  <c r="AS40" i="14"/>
  <c r="AP40" i="14"/>
  <c r="AO40" i="14"/>
  <c r="AN40" i="14"/>
  <c r="AM40" i="14"/>
  <c r="AJ40" i="14"/>
  <c r="AI40" i="14"/>
  <c r="AH40" i="14"/>
  <c r="AG40" i="14"/>
  <c r="AD40" i="14"/>
  <c r="AC40" i="14"/>
  <c r="AB40" i="14"/>
  <c r="AA40" i="14"/>
  <c r="X40" i="14"/>
  <c r="W40" i="14"/>
  <c r="V40" i="14"/>
  <c r="U40" i="14"/>
  <c r="R40" i="14"/>
  <c r="Q40" i="14"/>
  <c r="P40" i="14"/>
  <c r="O40" i="14"/>
  <c r="L40" i="14"/>
  <c r="K40" i="14"/>
  <c r="J40" i="14"/>
  <c r="I40" i="14"/>
  <c r="F40" i="14"/>
  <c r="E40" i="14"/>
  <c r="D40" i="14"/>
  <c r="C40" i="14"/>
  <c r="CF39" i="14"/>
  <c r="CE39" i="14"/>
  <c r="CD39" i="14"/>
  <c r="CC39" i="14"/>
  <c r="BZ39" i="14"/>
  <c r="BY39" i="14"/>
  <c r="BX39" i="14"/>
  <c r="BW39" i="14"/>
  <c r="BT39" i="14"/>
  <c r="BS39" i="14"/>
  <c r="BR39" i="14"/>
  <c r="BQ39" i="14"/>
  <c r="BN39" i="14"/>
  <c r="BM39" i="14"/>
  <c r="BL39" i="14"/>
  <c r="BK39" i="14"/>
  <c r="BH39" i="14"/>
  <c r="BG39" i="14"/>
  <c r="BF39" i="14"/>
  <c r="BE39" i="14"/>
  <c r="BB39" i="14"/>
  <c r="BA39" i="14"/>
  <c r="AZ39" i="14"/>
  <c r="AY39" i="14"/>
  <c r="AV39" i="14"/>
  <c r="AU39" i="14"/>
  <c r="AT39" i="14"/>
  <c r="AS39" i="14"/>
  <c r="AP39" i="14"/>
  <c r="AO39" i="14"/>
  <c r="AN39" i="14"/>
  <c r="AM39" i="14"/>
  <c r="AJ39" i="14"/>
  <c r="AI39" i="14"/>
  <c r="AH39" i="14"/>
  <c r="AG39" i="14"/>
  <c r="AD39" i="14"/>
  <c r="AC39" i="14"/>
  <c r="AB39" i="14"/>
  <c r="AA39" i="14"/>
  <c r="X39" i="14"/>
  <c r="W39" i="14"/>
  <c r="V39" i="14"/>
  <c r="U39" i="14"/>
  <c r="R39" i="14"/>
  <c r="Q39" i="14"/>
  <c r="P39" i="14"/>
  <c r="O39" i="14"/>
  <c r="L39" i="14"/>
  <c r="K39" i="14"/>
  <c r="J39" i="14"/>
  <c r="I39" i="14"/>
  <c r="F39" i="14"/>
  <c r="E39" i="14"/>
  <c r="D39" i="14"/>
  <c r="C39" i="14"/>
  <c r="CF38" i="14"/>
  <c r="CE38" i="14"/>
  <c r="CD38" i="14"/>
  <c r="CC38" i="14"/>
  <c r="BZ38" i="14"/>
  <c r="BY38" i="14"/>
  <c r="BX38" i="14"/>
  <c r="BW38" i="14"/>
  <c r="BT38" i="14"/>
  <c r="BS38" i="14"/>
  <c r="BR38" i="14"/>
  <c r="BQ38" i="14"/>
  <c r="BN38" i="14"/>
  <c r="BM38" i="14"/>
  <c r="BL38" i="14"/>
  <c r="BK38" i="14"/>
  <c r="BH38" i="14"/>
  <c r="BG38" i="14"/>
  <c r="BF38" i="14"/>
  <c r="BE38" i="14"/>
  <c r="BB38" i="14"/>
  <c r="BA38" i="14"/>
  <c r="AZ38" i="14"/>
  <c r="AY38" i="14"/>
  <c r="AV38" i="14"/>
  <c r="AU38" i="14"/>
  <c r="AT38" i="14"/>
  <c r="AS38" i="14"/>
  <c r="AP38" i="14"/>
  <c r="AO38" i="14"/>
  <c r="AN38" i="14"/>
  <c r="AM38" i="14"/>
  <c r="AJ38" i="14"/>
  <c r="AI38" i="14"/>
  <c r="AH38" i="14"/>
  <c r="AG38" i="14"/>
  <c r="AD38" i="14"/>
  <c r="AC38" i="14"/>
  <c r="AB38" i="14"/>
  <c r="AA38" i="14"/>
  <c r="X38" i="14"/>
  <c r="W38" i="14"/>
  <c r="V38" i="14"/>
  <c r="U38" i="14"/>
  <c r="R38" i="14"/>
  <c r="Q38" i="14"/>
  <c r="P38" i="14"/>
  <c r="O38" i="14"/>
  <c r="L38" i="14"/>
  <c r="K38" i="14"/>
  <c r="J38" i="14"/>
  <c r="I38" i="14"/>
  <c r="F38" i="14"/>
  <c r="E38" i="14"/>
  <c r="D38" i="14"/>
  <c r="C38" i="14"/>
  <c r="CF37" i="14"/>
  <c r="CE37" i="14"/>
  <c r="CD37" i="14"/>
  <c r="CC37" i="14"/>
  <c r="BZ37" i="14"/>
  <c r="BY37" i="14"/>
  <c r="BX37" i="14"/>
  <c r="BW37" i="14"/>
  <c r="BT37" i="14"/>
  <c r="BS37" i="14"/>
  <c r="BR37" i="14"/>
  <c r="BQ37" i="14"/>
  <c r="BN37" i="14"/>
  <c r="BM37" i="14"/>
  <c r="BL37" i="14"/>
  <c r="BK37" i="14"/>
  <c r="BH37" i="14"/>
  <c r="BG37" i="14"/>
  <c r="BF37" i="14"/>
  <c r="BE37" i="14"/>
  <c r="BB37" i="14"/>
  <c r="BA37" i="14"/>
  <c r="AZ37" i="14"/>
  <c r="AY37" i="14"/>
  <c r="AV37" i="14"/>
  <c r="AU37" i="14"/>
  <c r="AT37" i="14"/>
  <c r="AS37" i="14"/>
  <c r="AP37" i="14"/>
  <c r="AO37" i="14"/>
  <c r="AN37" i="14"/>
  <c r="AM37" i="14"/>
  <c r="AJ37" i="14"/>
  <c r="AI37" i="14"/>
  <c r="AH37" i="14"/>
  <c r="AG37" i="14"/>
  <c r="AD37" i="14"/>
  <c r="AC37" i="14"/>
  <c r="AB37" i="14"/>
  <c r="AA37" i="14"/>
  <c r="X37" i="14"/>
  <c r="W37" i="14"/>
  <c r="V37" i="14"/>
  <c r="U37" i="14"/>
  <c r="R37" i="14"/>
  <c r="Q37" i="14"/>
  <c r="P37" i="14"/>
  <c r="O37" i="14"/>
  <c r="L37" i="14"/>
  <c r="K37" i="14"/>
  <c r="J37" i="14"/>
  <c r="I37" i="14"/>
  <c r="F37" i="14"/>
  <c r="E37" i="14"/>
  <c r="D37" i="14"/>
  <c r="C37" i="14"/>
  <c r="CF36" i="14"/>
  <c r="CE36" i="14"/>
  <c r="CD36" i="14"/>
  <c r="CC36" i="14"/>
  <c r="BZ36" i="14"/>
  <c r="BY36" i="14"/>
  <c r="BX36" i="14"/>
  <c r="BW36" i="14"/>
  <c r="BT36" i="14"/>
  <c r="BS36" i="14"/>
  <c r="BR36" i="14"/>
  <c r="BQ36" i="14"/>
  <c r="BN36" i="14"/>
  <c r="BM36" i="14"/>
  <c r="BL36" i="14"/>
  <c r="BK36" i="14"/>
  <c r="BH36" i="14"/>
  <c r="BG36" i="14"/>
  <c r="BF36" i="14"/>
  <c r="BE36" i="14"/>
  <c r="BB36" i="14"/>
  <c r="BA36" i="14"/>
  <c r="AZ36" i="14"/>
  <c r="AY36" i="14"/>
  <c r="AV36" i="14"/>
  <c r="AU36" i="14"/>
  <c r="AT36" i="14"/>
  <c r="AS36" i="14"/>
  <c r="AP36" i="14"/>
  <c r="AO36" i="14"/>
  <c r="AN36" i="14"/>
  <c r="AM36" i="14"/>
  <c r="AJ36" i="14"/>
  <c r="AI36" i="14"/>
  <c r="AH36" i="14"/>
  <c r="AG36" i="14"/>
  <c r="AD36" i="14"/>
  <c r="AC36" i="14"/>
  <c r="AB36" i="14"/>
  <c r="AA36" i="14"/>
  <c r="X36" i="14"/>
  <c r="W36" i="14"/>
  <c r="V36" i="14"/>
  <c r="U36" i="14"/>
  <c r="R36" i="14"/>
  <c r="Q36" i="14"/>
  <c r="P36" i="14"/>
  <c r="O36" i="14"/>
  <c r="L36" i="14"/>
  <c r="K36" i="14"/>
  <c r="J36" i="14"/>
  <c r="I36" i="14"/>
  <c r="F36" i="14"/>
  <c r="E36" i="14"/>
  <c r="D36" i="14"/>
  <c r="C36" i="14"/>
  <c r="CF35" i="14"/>
  <c r="CE35" i="14"/>
  <c r="CD35" i="14"/>
  <c r="CC35" i="14"/>
  <c r="BZ35" i="14"/>
  <c r="BY35" i="14"/>
  <c r="BX35" i="14"/>
  <c r="BW35" i="14"/>
  <c r="BT35" i="14"/>
  <c r="BS35" i="14"/>
  <c r="BR35" i="14"/>
  <c r="BQ35" i="14"/>
  <c r="BN35" i="14"/>
  <c r="BM35" i="14"/>
  <c r="BL35" i="14"/>
  <c r="BK35" i="14"/>
  <c r="BH35" i="14"/>
  <c r="BG35" i="14"/>
  <c r="BF35" i="14"/>
  <c r="BE35" i="14"/>
  <c r="BB35" i="14"/>
  <c r="BA35" i="14"/>
  <c r="AZ35" i="14"/>
  <c r="AY35" i="14"/>
  <c r="AV35" i="14"/>
  <c r="AU35" i="14"/>
  <c r="AT35" i="14"/>
  <c r="AS35" i="14"/>
  <c r="AP35" i="14"/>
  <c r="AO35" i="14"/>
  <c r="AN35" i="14"/>
  <c r="AM35" i="14"/>
  <c r="AJ35" i="14"/>
  <c r="AI35" i="14"/>
  <c r="AH35" i="14"/>
  <c r="AG35" i="14"/>
  <c r="AD35" i="14"/>
  <c r="AC35" i="14"/>
  <c r="AB35" i="14"/>
  <c r="AA35" i="14"/>
  <c r="X35" i="14"/>
  <c r="W35" i="14"/>
  <c r="V35" i="14"/>
  <c r="U35" i="14"/>
  <c r="R35" i="14"/>
  <c r="Q35" i="14"/>
  <c r="P35" i="14"/>
  <c r="O35" i="14"/>
  <c r="L35" i="14"/>
  <c r="K35" i="14"/>
  <c r="J35" i="14"/>
  <c r="I35" i="14"/>
  <c r="F35" i="14"/>
  <c r="E35" i="14"/>
  <c r="D35" i="14"/>
  <c r="C35" i="14"/>
  <c r="X34" i="14"/>
  <c r="R34" i="14"/>
  <c r="Q34" i="14"/>
  <c r="P34" i="14"/>
  <c r="O34" i="14"/>
  <c r="F34" i="14"/>
  <c r="E34" i="14"/>
  <c r="D34" i="14"/>
  <c r="C34" i="14"/>
  <c r="CC31" i="14"/>
  <c r="BW31" i="14"/>
  <c r="BQ31" i="14"/>
  <c r="BK31" i="14"/>
  <c r="BE31" i="14"/>
  <c r="AY31" i="14"/>
  <c r="AS31" i="14"/>
  <c r="AM31" i="14"/>
  <c r="AG31" i="14"/>
  <c r="AA31" i="14"/>
  <c r="U31" i="14"/>
  <c r="O31" i="14"/>
  <c r="I31" i="14"/>
  <c r="C31" i="14"/>
  <c r="CC30" i="14"/>
  <c r="BW30" i="14"/>
  <c r="BQ30" i="14"/>
  <c r="BK30" i="14"/>
  <c r="BE30" i="14"/>
  <c r="AY30" i="14"/>
  <c r="AS30" i="14"/>
  <c r="AM30" i="14"/>
  <c r="AG30" i="14"/>
  <c r="AA30" i="14"/>
  <c r="U30" i="14"/>
  <c r="O30" i="14"/>
  <c r="I30" i="14"/>
  <c r="C30" i="14"/>
  <c r="CC29" i="14"/>
  <c r="BW29" i="14"/>
  <c r="BQ29" i="14"/>
  <c r="BK29" i="14"/>
  <c r="BE29" i="14"/>
  <c r="AY29" i="14"/>
  <c r="AS29" i="14"/>
  <c r="AM29" i="14"/>
  <c r="AG29" i="14"/>
  <c r="AA29" i="14"/>
  <c r="U29" i="14"/>
  <c r="O29" i="14"/>
  <c r="I29" i="14"/>
  <c r="C29" i="14"/>
  <c r="CC28" i="14"/>
  <c r="BW28" i="14"/>
  <c r="BQ28" i="14"/>
  <c r="BK28" i="14"/>
  <c r="BE28" i="14"/>
  <c r="AY28" i="14"/>
  <c r="AS28" i="14"/>
  <c r="AM28" i="14"/>
  <c r="AG28" i="14"/>
  <c r="AA28" i="14"/>
  <c r="U28" i="14"/>
  <c r="O28" i="14"/>
  <c r="I28" i="14"/>
  <c r="C28" i="14"/>
  <c r="CC27" i="14"/>
  <c r="BW27" i="14"/>
  <c r="BQ27" i="14"/>
  <c r="BK27" i="14"/>
  <c r="BE27" i="14"/>
  <c r="AY27" i="14"/>
  <c r="AS27" i="14"/>
  <c r="AM27" i="14"/>
  <c r="AG27" i="14"/>
  <c r="AA27" i="14"/>
  <c r="U27" i="14"/>
  <c r="O27" i="14"/>
  <c r="I27" i="14"/>
  <c r="C27" i="14"/>
  <c r="CC26" i="14"/>
  <c r="BW26" i="14"/>
  <c r="BQ26" i="14"/>
  <c r="BK26" i="14"/>
  <c r="BE26" i="14"/>
  <c r="AY26" i="14"/>
  <c r="AS26" i="14"/>
  <c r="AM26" i="14"/>
  <c r="AG26" i="14"/>
  <c r="AA26" i="14"/>
  <c r="U26" i="14"/>
  <c r="O26" i="14"/>
  <c r="I26" i="14"/>
  <c r="C26" i="14"/>
  <c r="CC25" i="14"/>
  <c r="BW25" i="14"/>
  <c r="BQ25" i="14"/>
  <c r="BK25" i="14"/>
  <c r="BE25" i="14"/>
  <c r="AY25" i="14"/>
  <c r="AS25" i="14"/>
  <c r="AM25" i="14"/>
  <c r="AG25" i="14"/>
  <c r="AA25" i="14"/>
  <c r="U25" i="14"/>
  <c r="O25" i="14"/>
  <c r="I25" i="14"/>
  <c r="C25" i="14"/>
  <c r="CC24" i="14"/>
  <c r="BW24" i="14"/>
  <c r="BQ24" i="14"/>
  <c r="BK24" i="14"/>
  <c r="BE24" i="14"/>
  <c r="AY24" i="14"/>
  <c r="AS24" i="14"/>
  <c r="AM24" i="14"/>
  <c r="AG24" i="14"/>
  <c r="AA24" i="14"/>
  <c r="U24" i="14"/>
  <c r="O24" i="14"/>
  <c r="I24" i="14"/>
  <c r="C24" i="14"/>
  <c r="CC23" i="14"/>
  <c r="BW23" i="14"/>
  <c r="BQ23" i="14"/>
  <c r="BK23" i="14"/>
  <c r="BE23" i="14"/>
  <c r="AY23" i="14"/>
  <c r="AS23" i="14"/>
  <c r="AM23" i="14"/>
  <c r="AG23" i="14"/>
  <c r="AA23" i="14"/>
  <c r="U23" i="14"/>
  <c r="O23" i="14"/>
  <c r="I23" i="14"/>
  <c r="C23" i="14"/>
  <c r="CC22" i="14"/>
  <c r="BW22" i="14"/>
  <c r="BQ22" i="14"/>
  <c r="BK22" i="14"/>
  <c r="BE22" i="14"/>
  <c r="AY22" i="14"/>
  <c r="AS22" i="14"/>
  <c r="AM22" i="14"/>
  <c r="AG22" i="14"/>
  <c r="AA22" i="14"/>
  <c r="U22" i="14"/>
  <c r="O22" i="14"/>
  <c r="I22" i="14"/>
  <c r="C22" i="14"/>
  <c r="CC21" i="14"/>
  <c r="BW21" i="14"/>
  <c r="BQ21" i="14"/>
  <c r="BK21" i="14"/>
  <c r="BE21" i="14"/>
  <c r="AY21" i="14"/>
  <c r="AS21" i="14"/>
  <c r="AM21" i="14"/>
  <c r="AG21" i="14"/>
  <c r="AA21" i="14"/>
  <c r="U21" i="14"/>
  <c r="O21" i="14"/>
  <c r="I21" i="14"/>
  <c r="C21" i="14"/>
  <c r="CC20" i="14"/>
  <c r="BW20" i="14"/>
  <c r="BQ20" i="14"/>
  <c r="BK20" i="14"/>
  <c r="BE20" i="14"/>
  <c r="AY20" i="14"/>
  <c r="AS20" i="14"/>
  <c r="AM20" i="14"/>
  <c r="AG20" i="14"/>
  <c r="AA20" i="14"/>
  <c r="U20" i="14"/>
  <c r="O20" i="14"/>
  <c r="I20" i="14"/>
  <c r="C20" i="14"/>
  <c r="CC19" i="14"/>
  <c r="BW19" i="14"/>
  <c r="BQ19" i="14"/>
  <c r="BK19" i="14"/>
  <c r="BE19" i="14"/>
  <c r="AY19" i="14"/>
  <c r="AS19" i="14"/>
  <c r="AM19" i="14"/>
  <c r="AG19" i="14"/>
  <c r="AA19" i="14"/>
  <c r="U19" i="14"/>
  <c r="O19" i="14"/>
  <c r="I19" i="14"/>
  <c r="C19" i="14"/>
  <c r="CD18" i="14"/>
  <c r="CC18" i="14"/>
  <c r="BX18" i="14"/>
  <c r="BW18" i="14"/>
  <c r="BR18" i="14"/>
  <c r="BQ18" i="14"/>
  <c r="BL18" i="14"/>
  <c r="BK18" i="14"/>
  <c r="BF18" i="14"/>
  <c r="BE18" i="14"/>
  <c r="AZ18" i="14"/>
  <c r="AY18" i="14"/>
  <c r="AT18" i="14"/>
  <c r="AS18" i="14"/>
  <c r="AN18" i="14"/>
  <c r="AM18" i="14"/>
  <c r="AH18" i="14"/>
  <c r="AG18" i="14"/>
  <c r="AB18" i="14"/>
  <c r="AA18" i="14"/>
  <c r="V18" i="14"/>
  <c r="U18" i="14"/>
  <c r="P18" i="14"/>
  <c r="O18" i="14"/>
  <c r="J18" i="14"/>
  <c r="I18" i="14"/>
  <c r="D18" i="14"/>
  <c r="C18" i="14"/>
  <c r="CD17" i="14"/>
  <c r="CC17" i="14"/>
  <c r="BX17" i="14"/>
  <c r="BW17" i="14"/>
  <c r="BR17" i="14"/>
  <c r="BQ17" i="14"/>
  <c r="BL17" i="14"/>
  <c r="BK17" i="14"/>
  <c r="BF17" i="14"/>
  <c r="BE17" i="14"/>
  <c r="AZ17" i="14"/>
  <c r="AY17" i="14"/>
  <c r="AT17" i="14"/>
  <c r="AS17" i="14"/>
  <c r="AN17" i="14"/>
  <c r="AM17" i="14"/>
  <c r="AH17" i="14"/>
  <c r="AG17" i="14"/>
  <c r="AB17" i="14"/>
  <c r="AA17" i="14"/>
  <c r="V17" i="14"/>
  <c r="U17" i="14"/>
  <c r="P17" i="14"/>
  <c r="O17" i="14"/>
  <c r="J17" i="14"/>
  <c r="I17" i="14"/>
  <c r="D17" i="14"/>
  <c r="C17" i="14"/>
  <c r="CD16" i="14"/>
  <c r="CC16" i="14"/>
  <c r="BX16" i="14"/>
  <c r="BW16" i="14"/>
  <c r="BR16" i="14"/>
  <c r="BQ16" i="14"/>
  <c r="BL16" i="14"/>
  <c r="BK16" i="14"/>
  <c r="BF16" i="14"/>
  <c r="BE16" i="14"/>
  <c r="AZ16" i="14"/>
  <c r="AY16" i="14"/>
  <c r="AT16" i="14"/>
  <c r="AS16" i="14"/>
  <c r="AN16" i="14"/>
  <c r="AM16" i="14"/>
  <c r="AH16" i="14"/>
  <c r="AG16" i="14"/>
  <c r="AB16" i="14"/>
  <c r="AA16" i="14"/>
  <c r="V16" i="14"/>
  <c r="U16" i="14"/>
  <c r="P16" i="14"/>
  <c r="O16" i="14"/>
  <c r="J16" i="14"/>
  <c r="I16" i="14"/>
  <c r="D16" i="14"/>
  <c r="C16" i="14"/>
  <c r="CC15" i="14"/>
  <c r="BW15" i="14"/>
  <c r="BQ15" i="14"/>
  <c r="BK15" i="14"/>
  <c r="BE15" i="14"/>
  <c r="AZ15" i="14"/>
  <c r="AY15" i="14"/>
  <c r="AS15" i="14"/>
  <c r="AM15" i="14"/>
  <c r="AG15" i="14"/>
  <c r="AB15" i="14"/>
  <c r="AA15" i="14"/>
  <c r="U15" i="14"/>
  <c r="P15" i="14"/>
  <c r="O15" i="14"/>
  <c r="I15" i="14"/>
  <c r="C15" i="14"/>
  <c r="AF16" i="33" l="1"/>
  <c r="CH11" i="14" s="1"/>
  <c r="AF20" i="33"/>
  <c r="CH13" i="14" s="1"/>
  <c r="V19" i="33"/>
  <c r="W18" i="33" s="1"/>
  <c r="V9" i="33"/>
  <c r="W8" i="33" s="1"/>
  <c r="V13" i="21"/>
  <c r="W12" i="21" s="1"/>
  <c r="AF2" i="21"/>
  <c r="AF4" i="14" s="1"/>
  <c r="AF14" i="21"/>
  <c r="AF10" i="14" s="1"/>
  <c r="AF10" i="20"/>
  <c r="Z8" i="14" s="1"/>
  <c r="AF12" i="31"/>
  <c r="BV9" i="14" s="1"/>
  <c r="S14" i="31"/>
  <c r="BS10" i="14" s="1"/>
  <c r="V15" i="31"/>
  <c r="W14" i="31" s="1"/>
  <c r="V5" i="19"/>
  <c r="W4" i="19" s="1"/>
  <c r="AF6" i="19"/>
  <c r="T6" i="14" s="1"/>
  <c r="S8" i="19"/>
  <c r="Q7" i="14" s="1"/>
  <c r="AF10" i="19"/>
  <c r="T8" i="14" s="1"/>
  <c r="S12" i="19"/>
  <c r="Q9" i="14" s="1"/>
  <c r="V13" i="19"/>
  <c r="W12" i="19" s="1"/>
  <c r="S18" i="20"/>
  <c r="W12" i="14" s="1"/>
  <c r="I2" i="21"/>
  <c r="V4" i="21"/>
  <c r="I10" i="21"/>
  <c r="S16" i="24"/>
  <c r="AU11" i="14" s="1"/>
  <c r="AF18" i="24"/>
  <c r="AX12" i="14" s="1"/>
  <c r="S20" i="24"/>
  <c r="AU13" i="14" s="1"/>
  <c r="S18" i="31"/>
  <c r="BS12" i="14" s="1"/>
  <c r="V3" i="21"/>
  <c r="W2" i="21" s="1"/>
  <c r="V15" i="21"/>
  <c r="W14" i="21" s="1"/>
  <c r="S16" i="22"/>
  <c r="AI11" i="14" s="1"/>
  <c r="AF18" i="22"/>
  <c r="AL12" i="14" s="1"/>
  <c r="S20" i="22"/>
  <c r="AI13" i="14" s="1"/>
  <c r="AF10" i="28"/>
  <c r="BD8" i="14" s="1"/>
  <c r="AF14" i="28"/>
  <c r="BD10" i="14" s="1"/>
  <c r="S2" i="32"/>
  <c r="BY4" i="14" s="1"/>
  <c r="AF4" i="32"/>
  <c r="CB5" i="14" s="1"/>
  <c r="V11" i="32"/>
  <c r="W10" i="32" s="1"/>
  <c r="S14" i="32"/>
  <c r="BY10" i="14" s="1"/>
  <c r="V15" i="32"/>
  <c r="W14" i="32" s="1"/>
  <c r="S10" i="24"/>
  <c r="AU8" i="14" s="1"/>
  <c r="S12" i="31"/>
  <c r="BS9" i="14" s="1"/>
  <c r="AF4" i="19"/>
  <c r="T5" i="14" s="1"/>
  <c r="AF8" i="19"/>
  <c r="T7" i="14" s="1"/>
  <c r="S14" i="19"/>
  <c r="Q10" i="14" s="1"/>
  <c r="AF14" i="20"/>
  <c r="Z10" i="14" s="1"/>
  <c r="S16" i="20"/>
  <c r="W11" i="14" s="1"/>
  <c r="AF8" i="30"/>
  <c r="BP7" i="14" s="1"/>
  <c r="AF8" i="22"/>
  <c r="AL7" i="14" s="1"/>
  <c r="AF12" i="22"/>
  <c r="AL9" i="14" s="1"/>
  <c r="S16" i="23"/>
  <c r="AO11" i="14" s="1"/>
  <c r="S6" i="33"/>
  <c r="CE6" i="14" s="1"/>
  <c r="V7" i="33"/>
  <c r="W6" i="33" s="1"/>
  <c r="AF8" i="33"/>
  <c r="CH7" i="14" s="1"/>
  <c r="V11" i="33"/>
  <c r="W10" i="33" s="1"/>
  <c r="AF12" i="33"/>
  <c r="CH9" i="14" s="1"/>
  <c r="V13" i="33"/>
  <c r="W12" i="33" s="1"/>
  <c r="S16" i="33"/>
  <c r="CE11" i="14" s="1"/>
  <c r="S18" i="32"/>
  <c r="BY12" i="14" s="1"/>
  <c r="AF20" i="32"/>
  <c r="CB13" i="14" s="1"/>
  <c r="S16" i="32"/>
  <c r="BY11" i="14" s="1"/>
  <c r="V17" i="32"/>
  <c r="W16" i="32" s="1"/>
  <c r="V21" i="32"/>
  <c r="W20" i="32" s="1"/>
  <c r="S20" i="31"/>
  <c r="BS13" i="14" s="1"/>
  <c r="S16" i="31"/>
  <c r="BS11" i="14" s="1"/>
  <c r="S2" i="31"/>
  <c r="BS4" i="14" s="1"/>
  <c r="AF4" i="31"/>
  <c r="BV5" i="14" s="1"/>
  <c r="S6" i="31"/>
  <c r="BS6" i="14" s="1"/>
  <c r="AF8" i="31"/>
  <c r="BV7" i="14" s="1"/>
  <c r="S10" i="31"/>
  <c r="BS8" i="14" s="1"/>
  <c r="AF16" i="31"/>
  <c r="BV11" i="14" s="1"/>
  <c r="S8" i="31"/>
  <c r="BS7" i="14" s="1"/>
  <c r="S18" i="30"/>
  <c r="BM12" i="14" s="1"/>
  <c r="S4" i="30"/>
  <c r="BM5" i="14" s="1"/>
  <c r="AF6" i="30"/>
  <c r="BP6" i="14" s="1"/>
  <c r="AF10" i="30"/>
  <c r="BP8" i="14" s="1"/>
  <c r="AF14" i="30"/>
  <c r="BP10" i="14" s="1"/>
  <c r="AF18" i="30"/>
  <c r="BP12" i="14" s="1"/>
  <c r="S20" i="30"/>
  <c r="BM13" i="14" s="1"/>
  <c r="S2" i="30"/>
  <c r="BM4" i="14" s="1"/>
  <c r="AF20" i="30"/>
  <c r="BP13" i="14" s="1"/>
  <c r="AF2" i="29"/>
  <c r="BJ4" i="14" s="1"/>
  <c r="S8" i="29"/>
  <c r="BG7" i="14" s="1"/>
  <c r="S20" i="29"/>
  <c r="BG13" i="14" s="1"/>
  <c r="S2" i="29"/>
  <c r="BG4" i="14" s="1"/>
  <c r="S18" i="28"/>
  <c r="BA12" i="14" s="1"/>
  <c r="S20" i="28"/>
  <c r="BA13" i="14" s="1"/>
  <c r="AF6" i="24"/>
  <c r="AX6" i="14" s="1"/>
  <c r="AF10" i="24"/>
  <c r="AX8" i="14" s="1"/>
  <c r="S12" i="24"/>
  <c r="AU9" i="14" s="1"/>
  <c r="AF14" i="24"/>
  <c r="AX10" i="14" s="1"/>
  <c r="AF16" i="24"/>
  <c r="AX11" i="14" s="1"/>
  <c r="S18" i="23"/>
  <c r="AO12" i="14" s="1"/>
  <c r="S20" i="23"/>
  <c r="AO13" i="14" s="1"/>
  <c r="AF6" i="22"/>
  <c r="AL6" i="14" s="1"/>
  <c r="S2" i="22"/>
  <c r="AI4" i="14" s="1"/>
  <c r="AF4" i="22"/>
  <c r="AL5" i="14" s="1"/>
  <c r="S12" i="22"/>
  <c r="AI9" i="14" s="1"/>
  <c r="V2" i="21"/>
  <c r="I5" i="21"/>
  <c r="J4" i="21" s="1"/>
  <c r="V6" i="21"/>
  <c r="I8" i="21"/>
  <c r="I9" i="21"/>
  <c r="J8" i="21" s="1"/>
  <c r="AF16" i="21"/>
  <c r="AF11" i="14" s="1"/>
  <c r="V12" i="21"/>
  <c r="S2" i="20"/>
  <c r="W4" i="14" s="1"/>
  <c r="S12" i="20"/>
  <c r="W9" i="14" s="1"/>
  <c r="AF14" i="19"/>
  <c r="T10" i="14" s="1"/>
  <c r="I12" i="19"/>
  <c r="I13" i="19"/>
  <c r="J12" i="19" s="1"/>
  <c r="S20" i="19"/>
  <c r="Q13" i="14" s="1"/>
  <c r="I11" i="34"/>
  <c r="J10" i="34" s="1"/>
  <c r="I14" i="34"/>
  <c r="S4" i="34"/>
  <c r="E5" i="14" s="1"/>
  <c r="S8" i="34"/>
  <c r="E7" i="14" s="1"/>
  <c r="S16" i="34"/>
  <c r="E11" i="14" s="1"/>
  <c r="S4" i="18"/>
  <c r="K5" i="14" s="1"/>
  <c r="AF6" i="18"/>
  <c r="N6" i="14" s="1"/>
  <c r="S8" i="18"/>
  <c r="K7" i="14" s="1"/>
  <c r="S12" i="18"/>
  <c r="K9" i="14" s="1"/>
  <c r="AF16" i="18"/>
  <c r="N11" i="14" s="1"/>
  <c r="S18" i="18"/>
  <c r="K12" i="14" s="1"/>
  <c r="S2" i="18"/>
  <c r="K4" i="14" s="1"/>
  <c r="S6" i="18"/>
  <c r="K6" i="14" s="1"/>
  <c r="V7" i="18"/>
  <c r="W6" i="18" s="1"/>
  <c r="AF8" i="18"/>
  <c r="N7" i="14" s="1"/>
  <c r="AF18" i="18"/>
  <c r="N12" i="14" s="1"/>
  <c r="I18" i="20"/>
  <c r="I19" i="20"/>
  <c r="J18" i="20" s="1"/>
  <c r="V20" i="20"/>
  <c r="I20" i="20"/>
  <c r="I21" i="20"/>
  <c r="J20" i="20" s="1"/>
  <c r="V20" i="29"/>
  <c r="I16" i="29"/>
  <c r="I17" i="29"/>
  <c r="J16" i="29" s="1"/>
  <c r="AF12" i="20"/>
  <c r="Z9" i="14" s="1"/>
  <c r="V11" i="18"/>
  <c r="W10" i="18" s="1"/>
  <c r="S2" i="34"/>
  <c r="E4" i="14" s="1"/>
  <c r="AF8" i="34"/>
  <c r="H7" i="14" s="1"/>
  <c r="S10" i="34"/>
  <c r="E8" i="14" s="1"/>
  <c r="V15" i="34"/>
  <c r="W14" i="34" s="1"/>
  <c r="S20" i="18"/>
  <c r="K13" i="14" s="1"/>
  <c r="S6" i="21"/>
  <c r="AC6" i="14" s="1"/>
  <c r="AF16" i="22"/>
  <c r="AL11" i="14" s="1"/>
  <c r="S18" i="22"/>
  <c r="AI12" i="14" s="1"/>
  <c r="I6" i="23"/>
  <c r="S10" i="30"/>
  <c r="BM8" i="14" s="1"/>
  <c r="AF16" i="30"/>
  <c r="BP11" i="14" s="1"/>
  <c r="V14" i="31"/>
  <c r="V19" i="31"/>
  <c r="W18" i="31" s="1"/>
  <c r="S12" i="33"/>
  <c r="CE9" i="14" s="1"/>
  <c r="AF16" i="34"/>
  <c r="H11" i="14" s="1"/>
  <c r="S14" i="18"/>
  <c r="K10" i="14" s="1"/>
  <c r="AF4" i="20"/>
  <c r="Z5" i="14" s="1"/>
  <c r="AF8" i="20"/>
  <c r="Z7" i="14" s="1"/>
  <c r="S14" i="20"/>
  <c r="W10" i="14" s="1"/>
  <c r="S2" i="23"/>
  <c r="AO4" i="14" s="1"/>
  <c r="AF4" i="23"/>
  <c r="AR5" i="14" s="1"/>
  <c r="S6" i="23"/>
  <c r="AO6" i="14" s="1"/>
  <c r="AF8" i="23"/>
  <c r="AR7" i="14" s="1"/>
  <c r="S10" i="23"/>
  <c r="AO8" i="14" s="1"/>
  <c r="S14" i="23"/>
  <c r="AO10" i="14" s="1"/>
  <c r="AF10" i="29"/>
  <c r="BJ8" i="14" s="1"/>
  <c r="S12" i="29"/>
  <c r="BG9" i="14" s="1"/>
  <c r="AF14" i="29"/>
  <c r="BJ10" i="14" s="1"/>
  <c r="S8" i="30"/>
  <c r="BM7" i="14" s="1"/>
  <c r="V13" i="31"/>
  <c r="W12" i="31" s="1"/>
  <c r="AF14" i="31"/>
  <c r="BV10" i="14" s="1"/>
  <c r="S4" i="32"/>
  <c r="BY5" i="14" s="1"/>
  <c r="V5" i="32"/>
  <c r="W4" i="32" s="1"/>
  <c r="AF6" i="32"/>
  <c r="CB6" i="14" s="1"/>
  <c r="V9" i="32"/>
  <c r="W8" i="32" s="1"/>
  <c r="S12" i="32"/>
  <c r="BY9" i="14" s="1"/>
  <c r="AF14" i="32"/>
  <c r="CB10" i="14" s="1"/>
  <c r="V16" i="33"/>
  <c r="I18" i="33"/>
  <c r="I19" i="33"/>
  <c r="J18" i="33" s="1"/>
  <c r="S4" i="19"/>
  <c r="Q5" i="14" s="1"/>
  <c r="AF6" i="21"/>
  <c r="AF6" i="14" s="1"/>
  <c r="AF18" i="21"/>
  <c r="AF12" i="14" s="1"/>
  <c r="V14" i="23"/>
  <c r="AF16" i="23"/>
  <c r="AR11" i="14" s="1"/>
  <c r="V19" i="23"/>
  <c r="W18" i="23" s="1"/>
  <c r="AF20" i="24"/>
  <c r="AX13" i="14" s="1"/>
  <c r="S8" i="28"/>
  <c r="BA7" i="14" s="1"/>
  <c r="AF18" i="29"/>
  <c r="BJ12" i="14" s="1"/>
  <c r="S20" i="32"/>
  <c r="BY13" i="14" s="1"/>
  <c r="V16" i="21"/>
  <c r="I18" i="21"/>
  <c r="V20" i="21"/>
  <c r="V3" i="29"/>
  <c r="W2" i="29" s="1"/>
  <c r="AF4" i="29"/>
  <c r="BJ5" i="14" s="1"/>
  <c r="V7" i="29"/>
  <c r="W6" i="29" s="1"/>
  <c r="AF8" i="29"/>
  <c r="BJ7" i="14" s="1"/>
  <c r="AF12" i="29"/>
  <c r="BJ9" i="14" s="1"/>
  <c r="V21" i="30"/>
  <c r="W20" i="30" s="1"/>
  <c r="I4" i="30"/>
  <c r="V8" i="30"/>
  <c r="I10" i="29"/>
  <c r="I5" i="24"/>
  <c r="J4" i="24" s="1"/>
  <c r="I9" i="24"/>
  <c r="J8" i="24" s="1"/>
  <c r="V19" i="24"/>
  <c r="W18" i="24" s="1"/>
  <c r="V3" i="23"/>
  <c r="W2" i="23" s="1"/>
  <c r="V10" i="23"/>
  <c r="V5" i="23"/>
  <c r="W4" i="23" s="1"/>
  <c r="I21" i="23"/>
  <c r="J20" i="23" s="1"/>
  <c r="V20" i="22"/>
  <c r="V3" i="22"/>
  <c r="W2" i="22" s="1"/>
  <c r="I18" i="18"/>
  <c r="V14" i="33"/>
  <c r="I2" i="33"/>
  <c r="I18" i="22"/>
  <c r="V4" i="20"/>
  <c r="V11" i="19"/>
  <c r="W10" i="19" s="1"/>
  <c r="V9" i="23"/>
  <c r="W8" i="23" s="1"/>
  <c r="V18" i="23"/>
  <c r="I7" i="24"/>
  <c r="J6" i="24" s="1"/>
  <c r="V5" i="28"/>
  <c r="W4" i="28" s="1"/>
  <c r="V10" i="31"/>
  <c r="I12" i="31"/>
  <c r="I15" i="32"/>
  <c r="J14" i="32" s="1"/>
  <c r="I17" i="32"/>
  <c r="J16" i="32" s="1"/>
  <c r="I7" i="33"/>
  <c r="J6" i="33" s="1"/>
  <c r="V8" i="33"/>
  <c r="I11" i="33"/>
  <c r="J10" i="33" s="1"/>
  <c r="I14" i="33"/>
  <c r="V6" i="33"/>
  <c r="I8" i="33"/>
  <c r="I16" i="33"/>
  <c r="I17" i="33"/>
  <c r="J16" i="33" s="1"/>
  <c r="V4" i="33"/>
  <c r="I21" i="33"/>
  <c r="J20" i="33" s="1"/>
  <c r="I15" i="33"/>
  <c r="J14" i="33" s="1"/>
  <c r="V21" i="33"/>
  <c r="W20" i="33" s="1"/>
  <c r="I4" i="33"/>
  <c r="V20" i="33"/>
  <c r="V5" i="33"/>
  <c r="W4" i="33" s="1"/>
  <c r="I9" i="33"/>
  <c r="J8" i="33" s="1"/>
  <c r="I13" i="33"/>
  <c r="J12" i="33" s="1"/>
  <c r="V17" i="33"/>
  <c r="W16" i="33" s="1"/>
  <c r="AF2" i="33"/>
  <c r="CH4" i="14" s="1"/>
  <c r="AF18" i="33"/>
  <c r="CH12" i="14" s="1"/>
  <c r="AF6" i="33"/>
  <c r="CH6" i="14" s="1"/>
  <c r="AF14" i="33"/>
  <c r="CH10" i="14" s="1"/>
  <c r="S10" i="33"/>
  <c r="CE8" i="14" s="1"/>
  <c r="I3" i="32"/>
  <c r="J2" i="32" s="1"/>
  <c r="V19" i="32"/>
  <c r="W18" i="32" s="1"/>
  <c r="V2" i="32"/>
  <c r="V6" i="32"/>
  <c r="I8" i="32"/>
  <c r="I16" i="32"/>
  <c r="V18" i="32"/>
  <c r="I20" i="32"/>
  <c r="V12" i="32"/>
  <c r="I18" i="32"/>
  <c r="I12" i="32"/>
  <c r="I13" i="32"/>
  <c r="J12" i="32" s="1"/>
  <c r="V14" i="32"/>
  <c r="G16" i="32"/>
  <c r="BX29" i="14" s="1"/>
  <c r="I11" i="32"/>
  <c r="J10" i="32" s="1"/>
  <c r="V16" i="32"/>
  <c r="I5" i="32"/>
  <c r="J4" i="32" s="1"/>
  <c r="V20" i="32"/>
  <c r="G12" i="32"/>
  <c r="BX25" i="14" s="1"/>
  <c r="AF12" i="32"/>
  <c r="CB9" i="14" s="1"/>
  <c r="AF16" i="32"/>
  <c r="CB11" i="14" s="1"/>
  <c r="AF10" i="32"/>
  <c r="CB8" i="14" s="1"/>
  <c r="S6" i="32"/>
  <c r="BY6" i="14" s="1"/>
  <c r="S8" i="32"/>
  <c r="BY7" i="14" s="1"/>
  <c r="I2" i="31"/>
  <c r="I6" i="31"/>
  <c r="I21" i="31"/>
  <c r="J20" i="31" s="1"/>
  <c r="V3" i="31"/>
  <c r="W2" i="31" s="1"/>
  <c r="I4" i="31"/>
  <c r="I19" i="31"/>
  <c r="J18" i="31" s="1"/>
  <c r="V5" i="31"/>
  <c r="W4" i="31" s="1"/>
  <c r="V9" i="31"/>
  <c r="W8" i="31" s="1"/>
  <c r="I16" i="31"/>
  <c r="I17" i="31"/>
  <c r="J16" i="31" s="1"/>
  <c r="I11" i="31"/>
  <c r="J10" i="31" s="1"/>
  <c r="V12" i="31"/>
  <c r="I14" i="31"/>
  <c r="I15" i="31"/>
  <c r="J14" i="31" s="1"/>
  <c r="V11" i="31"/>
  <c r="W10" i="31" s="1"/>
  <c r="V21" i="31"/>
  <c r="W20" i="31" s="1"/>
  <c r="I13" i="31"/>
  <c r="J12" i="31" s="1"/>
  <c r="V18" i="31"/>
  <c r="G14" i="31"/>
  <c r="BR27" i="14" s="1"/>
  <c r="V17" i="31"/>
  <c r="W16" i="31" s="1"/>
  <c r="S4" i="31"/>
  <c r="BS5" i="14" s="1"/>
  <c r="V7" i="30"/>
  <c r="W6" i="30" s="1"/>
  <c r="I11" i="30"/>
  <c r="J10" i="30" s="1"/>
  <c r="V12" i="30"/>
  <c r="V2" i="30"/>
  <c r="I18" i="30"/>
  <c r="I8" i="30"/>
  <c r="V11" i="30"/>
  <c r="W10" i="30" s="1"/>
  <c r="V15" i="30"/>
  <c r="W14" i="30" s="1"/>
  <c r="I19" i="30"/>
  <c r="J18" i="30" s="1"/>
  <c r="I9" i="30"/>
  <c r="J8" i="30" s="1"/>
  <c r="V10" i="30"/>
  <c r="V3" i="30"/>
  <c r="W2" i="30" s="1"/>
  <c r="I14" i="30"/>
  <c r="I6" i="30"/>
  <c r="I17" i="30"/>
  <c r="J16" i="30" s="1"/>
  <c r="V19" i="30"/>
  <c r="W18" i="30" s="1"/>
  <c r="I10" i="30"/>
  <c r="I21" i="30"/>
  <c r="J20" i="30" s="1"/>
  <c r="G17" i="30"/>
  <c r="BL30" i="14" s="1"/>
  <c r="I3" i="30"/>
  <c r="J2" i="30" s="1"/>
  <c r="I12" i="30"/>
  <c r="I4" i="29"/>
  <c r="V13" i="29"/>
  <c r="W12" i="29" s="1"/>
  <c r="I20" i="29"/>
  <c r="V21" i="29"/>
  <c r="W20" i="29" s="1"/>
  <c r="V11" i="29"/>
  <c r="W10" i="29" s="1"/>
  <c r="I19" i="29"/>
  <c r="J18" i="29" s="1"/>
  <c r="I12" i="29"/>
  <c r="V14" i="29"/>
  <c r="V19" i="29"/>
  <c r="W18" i="29" s="1"/>
  <c r="V8" i="29"/>
  <c r="I21" i="29"/>
  <c r="J20" i="29" s="1"/>
  <c r="I11" i="29"/>
  <c r="J10" i="29" s="1"/>
  <c r="V2" i="29"/>
  <c r="V6" i="29"/>
  <c r="I8" i="29"/>
  <c r="I2" i="29"/>
  <c r="I3" i="29"/>
  <c r="J2" i="29" s="1"/>
  <c r="I7" i="29"/>
  <c r="J6" i="29" s="1"/>
  <c r="I15" i="29"/>
  <c r="J14" i="29" s="1"/>
  <c r="V13" i="28"/>
  <c r="W12" i="28" s="1"/>
  <c r="I20" i="28"/>
  <c r="I2" i="28"/>
  <c r="I6" i="28"/>
  <c r="I7" i="28"/>
  <c r="J6" i="28" s="1"/>
  <c r="V8" i="28"/>
  <c r="I11" i="28"/>
  <c r="J10" i="28" s="1"/>
  <c r="V12" i="28"/>
  <c r="I14" i="28"/>
  <c r="V3" i="28"/>
  <c r="W2" i="28" s="1"/>
  <c r="V9" i="28"/>
  <c r="W8" i="28" s="1"/>
  <c r="V14" i="28"/>
  <c r="I16" i="28"/>
  <c r="I17" i="28"/>
  <c r="J16" i="28" s="1"/>
  <c r="V7" i="28"/>
  <c r="W6" i="28" s="1"/>
  <c r="V11" i="28"/>
  <c r="W10" i="28" s="1"/>
  <c r="I15" i="28"/>
  <c r="J14" i="28" s="1"/>
  <c r="V2" i="28"/>
  <c r="I4" i="28"/>
  <c r="G13" i="28"/>
  <c r="AZ26" i="14" s="1"/>
  <c r="V6" i="28"/>
  <c r="I8" i="28"/>
  <c r="I12" i="28"/>
  <c r="I13" i="28"/>
  <c r="J12" i="28" s="1"/>
  <c r="V20" i="28"/>
  <c r="I21" i="28"/>
  <c r="J20" i="28" s="1"/>
  <c r="I9" i="28"/>
  <c r="J8" i="28" s="1"/>
  <c r="V10" i="28"/>
  <c r="AF4" i="28"/>
  <c r="BD5" i="14" s="1"/>
  <c r="AF16" i="28"/>
  <c r="BD11" i="14" s="1"/>
  <c r="V2" i="24"/>
  <c r="V11" i="24"/>
  <c r="W10" i="24" s="1"/>
  <c r="V15" i="24"/>
  <c r="W14" i="24" s="1"/>
  <c r="V5" i="24"/>
  <c r="W4" i="24" s="1"/>
  <c r="I17" i="24"/>
  <c r="J16" i="24" s="1"/>
  <c r="I20" i="24"/>
  <c r="I3" i="24"/>
  <c r="J2" i="24" s="1"/>
  <c r="I11" i="24"/>
  <c r="J10" i="24" s="1"/>
  <c r="V12" i="24"/>
  <c r="V21" i="24"/>
  <c r="W20" i="24" s="1"/>
  <c r="V7" i="24"/>
  <c r="W6" i="24" s="1"/>
  <c r="I18" i="24"/>
  <c r="I12" i="24"/>
  <c r="I13" i="24"/>
  <c r="J12" i="24" s="1"/>
  <c r="V14" i="24"/>
  <c r="V4" i="24"/>
  <c r="V8" i="24"/>
  <c r="I10" i="24"/>
  <c r="I21" i="24"/>
  <c r="J20" i="24" s="1"/>
  <c r="I15" i="24"/>
  <c r="J14" i="24" s="1"/>
  <c r="S6" i="24"/>
  <c r="AU6" i="14" s="1"/>
  <c r="I11" i="23"/>
  <c r="J10" i="23" s="1"/>
  <c r="V12" i="23"/>
  <c r="V11" i="23"/>
  <c r="W10" i="23" s="1"/>
  <c r="I18" i="23"/>
  <c r="V2" i="23"/>
  <c r="I4" i="23"/>
  <c r="I2" i="23"/>
  <c r="I17" i="23"/>
  <c r="J16" i="23" s="1"/>
  <c r="V8" i="23"/>
  <c r="V7" i="23"/>
  <c r="W6" i="23" s="1"/>
  <c r="I8" i="23"/>
  <c r="I14" i="23"/>
  <c r="I3" i="23"/>
  <c r="J2" i="23" s="1"/>
  <c r="AF2" i="23"/>
  <c r="AR4" i="14" s="1"/>
  <c r="AF6" i="23"/>
  <c r="AR6" i="14" s="1"/>
  <c r="V8" i="22"/>
  <c r="V10" i="22"/>
  <c r="V9" i="22"/>
  <c r="W8" i="22" s="1"/>
  <c r="I16" i="22"/>
  <c r="V18" i="22"/>
  <c r="I10" i="22"/>
  <c r="I7" i="22"/>
  <c r="J6" i="22" s="1"/>
  <c r="I4" i="22"/>
  <c r="V6" i="22"/>
  <c r="V14" i="22"/>
  <c r="V5" i="22"/>
  <c r="W4" i="22" s="1"/>
  <c r="I2" i="22"/>
  <c r="I3" i="22"/>
  <c r="J2" i="22" s="1"/>
  <c r="I6" i="22"/>
  <c r="V19" i="21"/>
  <c r="W18" i="21" s="1"/>
  <c r="I17" i="21"/>
  <c r="J16" i="21" s="1"/>
  <c r="I20" i="21"/>
  <c r="V17" i="21"/>
  <c r="W16" i="21" s="1"/>
  <c r="V21" i="21"/>
  <c r="W20" i="21" s="1"/>
  <c r="I13" i="21"/>
  <c r="J12" i="21" s="1"/>
  <c r="I3" i="21"/>
  <c r="J2" i="21" s="1"/>
  <c r="I14" i="21"/>
  <c r="V14" i="21"/>
  <c r="G7" i="21"/>
  <c r="AB20" i="14" s="1"/>
  <c r="I21" i="21"/>
  <c r="J20" i="21" s="1"/>
  <c r="V7" i="21"/>
  <c r="W6" i="21" s="1"/>
  <c r="V5" i="21"/>
  <c r="W4" i="21" s="1"/>
  <c r="AF20" i="21"/>
  <c r="AF13" i="14" s="1"/>
  <c r="AF12" i="21"/>
  <c r="AF9" i="14" s="1"/>
  <c r="AF10" i="21"/>
  <c r="AF8" i="14" s="1"/>
  <c r="S10" i="21"/>
  <c r="AC8" i="14" s="1"/>
  <c r="S8" i="21"/>
  <c r="AC7" i="14" s="1"/>
  <c r="S12" i="21"/>
  <c r="AC9" i="14" s="1"/>
  <c r="V19" i="20"/>
  <c r="W18" i="20" s="1"/>
  <c r="I17" i="20"/>
  <c r="J16" i="20" s="1"/>
  <c r="V18" i="20"/>
  <c r="V9" i="20"/>
  <c r="W8" i="20" s="1"/>
  <c r="V17" i="20"/>
  <c r="W16" i="20" s="1"/>
  <c r="V21" i="20"/>
  <c r="W20" i="20" s="1"/>
  <c r="V7" i="20"/>
  <c r="W6" i="20" s="1"/>
  <c r="V11" i="20"/>
  <c r="W10" i="20" s="1"/>
  <c r="V15" i="20"/>
  <c r="W14" i="20" s="1"/>
  <c r="I4" i="20"/>
  <c r="I5" i="20"/>
  <c r="J4" i="20" s="1"/>
  <c r="V5" i="20"/>
  <c r="W4" i="20" s="1"/>
  <c r="V13" i="20"/>
  <c r="W12" i="20" s="1"/>
  <c r="I2" i="20"/>
  <c r="I3" i="20"/>
  <c r="J2" i="20" s="1"/>
  <c r="I6" i="20"/>
  <c r="I7" i="20"/>
  <c r="J6" i="20" s="1"/>
  <c r="I10" i="20"/>
  <c r="I11" i="20"/>
  <c r="J10" i="20" s="1"/>
  <c r="V12" i="20"/>
  <c r="I14" i="20"/>
  <c r="V6" i="20"/>
  <c r="I9" i="20"/>
  <c r="J8" i="20" s="1"/>
  <c r="V10" i="20"/>
  <c r="I12" i="20"/>
  <c r="I13" i="20"/>
  <c r="J12" i="20" s="1"/>
  <c r="V14" i="20"/>
  <c r="V16" i="20"/>
  <c r="AF16" i="20"/>
  <c r="Z11" i="14" s="1"/>
  <c r="AF20" i="20"/>
  <c r="Z13" i="14" s="1"/>
  <c r="S10" i="20"/>
  <c r="W8" i="14" s="1"/>
  <c r="V18" i="18"/>
  <c r="V20" i="19"/>
  <c r="I5" i="19"/>
  <c r="J4" i="19" s="1"/>
  <c r="V6" i="19"/>
  <c r="I16" i="19"/>
  <c r="V18" i="19"/>
  <c r="I20" i="19"/>
  <c r="V17" i="19"/>
  <c r="W16" i="19" s="1"/>
  <c r="V21" i="19"/>
  <c r="W20" i="19" s="1"/>
  <c r="I2" i="19"/>
  <c r="I3" i="19"/>
  <c r="J2" i="19" s="1"/>
  <c r="V4" i="19"/>
  <c r="I10" i="19"/>
  <c r="I4" i="19"/>
  <c r="I11" i="19"/>
  <c r="J10" i="19" s="1"/>
  <c r="V12" i="19"/>
  <c r="V7" i="19"/>
  <c r="W6" i="19" s="1"/>
  <c r="V15" i="19"/>
  <c r="W14" i="19" s="1"/>
  <c r="G12" i="19"/>
  <c r="P25" i="14" s="1"/>
  <c r="AF18" i="19"/>
  <c r="T12" i="14" s="1"/>
  <c r="S10" i="19"/>
  <c r="Q8" i="14" s="1"/>
  <c r="V4" i="18"/>
  <c r="I7" i="18"/>
  <c r="J6" i="18" s="1"/>
  <c r="V8" i="18"/>
  <c r="I4" i="18"/>
  <c r="V6" i="18"/>
  <c r="I8" i="18"/>
  <c r="V15" i="18"/>
  <c r="W14" i="18" s="1"/>
  <c r="I19" i="18"/>
  <c r="J18" i="18" s="1"/>
  <c r="I13" i="18"/>
  <c r="J12" i="18" s="1"/>
  <c r="V19" i="18"/>
  <c r="W18" i="18" s="1"/>
  <c r="I16" i="18"/>
  <c r="I17" i="18"/>
  <c r="J16" i="18" s="1"/>
  <c r="I10" i="18"/>
  <c r="V17" i="18"/>
  <c r="W16" i="18" s="1"/>
  <c r="V12" i="18"/>
  <c r="I14" i="18"/>
  <c r="V21" i="18"/>
  <c r="W20" i="18" s="1"/>
  <c r="V5" i="18"/>
  <c r="W4" i="18" s="1"/>
  <c r="I9" i="18"/>
  <c r="J8" i="18" s="1"/>
  <c r="V10" i="18"/>
  <c r="I12" i="18"/>
  <c r="I21" i="18"/>
  <c r="J20" i="18" s="1"/>
  <c r="I2" i="18"/>
  <c r="V9" i="18"/>
  <c r="W8" i="18" s="1"/>
  <c r="V14" i="18"/>
  <c r="V2" i="18"/>
  <c r="AF10" i="33"/>
  <c r="CH8" i="14" s="1"/>
  <c r="AF4" i="33"/>
  <c r="CH5" i="14" s="1"/>
  <c r="S2" i="33"/>
  <c r="CE4" i="14" s="1"/>
  <c r="S4" i="33"/>
  <c r="CE5" i="14" s="1"/>
  <c r="S14" i="33"/>
  <c r="CE10" i="14" s="1"/>
  <c r="I5" i="33"/>
  <c r="J4" i="33" s="1"/>
  <c r="I10" i="33"/>
  <c r="G18" i="33"/>
  <c r="CD31" i="14" s="1"/>
  <c r="I3" i="33"/>
  <c r="J2" i="33" s="1"/>
  <c r="V3" i="33"/>
  <c r="W2" i="33" s="1"/>
  <c r="I6" i="33"/>
  <c r="V10" i="33"/>
  <c r="I12" i="33"/>
  <c r="G6" i="33"/>
  <c r="CD19" i="14" s="1"/>
  <c r="V2" i="33"/>
  <c r="V18" i="33"/>
  <c r="AF8" i="32"/>
  <c r="CB7" i="14" s="1"/>
  <c r="AF2" i="32"/>
  <c r="CB4" i="14" s="1"/>
  <c r="S10" i="32"/>
  <c r="BY8" i="14" s="1"/>
  <c r="I6" i="32"/>
  <c r="G7" i="32"/>
  <c r="BX20" i="14" s="1"/>
  <c r="G15" i="32"/>
  <c r="BX28" i="14" s="1"/>
  <c r="I19" i="32"/>
  <c r="J18" i="32" s="1"/>
  <c r="I21" i="32"/>
  <c r="J20" i="32" s="1"/>
  <c r="I14" i="32"/>
  <c r="I2" i="32"/>
  <c r="I7" i="32"/>
  <c r="J6" i="32" s="1"/>
  <c r="V8" i="32"/>
  <c r="I10" i="32"/>
  <c r="V7" i="32"/>
  <c r="W6" i="32" s="1"/>
  <c r="V4" i="32"/>
  <c r="V13" i="32"/>
  <c r="W12" i="32" s="1"/>
  <c r="V3" i="32"/>
  <c r="W2" i="32" s="1"/>
  <c r="I9" i="32"/>
  <c r="J8" i="32" s="1"/>
  <c r="AF10" i="31"/>
  <c r="BV8" i="14" s="1"/>
  <c r="AF20" i="31"/>
  <c r="BV13" i="14" s="1"/>
  <c r="AF18" i="31"/>
  <c r="BV12" i="14" s="1"/>
  <c r="AF6" i="31"/>
  <c r="BV6" i="14" s="1"/>
  <c r="I9" i="31"/>
  <c r="J8" i="31" s="1"/>
  <c r="V20" i="31"/>
  <c r="V2" i="31"/>
  <c r="V4" i="31"/>
  <c r="I7" i="31"/>
  <c r="J6" i="31" s="1"/>
  <c r="I20" i="31"/>
  <c r="V7" i="31"/>
  <c r="W6" i="31" s="1"/>
  <c r="G10" i="31"/>
  <c r="BR23" i="14" s="1"/>
  <c r="V16" i="31"/>
  <c r="I18" i="31"/>
  <c r="G13" i="31"/>
  <c r="BR26" i="14" s="1"/>
  <c r="I3" i="31"/>
  <c r="J2" i="31" s="1"/>
  <c r="I5" i="31"/>
  <c r="J4" i="31" s="1"/>
  <c r="V6" i="31"/>
  <c r="I8" i="31"/>
  <c r="I10" i="31"/>
  <c r="AF4" i="30"/>
  <c r="BP5" i="14" s="1"/>
  <c r="AF2" i="30"/>
  <c r="BP4" i="14" s="1"/>
  <c r="AF12" i="30"/>
  <c r="BP9" i="14" s="1"/>
  <c r="S12" i="30"/>
  <c r="BM9" i="14" s="1"/>
  <c r="S16" i="30"/>
  <c r="BM11" i="14" s="1"/>
  <c r="V4" i="30"/>
  <c r="V18" i="30"/>
  <c r="I7" i="30"/>
  <c r="J6" i="30" s="1"/>
  <c r="V9" i="30"/>
  <c r="W8" i="30" s="1"/>
  <c r="I15" i="30"/>
  <c r="J14" i="30" s="1"/>
  <c r="V16" i="30"/>
  <c r="I20" i="30"/>
  <c r="G14" i="30"/>
  <c r="BL27" i="14" s="1"/>
  <c r="I5" i="30"/>
  <c r="J4" i="30" s="1"/>
  <c r="V6" i="30"/>
  <c r="I13" i="30"/>
  <c r="J12" i="30" s="1"/>
  <c r="V14" i="30"/>
  <c r="G12" i="30"/>
  <c r="BL25" i="14" s="1"/>
  <c r="V5" i="30"/>
  <c r="W4" i="30" s="1"/>
  <c r="V13" i="30"/>
  <c r="W12" i="30" s="1"/>
  <c r="V20" i="30"/>
  <c r="AF6" i="29"/>
  <c r="BJ6" i="14" s="1"/>
  <c r="S4" i="29"/>
  <c r="BG5" i="14" s="1"/>
  <c r="S16" i="29"/>
  <c r="BG11" i="14" s="1"/>
  <c r="S10" i="29"/>
  <c r="BG8" i="14" s="1"/>
  <c r="I6" i="29"/>
  <c r="I9" i="29"/>
  <c r="J8" i="29" s="1"/>
  <c r="I14" i="29"/>
  <c r="V9" i="29"/>
  <c r="W8" i="29" s="1"/>
  <c r="V10" i="29"/>
  <c r="I13" i="29"/>
  <c r="J12" i="29" s="1"/>
  <c r="V17" i="29"/>
  <c r="W16" i="29" s="1"/>
  <c r="V18" i="29"/>
  <c r="I5" i="29"/>
  <c r="J4" i="29" s="1"/>
  <c r="V16" i="29"/>
  <c r="I18" i="29"/>
  <c r="V5" i="29"/>
  <c r="W4" i="29" s="1"/>
  <c r="AF2" i="28"/>
  <c r="BD4" i="14" s="1"/>
  <c r="AF20" i="28"/>
  <c r="BD13" i="14" s="1"/>
  <c r="AF6" i="28"/>
  <c r="BD6" i="14" s="1"/>
  <c r="AF18" i="28"/>
  <c r="BD12" i="14" s="1"/>
  <c r="S12" i="28"/>
  <c r="BA9" i="14" s="1"/>
  <c r="S4" i="28"/>
  <c r="BA5" i="14" s="1"/>
  <c r="S16" i="28"/>
  <c r="BA11" i="14" s="1"/>
  <c r="S14" i="28"/>
  <c r="BA10" i="14" s="1"/>
  <c r="G17" i="28"/>
  <c r="AZ30" i="14" s="1"/>
  <c r="V4" i="28"/>
  <c r="I10" i="28"/>
  <c r="V17" i="28"/>
  <c r="W16" i="28" s="1"/>
  <c r="V18" i="28"/>
  <c r="I3" i="28"/>
  <c r="J2" i="28" s="1"/>
  <c r="V19" i="28"/>
  <c r="W18" i="28" s="1"/>
  <c r="G6" i="28"/>
  <c r="AZ19" i="14" s="1"/>
  <c r="V15" i="28"/>
  <c r="W14" i="28" s="1"/>
  <c r="V16" i="28"/>
  <c r="I18" i="28"/>
  <c r="I19" i="28"/>
  <c r="J18" i="28" s="1"/>
  <c r="I5" i="28"/>
  <c r="J4" i="28" s="1"/>
  <c r="G14" i="28"/>
  <c r="AZ27" i="14" s="1"/>
  <c r="V21" i="28"/>
  <c r="W20" i="28" s="1"/>
  <c r="G10" i="28"/>
  <c r="AZ23" i="14" s="1"/>
  <c r="AF2" i="24"/>
  <c r="AX4" i="14" s="1"/>
  <c r="AF12" i="24"/>
  <c r="AX9" i="14" s="1"/>
  <c r="AF4" i="24"/>
  <c r="AX5" i="14" s="1"/>
  <c r="S4" i="24"/>
  <c r="AU5" i="14" s="1"/>
  <c r="S14" i="24"/>
  <c r="AU10" i="14" s="1"/>
  <c r="S8" i="24"/>
  <c r="AU7" i="14" s="1"/>
  <c r="V17" i="24"/>
  <c r="W16" i="24" s="1"/>
  <c r="V18" i="24"/>
  <c r="V20" i="24"/>
  <c r="V3" i="24"/>
  <c r="W2" i="24" s="1"/>
  <c r="I8" i="24"/>
  <c r="V16" i="24"/>
  <c r="I6" i="24"/>
  <c r="V13" i="24"/>
  <c r="W12" i="24" s="1"/>
  <c r="I4" i="24"/>
  <c r="V10" i="24"/>
  <c r="V9" i="24"/>
  <c r="W8" i="24" s="1"/>
  <c r="I14" i="24"/>
  <c r="I19" i="24"/>
  <c r="J18" i="24" s="1"/>
  <c r="I2" i="24"/>
  <c r="G11" i="24"/>
  <c r="AT24" i="14" s="1"/>
  <c r="S12" i="23"/>
  <c r="AO9" i="14" s="1"/>
  <c r="AF18" i="23"/>
  <c r="AR12" i="14" s="1"/>
  <c r="AF10" i="23"/>
  <c r="AR8" i="14" s="1"/>
  <c r="AF14" i="23"/>
  <c r="AR10" i="14" s="1"/>
  <c r="AF20" i="23"/>
  <c r="AR13" i="14" s="1"/>
  <c r="I12" i="23"/>
  <c r="I13" i="23"/>
  <c r="J12" i="23" s="1"/>
  <c r="V16" i="23"/>
  <c r="V4" i="23"/>
  <c r="V6" i="23"/>
  <c r="I19" i="23"/>
  <c r="J18" i="23" s="1"/>
  <c r="V21" i="23"/>
  <c r="W20" i="23" s="1"/>
  <c r="I10" i="23"/>
  <c r="V13" i="23"/>
  <c r="W12" i="23" s="1"/>
  <c r="V20" i="23"/>
  <c r="I15" i="23"/>
  <c r="J14" i="23" s="1"/>
  <c r="G10" i="23"/>
  <c r="AN23" i="14" s="1"/>
  <c r="I7" i="23"/>
  <c r="J6" i="23" s="1"/>
  <c r="AF2" i="22"/>
  <c r="AL4" i="14" s="1"/>
  <c r="AF10" i="22"/>
  <c r="AL8" i="14" s="1"/>
  <c r="S10" i="22"/>
  <c r="AI8" i="14" s="1"/>
  <c r="S14" i="22"/>
  <c r="AI10" i="14" s="1"/>
  <c r="S8" i="22"/>
  <c r="AI7" i="14" s="1"/>
  <c r="V2" i="22"/>
  <c r="I8" i="22"/>
  <c r="V13" i="22"/>
  <c r="W12" i="22" s="1"/>
  <c r="I19" i="22"/>
  <c r="J18" i="22" s="1"/>
  <c r="V21" i="22"/>
  <c r="W20" i="22" s="1"/>
  <c r="G17" i="22"/>
  <c r="AH30" i="14" s="1"/>
  <c r="I11" i="22"/>
  <c r="J10" i="22" s="1"/>
  <c r="I9" i="22"/>
  <c r="J8" i="22" s="1"/>
  <c r="I14" i="22"/>
  <c r="I15" i="22"/>
  <c r="J14" i="22" s="1"/>
  <c r="G6" i="22"/>
  <c r="AH19" i="14" s="1"/>
  <c r="I12" i="22"/>
  <c r="V15" i="22"/>
  <c r="W14" i="22" s="1"/>
  <c r="V16" i="22"/>
  <c r="I21" i="22"/>
  <c r="J20" i="22" s="1"/>
  <c r="AF4" i="21"/>
  <c r="AF5" i="14" s="1"/>
  <c r="S4" i="21"/>
  <c r="AC5" i="14" s="1"/>
  <c r="S14" i="21"/>
  <c r="AC10" i="14" s="1"/>
  <c r="S16" i="21"/>
  <c r="AC11" i="14" s="1"/>
  <c r="S20" i="21"/>
  <c r="AC13" i="14" s="1"/>
  <c r="S2" i="21"/>
  <c r="AC4" i="14" s="1"/>
  <c r="S18" i="21"/>
  <c r="AC12" i="14" s="1"/>
  <c r="I7" i="21"/>
  <c r="J6" i="21" s="1"/>
  <c r="I4" i="21"/>
  <c r="V8" i="21"/>
  <c r="I15" i="21"/>
  <c r="J14" i="21" s="1"/>
  <c r="G9" i="21"/>
  <c r="AB22" i="14" s="1"/>
  <c r="V11" i="21"/>
  <c r="W10" i="21" s="1"/>
  <c r="V18" i="21"/>
  <c r="I6" i="21"/>
  <c r="I12" i="21"/>
  <c r="I16" i="21"/>
  <c r="G14" i="21"/>
  <c r="AB27" i="14" s="1"/>
  <c r="AF6" i="20"/>
  <c r="Z6" i="14" s="1"/>
  <c r="AF18" i="20"/>
  <c r="Z12" i="14" s="1"/>
  <c r="S8" i="20"/>
  <c r="W7" i="14" s="1"/>
  <c r="S6" i="20"/>
  <c r="W6" i="14" s="1"/>
  <c r="S20" i="20"/>
  <c r="W13" i="14" s="1"/>
  <c r="V3" i="20"/>
  <c r="W2" i="20" s="1"/>
  <c r="I8" i="20"/>
  <c r="I16" i="20"/>
  <c r="V2" i="20"/>
  <c r="V8" i="20"/>
  <c r="S18" i="19"/>
  <c r="Q12" i="14" s="1"/>
  <c r="S2" i="19"/>
  <c r="Q4" i="14" s="1"/>
  <c r="S6" i="19"/>
  <c r="Q6" i="14" s="1"/>
  <c r="S16" i="19"/>
  <c r="Q11" i="14" s="1"/>
  <c r="AF16" i="19"/>
  <c r="T11" i="14" s="1"/>
  <c r="AF20" i="19"/>
  <c r="T13" i="14" s="1"/>
  <c r="AF2" i="19"/>
  <c r="T4" i="14" s="1"/>
  <c r="AF12" i="19"/>
  <c r="T9" i="14" s="1"/>
  <c r="V3" i="19"/>
  <c r="W2" i="19" s="1"/>
  <c r="I9" i="19"/>
  <c r="J8" i="19" s="1"/>
  <c r="I18" i="19"/>
  <c r="V14" i="19"/>
  <c r="I19" i="19"/>
  <c r="J18" i="19" s="1"/>
  <c r="V9" i="19"/>
  <c r="W8" i="19" s="1"/>
  <c r="V10" i="19"/>
  <c r="I6" i="19"/>
  <c r="V8" i="19"/>
  <c r="I17" i="19"/>
  <c r="J16" i="19" s="1"/>
  <c r="V19" i="19"/>
  <c r="W18" i="19" s="1"/>
  <c r="I14" i="19"/>
  <c r="AF2" i="18"/>
  <c r="N4" i="14" s="1"/>
  <c r="AF12" i="18"/>
  <c r="N9" i="14" s="1"/>
  <c r="AF4" i="18"/>
  <c r="N5" i="14" s="1"/>
  <c r="AF10" i="18"/>
  <c r="N8" i="14" s="1"/>
  <c r="AF14" i="18"/>
  <c r="N10" i="14" s="1"/>
  <c r="AF20" i="18"/>
  <c r="N13" i="14" s="1"/>
  <c r="S10" i="18"/>
  <c r="K8" i="14" s="1"/>
  <c r="S16" i="18"/>
  <c r="K11" i="14" s="1"/>
  <c r="I11" i="18"/>
  <c r="J10" i="18" s="1"/>
  <c r="V13" i="18"/>
  <c r="W12" i="18" s="1"/>
  <c r="I20" i="18"/>
  <c r="G8" i="18"/>
  <c r="J21" i="14" s="1"/>
  <c r="I3" i="18"/>
  <c r="J2" i="18" s="1"/>
  <c r="I15" i="18"/>
  <c r="J14" i="18" s="1"/>
  <c r="V3" i="18"/>
  <c r="W2" i="18" s="1"/>
  <c r="AF10" i="34"/>
  <c r="H8" i="14" s="1"/>
  <c r="I3" i="34"/>
  <c r="J2" i="34" s="1"/>
  <c r="I7" i="34"/>
  <c r="J6" i="34" s="1"/>
  <c r="V8" i="34"/>
  <c r="V2" i="34"/>
  <c r="I17" i="34"/>
  <c r="J16" i="34" s="1"/>
  <c r="I20" i="34"/>
  <c r="G17" i="34"/>
  <c r="D30" i="14" s="1"/>
  <c r="G8" i="34"/>
  <c r="D21" i="14" s="1"/>
  <c r="I6" i="18"/>
  <c r="V16" i="18"/>
  <c r="I7" i="19"/>
  <c r="J6" i="19" s="1"/>
  <c r="G6" i="20"/>
  <c r="V19" i="14" s="1"/>
  <c r="G16" i="20"/>
  <c r="V29" i="14" s="1"/>
  <c r="G15" i="20"/>
  <c r="V28" i="14" s="1"/>
  <c r="G7" i="20"/>
  <c r="V20" i="14" s="1"/>
  <c r="G18" i="20"/>
  <c r="V31" i="14" s="1"/>
  <c r="G9" i="20"/>
  <c r="V22" i="14" s="1"/>
  <c r="G11" i="20"/>
  <c r="V24" i="14" s="1"/>
  <c r="G14" i="18"/>
  <c r="J27" i="14" s="1"/>
  <c r="G12" i="20"/>
  <c r="V25" i="14" s="1"/>
  <c r="I5" i="18"/>
  <c r="J4" i="18" s="1"/>
  <c r="I15" i="19"/>
  <c r="J14" i="19" s="1"/>
  <c r="G17" i="19"/>
  <c r="P30" i="14" s="1"/>
  <c r="I15" i="20"/>
  <c r="J14" i="20" s="1"/>
  <c r="G10" i="18"/>
  <c r="J23" i="14" s="1"/>
  <c r="I8" i="19"/>
  <c r="V16" i="19"/>
  <c r="I21" i="19"/>
  <c r="J20" i="19" s="1"/>
  <c r="G14" i="20"/>
  <c r="V27" i="14" s="1"/>
  <c r="V20" i="18"/>
  <c r="V2" i="19"/>
  <c r="G14" i="19"/>
  <c r="P27" i="14" s="1"/>
  <c r="G6" i="19"/>
  <c r="P19" i="14" s="1"/>
  <c r="G16" i="19"/>
  <c r="P29" i="14" s="1"/>
  <c r="G15" i="19"/>
  <c r="P28" i="14" s="1"/>
  <c r="G7" i="19"/>
  <c r="P20" i="14" s="1"/>
  <c r="G8" i="19"/>
  <c r="P21" i="14" s="1"/>
  <c r="G18" i="19"/>
  <c r="P31" i="14" s="1"/>
  <c r="G9" i="19"/>
  <c r="P22" i="14" s="1"/>
  <c r="G10" i="19"/>
  <c r="P23" i="14" s="1"/>
  <c r="G11" i="19"/>
  <c r="P24" i="14" s="1"/>
  <c r="G13" i="19"/>
  <c r="P26" i="14" s="1"/>
  <c r="V9" i="34"/>
  <c r="W8" i="34" s="1"/>
  <c r="I16" i="34"/>
  <c r="G13" i="20"/>
  <c r="V26" i="14" s="1"/>
  <c r="G17" i="21"/>
  <c r="AB30" i="14" s="1"/>
  <c r="S4" i="22"/>
  <c r="AI5" i="14" s="1"/>
  <c r="I5" i="22"/>
  <c r="J4" i="22" s="1"/>
  <c r="G13" i="22"/>
  <c r="AH26" i="14" s="1"/>
  <c r="V15" i="23"/>
  <c r="W14" i="23" s="1"/>
  <c r="I20" i="23"/>
  <c r="G14" i="24"/>
  <c r="AT27" i="14" s="1"/>
  <c r="G6" i="24"/>
  <c r="AT19" i="14" s="1"/>
  <c r="G16" i="24"/>
  <c r="AT29" i="14" s="1"/>
  <c r="G15" i="24"/>
  <c r="AT28" i="14" s="1"/>
  <c r="G7" i="24"/>
  <c r="AT20" i="14" s="1"/>
  <c r="G17" i="24"/>
  <c r="AT30" i="14" s="1"/>
  <c r="G8" i="24"/>
  <c r="AT21" i="14" s="1"/>
  <c r="S6" i="22"/>
  <c r="AI6" i="14" s="1"/>
  <c r="I13" i="22"/>
  <c r="J12" i="22" s="1"/>
  <c r="V17" i="22"/>
  <c r="W16" i="22" s="1"/>
  <c r="S4" i="23"/>
  <c r="AO5" i="14" s="1"/>
  <c r="I5" i="23"/>
  <c r="J4" i="23" s="1"/>
  <c r="S8" i="23"/>
  <c r="AO7" i="14" s="1"/>
  <c r="I9" i="23"/>
  <c r="J8" i="23" s="1"/>
  <c r="I6" i="34"/>
  <c r="S12" i="34"/>
  <c r="E9" i="14" s="1"/>
  <c r="AF14" i="34"/>
  <c r="H10" i="14" s="1"/>
  <c r="G12" i="21"/>
  <c r="AB25" i="14" s="1"/>
  <c r="G15" i="21"/>
  <c r="AB28" i="14" s="1"/>
  <c r="G16" i="21"/>
  <c r="AB29" i="14" s="1"/>
  <c r="G12" i="29"/>
  <c r="BF25" i="14" s="1"/>
  <c r="G16" i="29"/>
  <c r="BF29" i="14" s="1"/>
  <c r="G15" i="29"/>
  <c r="BF28" i="14" s="1"/>
  <c r="G7" i="29"/>
  <c r="BF20" i="14" s="1"/>
  <c r="G18" i="29"/>
  <c r="BF31" i="14" s="1"/>
  <c r="G9" i="29"/>
  <c r="BF22" i="14" s="1"/>
  <c r="G14" i="29"/>
  <c r="BF27" i="14" s="1"/>
  <c r="G10" i="29"/>
  <c r="BF23" i="14" s="1"/>
  <c r="G17" i="29"/>
  <c r="BF30" i="14" s="1"/>
  <c r="AF4" i="34"/>
  <c r="H5" i="14" s="1"/>
  <c r="V7" i="34"/>
  <c r="W6" i="34" s="1"/>
  <c r="AF18" i="34"/>
  <c r="H12" i="14" s="1"/>
  <c r="S20" i="34"/>
  <c r="E13" i="14" s="1"/>
  <c r="V21" i="34"/>
  <c r="W20" i="34" s="1"/>
  <c r="G10" i="20"/>
  <c r="V23" i="14" s="1"/>
  <c r="G8" i="21"/>
  <c r="AB21" i="14" s="1"/>
  <c r="V4" i="22"/>
  <c r="G10" i="22"/>
  <c r="AH23" i="14" s="1"/>
  <c r="V11" i="22"/>
  <c r="W10" i="22" s="1"/>
  <c r="V12" i="22"/>
  <c r="G18" i="22"/>
  <c r="AH31" i="14" s="1"/>
  <c r="V19" i="22"/>
  <c r="W18" i="22" s="1"/>
  <c r="I16" i="23"/>
  <c r="G12" i="18"/>
  <c r="J25" i="14" s="1"/>
  <c r="G11" i="21"/>
  <c r="AB24" i="14" s="1"/>
  <c r="G9" i="22"/>
  <c r="AH22" i="14" s="1"/>
  <c r="G11" i="23"/>
  <c r="AN24" i="14" s="1"/>
  <c r="V6" i="24"/>
  <c r="G12" i="24"/>
  <c r="AT25" i="14" s="1"/>
  <c r="G8" i="29"/>
  <c r="BF21" i="14" s="1"/>
  <c r="J19" i="14"/>
  <c r="G8" i="20"/>
  <c r="V21" i="14" s="1"/>
  <c r="G17" i="20"/>
  <c r="V30" i="14" s="1"/>
  <c r="V9" i="21"/>
  <c r="W8" i="21" s="1"/>
  <c r="I11" i="21"/>
  <c r="J10" i="21" s="1"/>
  <c r="I19" i="21"/>
  <c r="J18" i="21" s="1"/>
  <c r="V7" i="22"/>
  <c r="W6" i="22" s="1"/>
  <c r="I20" i="22"/>
  <c r="AF20" i="22"/>
  <c r="AL13" i="14" s="1"/>
  <c r="G12" i="22"/>
  <c r="AH25" i="14" s="1"/>
  <c r="AF12" i="23"/>
  <c r="AR9" i="14" s="1"/>
  <c r="AF8" i="24"/>
  <c r="AX7" i="14" s="1"/>
  <c r="I16" i="24"/>
  <c r="G18" i="24"/>
  <c r="AT31" i="14" s="1"/>
  <c r="G6" i="29"/>
  <c r="BF19" i="14" s="1"/>
  <c r="AF2" i="34"/>
  <c r="H4" i="14" s="1"/>
  <c r="I5" i="34"/>
  <c r="J4" i="34" s="1"/>
  <c r="I9" i="34"/>
  <c r="J8" i="34" s="1"/>
  <c r="V10" i="34"/>
  <c r="I18" i="34"/>
  <c r="G10" i="21"/>
  <c r="AB23" i="14" s="1"/>
  <c r="G13" i="21"/>
  <c r="AB26" i="14" s="1"/>
  <c r="G14" i="22"/>
  <c r="AH27" i="14" s="1"/>
  <c r="G11" i="22"/>
  <c r="AH24" i="14" s="1"/>
  <c r="G16" i="22"/>
  <c r="AH29" i="14" s="1"/>
  <c r="G15" i="22"/>
  <c r="AH28" i="14" s="1"/>
  <c r="G7" i="22"/>
  <c r="AH20" i="14" s="1"/>
  <c r="AF6" i="34"/>
  <c r="H6" i="14" s="1"/>
  <c r="S18" i="34"/>
  <c r="E12" i="14" s="1"/>
  <c r="V19" i="34"/>
  <c r="W18" i="34" s="1"/>
  <c r="AF20" i="34"/>
  <c r="H13" i="14" s="1"/>
  <c r="G11" i="18"/>
  <c r="J24" i="14" s="1"/>
  <c r="G6" i="21"/>
  <c r="AB19" i="14" s="1"/>
  <c r="AF8" i="21"/>
  <c r="AF7" i="14" s="1"/>
  <c r="V10" i="21"/>
  <c r="G18" i="21"/>
  <c r="AB31" i="14" s="1"/>
  <c r="G8" i="22"/>
  <c r="AH21" i="14" s="1"/>
  <c r="I17" i="22"/>
  <c r="J16" i="22" s="1"/>
  <c r="V17" i="23"/>
  <c r="W16" i="23" s="1"/>
  <c r="S18" i="24"/>
  <c r="AU12" i="14" s="1"/>
  <c r="G13" i="24"/>
  <c r="AT26" i="14" s="1"/>
  <c r="G7" i="28"/>
  <c r="AZ20" i="14" s="1"/>
  <c r="G15" i="28"/>
  <c r="AZ28" i="14" s="1"/>
  <c r="G16" i="28"/>
  <c r="AZ29" i="14" s="1"/>
  <c r="V4" i="29"/>
  <c r="S14" i="29"/>
  <c r="BG10" i="14" s="1"/>
  <c r="AF20" i="29"/>
  <c r="BJ13" i="14" s="1"/>
  <c r="G11" i="29"/>
  <c r="BF24" i="14" s="1"/>
  <c r="I16" i="30"/>
  <c r="AF2" i="31"/>
  <c r="BV4" i="14" s="1"/>
  <c r="V8" i="31"/>
  <c r="G10" i="24"/>
  <c r="AT23" i="14" s="1"/>
  <c r="G12" i="28"/>
  <c r="AZ25" i="14" s="1"/>
  <c r="V12" i="29"/>
  <c r="V15" i="29"/>
  <c r="W14" i="29" s="1"/>
  <c r="I2" i="30"/>
  <c r="S6" i="30"/>
  <c r="BM6" i="14" s="1"/>
  <c r="S14" i="30"/>
  <c r="BM10" i="14" s="1"/>
  <c r="G16" i="31"/>
  <c r="BR29" i="14" s="1"/>
  <c r="I4" i="32"/>
  <c r="V10" i="32"/>
  <c r="G9" i="24"/>
  <c r="AT22" i="14" s="1"/>
  <c r="G11" i="28"/>
  <c r="AZ24" i="14" s="1"/>
  <c r="S6" i="29"/>
  <c r="BG6" i="14" s="1"/>
  <c r="G11" i="30"/>
  <c r="BL24" i="14" s="1"/>
  <c r="V17" i="30"/>
  <c r="W16" i="30" s="1"/>
  <c r="G12" i="31"/>
  <c r="BR25" i="14" s="1"/>
  <c r="G18" i="32"/>
  <c r="BX31" i="14" s="1"/>
  <c r="G9" i="32"/>
  <c r="BX22" i="14" s="1"/>
  <c r="G10" i="32"/>
  <c r="BX23" i="14" s="1"/>
  <c r="G11" i="32"/>
  <c r="BX24" i="14" s="1"/>
  <c r="G13" i="32"/>
  <c r="BX26" i="14" s="1"/>
  <c r="G14" i="32"/>
  <c r="BX27" i="14" s="1"/>
  <c r="G6" i="32"/>
  <c r="BX19" i="14" s="1"/>
  <c r="G17" i="32"/>
  <c r="BX30" i="14" s="1"/>
  <c r="G8" i="32"/>
  <c r="BX21" i="14" s="1"/>
  <c r="V15" i="33"/>
  <c r="W14" i="33" s="1"/>
  <c r="AF18" i="32"/>
  <c r="CB12" i="14" s="1"/>
  <c r="V12" i="33"/>
  <c r="I20" i="33"/>
  <c r="G11" i="33"/>
  <c r="CD24" i="14" s="1"/>
  <c r="G12" i="33"/>
  <c r="CD25" i="14" s="1"/>
  <c r="G13" i="33"/>
  <c r="CD26" i="14" s="1"/>
  <c r="G16" i="33"/>
  <c r="CD29" i="14" s="1"/>
  <c r="G15" i="33"/>
  <c r="CD28" i="14" s="1"/>
  <c r="G7" i="33"/>
  <c r="CD20" i="14" s="1"/>
  <c r="G17" i="33"/>
  <c r="CD30" i="14" s="1"/>
  <c r="G8" i="33"/>
  <c r="CD21" i="14" s="1"/>
  <c r="G10" i="33"/>
  <c r="CD23" i="14" s="1"/>
  <c r="G9" i="28"/>
  <c r="AZ22" i="14" s="1"/>
  <c r="G18" i="28"/>
  <c r="AZ31" i="14" s="1"/>
  <c r="G9" i="33"/>
  <c r="CD22" i="14" s="1"/>
  <c r="G8" i="28"/>
  <c r="AZ21" i="14" s="1"/>
  <c r="G8" i="30"/>
  <c r="BL21" i="14" s="1"/>
  <c r="G10" i="30"/>
  <c r="BL23" i="14" s="1"/>
  <c r="G13" i="30"/>
  <c r="BL26" i="14" s="1"/>
  <c r="G14" i="33"/>
  <c r="CD27" i="14" s="1"/>
  <c r="G6" i="31"/>
  <c r="BR19" i="14" s="1"/>
  <c r="G9" i="30"/>
  <c r="BL22" i="14" s="1"/>
  <c r="G18" i="30"/>
  <c r="BL31" i="14" s="1"/>
  <c r="G11" i="31"/>
  <c r="BR24" i="14" s="1"/>
  <c r="G13" i="29"/>
  <c r="BF26" i="14" s="1"/>
  <c r="G7" i="30"/>
  <c r="BL20" i="14" s="1"/>
  <c r="G15" i="30"/>
  <c r="BL28" i="14" s="1"/>
  <c r="G16" i="30"/>
  <c r="BL29" i="14" s="1"/>
  <c r="G9" i="31"/>
  <c r="BR22" i="14" s="1"/>
  <c r="G18" i="31"/>
  <c r="BR31" i="14" s="1"/>
  <c r="G6" i="30"/>
  <c r="BL19" i="14" s="1"/>
  <c r="G8" i="31"/>
  <c r="BR21" i="14" s="1"/>
  <c r="G17" i="31"/>
  <c r="BR30" i="14" s="1"/>
  <c r="G7" i="31"/>
  <c r="BR20" i="14" s="1"/>
  <c r="G15" i="31"/>
  <c r="BR28" i="14" s="1"/>
  <c r="G16" i="34"/>
  <c r="D29" i="14" s="1"/>
  <c r="G18" i="23"/>
  <c r="AN31" i="14" s="1"/>
  <c r="G8" i="23"/>
  <c r="AN21" i="14" s="1"/>
  <c r="G17" i="23"/>
  <c r="AN30" i="14" s="1"/>
  <c r="G7" i="23"/>
  <c r="AN20" i="14" s="1"/>
  <c r="G15" i="23"/>
  <c r="AN28" i="14" s="1"/>
  <c r="G16" i="23"/>
  <c r="AN29" i="14" s="1"/>
  <c r="G6" i="23"/>
  <c r="AN19" i="14" s="1"/>
  <c r="G14" i="23"/>
  <c r="AN27" i="14" s="1"/>
  <c r="G13" i="23"/>
  <c r="AN26" i="14" s="1"/>
  <c r="G12" i="23"/>
  <c r="AN25" i="14" s="1"/>
  <c r="G9" i="23"/>
  <c r="AN22" i="14" s="1"/>
  <c r="G9" i="18"/>
  <c r="J22" i="14" s="1"/>
  <c r="G18" i="18"/>
  <c r="J31" i="14" s="1"/>
  <c r="G17" i="18"/>
  <c r="J30" i="14" s="1"/>
  <c r="G7" i="18"/>
  <c r="J20" i="14" s="1"/>
  <c r="G15" i="18"/>
  <c r="J28" i="14" s="1"/>
  <c r="G16" i="18"/>
  <c r="J29" i="14" s="1"/>
  <c r="G13" i="18"/>
  <c r="J26" i="14" s="1"/>
  <c r="G18" i="34"/>
  <c r="D31" i="14" s="1"/>
  <c r="V5" i="34"/>
  <c r="W4" i="34" s="1"/>
  <c r="I8" i="34"/>
  <c r="I10" i="34"/>
  <c r="V12" i="34"/>
  <c r="I19" i="34"/>
  <c r="J18" i="34" s="1"/>
  <c r="V20" i="34"/>
  <c r="V3" i="34"/>
  <c r="W2" i="34" s="1"/>
  <c r="V4" i="34"/>
  <c r="V11" i="34"/>
  <c r="W10" i="34" s="1"/>
  <c r="AF12" i="34"/>
  <c r="H9" i="14" s="1"/>
  <c r="S14" i="34"/>
  <c r="E10" i="14" s="1"/>
  <c r="I15" i="34"/>
  <c r="J14" i="34" s="1"/>
  <c r="I4" i="34"/>
  <c r="S6" i="34"/>
  <c r="E6" i="14" s="1"/>
  <c r="I12" i="34"/>
  <c r="V14" i="34"/>
  <c r="V16" i="34"/>
  <c r="V17" i="34"/>
  <c r="W16" i="34" s="1"/>
  <c r="V18" i="34"/>
  <c r="I21" i="34"/>
  <c r="J20" i="34" s="1"/>
  <c r="I2" i="34"/>
  <c r="V6" i="34"/>
  <c r="V13" i="34"/>
  <c r="W12" i="34" s="1"/>
  <c r="G7" i="34"/>
  <c r="D20" i="14" s="1"/>
  <c r="G15" i="34"/>
  <c r="D28" i="14" s="1"/>
  <c r="G6" i="34"/>
  <c r="D19" i="14" s="1"/>
  <c r="G14" i="34"/>
  <c r="D27" i="14" s="1"/>
  <c r="G13" i="34"/>
  <c r="D26" i="14" s="1"/>
  <c r="G12" i="34"/>
  <c r="D25" i="14" s="1"/>
  <c r="G11" i="34"/>
  <c r="D24" i="14" s="1"/>
  <c r="G10" i="34"/>
  <c r="D23" i="14" s="1"/>
  <c r="G9" i="34"/>
  <c r="D22" i="14" s="1"/>
  <c r="BE3" i="14"/>
  <c r="BQ3" i="14"/>
  <c r="I3" i="14"/>
  <c r="AS3" i="14"/>
  <c r="AM3" i="14"/>
  <c r="BK3" i="14"/>
  <c r="CC3" i="14"/>
  <c r="AA3" i="14"/>
  <c r="AG3" i="14"/>
  <c r="C3" i="14"/>
  <c r="AY3" i="14"/>
  <c r="O3" i="14"/>
  <c r="U3" i="14"/>
  <c r="BW3" i="14"/>
</calcChain>
</file>

<file path=xl/sharedStrings.xml><?xml version="1.0" encoding="utf-8"?>
<sst xmlns="http://schemas.openxmlformats.org/spreadsheetml/2006/main" count="1923" uniqueCount="161">
  <si>
    <t>Équipe-chantier EF</t>
  </si>
  <si>
    <t>MODULE 1</t>
  </si>
  <si>
    <t>MODULE 2</t>
  </si>
  <si>
    <t>MODULE 3</t>
  </si>
  <si>
    <t>MODULE 4</t>
  </si>
  <si>
    <t>MODULE 5</t>
  </si>
  <si>
    <t>MODULE 6</t>
  </si>
  <si>
    <t>MODULE 7</t>
  </si>
  <si>
    <t>MODULE 8</t>
  </si>
  <si>
    <t>MODULE 9</t>
  </si>
  <si>
    <t>MODULE 10</t>
  </si>
  <si>
    <t>MODULE 11</t>
  </si>
  <si>
    <t>MODULE 12</t>
  </si>
  <si>
    <t>MODULE 13</t>
  </si>
  <si>
    <t>MODULE 14</t>
  </si>
  <si>
    <t>MODULE 15</t>
  </si>
  <si>
    <t>MODULE 16</t>
  </si>
  <si>
    <t>MODULE 17</t>
  </si>
  <si>
    <t>MODULE 18</t>
  </si>
  <si>
    <t>MODULE 19</t>
  </si>
  <si>
    <t>MODULE 20</t>
  </si>
  <si>
    <t>Date</t>
  </si>
  <si>
    <t xml:space="preserve">Jour </t>
  </si>
  <si>
    <t>Résultat                           activité #1</t>
  </si>
  <si>
    <t>Résultat                           activité #2</t>
  </si>
  <si>
    <t>Comportement</t>
  </si>
  <si>
    <t>Intervention</t>
  </si>
  <si>
    <t>Colonne2</t>
  </si>
  <si>
    <t>Colonne1</t>
  </si>
  <si>
    <t>Rouleau</t>
  </si>
  <si>
    <t>0</t>
  </si>
  <si>
    <t>Colonne3222</t>
  </si>
  <si>
    <t>Colonne324</t>
  </si>
  <si>
    <t>Colonne3232</t>
  </si>
  <si>
    <t>Colonne3243</t>
  </si>
  <si>
    <t>Rouleau2</t>
  </si>
  <si>
    <t>03</t>
  </si>
  <si>
    <t>Colonne32224</t>
  </si>
  <si>
    <t>Colonne3245</t>
  </si>
  <si>
    <t>Colonne32326</t>
  </si>
  <si>
    <t>Colonne32437</t>
  </si>
  <si>
    <t>Rouleau3</t>
  </si>
  <si>
    <t>04</t>
  </si>
  <si>
    <t>Colonne322245</t>
  </si>
  <si>
    <t>Colonne32456</t>
  </si>
  <si>
    <t>Colonne323267</t>
  </si>
  <si>
    <t>Colonne324378</t>
  </si>
  <si>
    <t>Colonne3233</t>
  </si>
  <si>
    <t>Colonne322344</t>
  </si>
  <si>
    <t>Colonne3222455</t>
  </si>
  <si>
    <t>Colonne324566</t>
  </si>
  <si>
    <t>Colonne3232677</t>
  </si>
  <si>
    <t>Colonne3243788</t>
  </si>
  <si>
    <t>Colonne32332</t>
  </si>
  <si>
    <t>Colonne3223443</t>
  </si>
  <si>
    <t>Colonne32224554</t>
  </si>
  <si>
    <t>Colonne3245665</t>
  </si>
  <si>
    <t>Colonne32326776</t>
  </si>
  <si>
    <t>Colonne32437887</t>
  </si>
  <si>
    <t>Colonne323322</t>
  </si>
  <si>
    <t>Colonne32234433</t>
  </si>
  <si>
    <t>Colonne322245544</t>
  </si>
  <si>
    <t>Colonne32456655</t>
  </si>
  <si>
    <t>Colonne323267766</t>
  </si>
  <si>
    <t>Colonne324378877</t>
  </si>
  <si>
    <t>Colonne3233222</t>
  </si>
  <si>
    <t>Colonne322344333</t>
  </si>
  <si>
    <t>Colonne3222455444</t>
  </si>
  <si>
    <t>Colonne324566555</t>
  </si>
  <si>
    <t>Colonne3232677666</t>
  </si>
  <si>
    <t>Colonne3243788777</t>
  </si>
  <si>
    <t>Colonne32332222</t>
  </si>
  <si>
    <t>Colonne3223443333</t>
  </si>
  <si>
    <t>Colonne32224554444</t>
  </si>
  <si>
    <t>Colonne3245665555</t>
  </si>
  <si>
    <t>Colonne32326776666</t>
  </si>
  <si>
    <t>Colonne32437887777</t>
  </si>
  <si>
    <t>Absence</t>
  </si>
  <si>
    <t>Évaluation</t>
  </si>
  <si>
    <t>Heure réelle</t>
  </si>
  <si>
    <t>Appren 1</t>
  </si>
  <si>
    <t>Appren 2</t>
  </si>
  <si>
    <t>Heure fixée</t>
  </si>
  <si>
    <t>Reprise</t>
  </si>
  <si>
    <t>eval 1</t>
  </si>
  <si>
    <t>eval 2</t>
  </si>
  <si>
    <t>somme eval</t>
  </si>
  <si>
    <t>Métier et formation - Module 1</t>
  </si>
  <si>
    <t>ASP-Construction - Module 2</t>
  </si>
  <si>
    <t>Absence - Module 1</t>
  </si>
  <si>
    <t>Absence - Module 2</t>
  </si>
  <si>
    <t>Engin</t>
  </si>
  <si>
    <t>Nb</t>
  </si>
  <si>
    <t>Entretien et dépannage - Module 3</t>
  </si>
  <si>
    <t>Technologie de base - Module 4</t>
  </si>
  <si>
    <t>Absence - Module 3</t>
  </si>
  <si>
    <t>Absence - Module 4</t>
  </si>
  <si>
    <t>Pelle</t>
  </si>
  <si>
    <t>Bitume - Module 5</t>
  </si>
  <si>
    <t>Communication - Module 6</t>
  </si>
  <si>
    <t>Absence - Module 5</t>
  </si>
  <si>
    <t>Absence - Module 6</t>
  </si>
  <si>
    <t>Niveleuse</t>
  </si>
  <si>
    <t>Loader - Module 7</t>
  </si>
  <si>
    <t>Pelle (préparation) - Module 8</t>
  </si>
  <si>
    <t>Absence - Module 7</t>
  </si>
  <si>
    <t>Absence - Module 8</t>
  </si>
  <si>
    <t>Bouteur</t>
  </si>
  <si>
    <t>Niveleuse (préparation) - Module 9</t>
  </si>
  <si>
    <t>Pépine (désagrégation) - Module 10</t>
  </si>
  <si>
    <t>Absence - Module 9</t>
  </si>
  <si>
    <t>Absence - Module 10</t>
  </si>
  <si>
    <t>Pépine</t>
  </si>
  <si>
    <t>Bouteur (préparation) - Module 11</t>
  </si>
  <si>
    <t>Pelle (excavation) - Module 12</t>
  </si>
  <si>
    <t>Absence - Module 11</t>
  </si>
  <si>
    <t>Absence - Module 12</t>
  </si>
  <si>
    <t>Loader</t>
  </si>
  <si>
    <t>Pépine (excavation) - Module 13</t>
  </si>
  <si>
    <t>Pelle (infrastructure) - Module 14</t>
  </si>
  <si>
    <t>Absence - Module 13</t>
  </si>
  <si>
    <t>Absence - Module 14</t>
  </si>
  <si>
    <t>NOM:</t>
  </si>
  <si>
    <t>Camion</t>
  </si>
  <si>
    <t>Bouteur (infrastructure) - Module 15</t>
  </si>
  <si>
    <t>Niveleuse (infrastructure) - Module 16</t>
  </si>
  <si>
    <t>Absence - Module 15</t>
  </si>
  <si>
    <t>Absence - Module 16</t>
  </si>
  <si>
    <t>Rouleau - Module 17</t>
  </si>
  <si>
    <t>Niveleuse (finition) - Module 18</t>
  </si>
  <si>
    <t>Absence - Module 17</t>
  </si>
  <si>
    <t>Absence - Module 18</t>
  </si>
  <si>
    <t>CCQ - Module 19</t>
  </si>
  <si>
    <t>Recherche d'emploi - Module 20</t>
  </si>
  <si>
    <t>Succès</t>
  </si>
  <si>
    <t>Absence - Module 19</t>
  </si>
  <si>
    <t>Absence - Module 20</t>
  </si>
  <si>
    <t>À remplir au besoin - Intervention</t>
  </si>
  <si>
    <t>Total heures</t>
  </si>
  <si>
    <t>Enseignant</t>
  </si>
  <si>
    <t># machine</t>
  </si>
  <si>
    <t>Heures</t>
  </si>
  <si>
    <t>Type d'apprentissage / activités #1</t>
  </si>
  <si>
    <t>Compétence</t>
  </si>
  <si>
    <t>Résultat</t>
  </si>
  <si>
    <t>Type d'apprentissage / activités #2</t>
  </si>
  <si>
    <t>Attitude Comportement</t>
  </si>
  <si>
    <t>Commentaires</t>
  </si>
  <si>
    <t>Niveau d'intervention</t>
  </si>
  <si>
    <t>Commentaires - Intervention</t>
  </si>
  <si>
    <t>Bon</t>
  </si>
  <si>
    <t>À améliorer</t>
  </si>
  <si>
    <t>ABSENT</t>
  </si>
  <si>
    <t>Excellent</t>
  </si>
  <si>
    <t>Échec</t>
  </si>
  <si>
    <t>En difficulté</t>
  </si>
  <si>
    <t>MACHINE</t>
  </si>
  <si>
    <t>TYPE D'ACTIVITÉ</t>
  </si>
  <si>
    <t>RÉSULTAT</t>
  </si>
  <si>
    <t>Louis</t>
  </si>
  <si>
    <t>Gaston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</si>
</sst>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0.0"/>
  </numFmts>
  <fonts count="16" x14ac:knownFonts="1">
    <font>
      <sz val="10"/>
      <color rgb="FF000000"/>
      <name val="Arial"/>
    </font>
    <font>
      <sz val="11"/>
      <color theme="1"/>
      <name val="Arial"/>
      <family val="2"/>
      <scheme val="minor"/>
    </font>
    <font>
      <b/>
      <sz val="10"/>
      <color theme="1"/>
      <name val="Arial"/>
      <family val="2"/>
    </font>
    <font>
      <sz val="10"/>
      <name val="Arial"/>
      <family val="2"/>
    </font>
    <font>
      <sz val="10"/>
      <color theme="1"/>
      <name val="Arial"/>
      <family val="2"/>
    </font>
    <font>
      <sz val="10"/>
      <color rgb="FF000000"/>
      <name val="Arial"/>
      <family val="2"/>
    </font>
    <font>
      <b/>
      <sz val="10"/>
      <color rgb="FF000000"/>
      <name val="Arial"/>
      <family val="2"/>
    </font>
    <font>
      <sz val="8"/>
      <name val="Arial"/>
      <family val="2"/>
    </font>
    <font>
      <b/>
      <sz val="9"/>
      <color theme="1"/>
      <name val="Arial"/>
      <family val="2"/>
    </font>
    <font>
      <b/>
      <sz val="18"/>
      <color theme="1"/>
      <name val="Arial"/>
      <family val="2"/>
    </font>
    <font>
      <b/>
      <sz val="12"/>
      <color rgb="FF000000"/>
      <name val="Arial"/>
      <family val="2"/>
    </font>
    <font>
      <sz val="10"/>
      <color theme="0"/>
      <name val="Arial"/>
      <family val="2"/>
    </font>
    <font>
      <sz val="10"/>
      <color rgb="FFFF0000"/>
      <name val="Arial"/>
      <family val="2"/>
    </font>
    <font>
      <sz val="9"/>
      <color theme="1"/>
      <name val="Arial"/>
      <family val="2"/>
    </font>
    <font>
      <sz val="10"/>
      <color rgb="FF0070C0"/>
      <name val="Arial"/>
      <family val="2"/>
    </font>
    <font>
      <sz val="10"/>
      <color theme="4"/>
      <name val="Arial"/>
      <family val="2"/>
    </font>
  </fonts>
  <fills count="21">
    <fill>
      <patternFill patternType="none"/>
    </fill>
    <fill>
      <patternFill patternType="gray125"/>
    </fill>
    <fill>
      <patternFill patternType="solid">
        <fgColor theme="2" tint="-4.9989318521683403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3"/>
        <bgColor indexed="64"/>
      </patternFill>
    </fill>
    <fill>
      <patternFill patternType="solid">
        <fgColor theme="0" tint="-0.14999847407452621"/>
        <bgColor indexed="64"/>
      </patternFill>
    </fill>
    <fill>
      <patternFill patternType="solid">
        <fgColor theme="6"/>
        <bgColor indexed="64"/>
      </patternFill>
    </fill>
    <fill>
      <patternFill patternType="solid">
        <fgColor theme="0" tint="-0.249977111117893"/>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theme="1"/>
        <bgColor indexed="64"/>
      </patternFill>
    </fill>
    <fill>
      <patternFill patternType="solid">
        <fgColor theme="8"/>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1" tint="0.499984740745262"/>
        <bgColor indexed="64"/>
      </patternFill>
    </fill>
    <fill>
      <patternFill patternType="solid">
        <fgColor theme="3" tint="0.49998474074526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1"/>
        <bgColor theme="4" tint="0.79998168889431442"/>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223">
    <xf numFmtId="0" fontId="0" fillId="0" borderId="0" xfId="0"/>
    <xf numFmtId="0" fontId="4" fillId="0" borderId="0" xfId="0" applyFont="1" applyAlignment="1">
      <alignment horizontal="center"/>
    </xf>
    <xf numFmtId="0" fontId="4" fillId="0" borderId="0" xfId="0" applyFont="1"/>
    <xf numFmtId="0" fontId="2" fillId="0" borderId="0" xfId="0" applyFont="1"/>
    <xf numFmtId="0" fontId="2" fillId="0" borderId="0" xfId="0" applyFont="1" applyAlignment="1">
      <alignment horizontal="center"/>
    </xf>
    <xf numFmtId="0" fontId="0" fillId="0" borderId="0" xfId="0" applyAlignment="1">
      <alignment horizontal="center"/>
    </xf>
    <xf numFmtId="0" fontId="4" fillId="0" borderId="1" xfId="0" applyFont="1" applyBorder="1" applyAlignment="1">
      <alignment horizontal="center"/>
    </xf>
    <xf numFmtId="0" fontId="5" fillId="0" borderId="0" xfId="0" applyFont="1"/>
    <xf numFmtId="0" fontId="6" fillId="0" borderId="0" xfId="0" applyFont="1"/>
    <xf numFmtId="0" fontId="2" fillId="0" borderId="3" xfId="0" applyFont="1" applyBorder="1" applyAlignment="1">
      <alignment horizontal="center"/>
    </xf>
    <xf numFmtId="164" fontId="4" fillId="0" borderId="3" xfId="0" applyNumberFormat="1" applyFont="1" applyBorder="1" applyAlignment="1">
      <alignment horizontal="center"/>
    </xf>
    <xf numFmtId="164" fontId="4" fillId="5" borderId="3" xfId="0" applyNumberFormat="1" applyFont="1" applyFill="1" applyBorder="1" applyAlignment="1">
      <alignment horizontal="center"/>
    </xf>
    <xf numFmtId="0" fontId="6" fillId="0" borderId="0" xfId="0" applyFont="1" applyAlignment="1">
      <alignment horizontal="center"/>
    </xf>
    <xf numFmtId="0" fontId="5" fillId="0" borderId="0" xfId="0" applyFont="1" applyAlignment="1">
      <alignment horizont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5" fillId="6" borderId="1" xfId="0"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vertical="center"/>
    </xf>
    <xf numFmtId="0" fontId="5" fillId="0" borderId="0" xfId="0" applyFont="1" applyAlignment="1">
      <alignment horizontal="right"/>
    </xf>
    <xf numFmtId="0" fontId="4"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5" fillId="6" borderId="10" xfId="0" applyFont="1" applyFill="1" applyBorder="1" applyAlignment="1">
      <alignment horizontal="center"/>
    </xf>
    <xf numFmtId="0" fontId="2" fillId="9" borderId="3" xfId="0" applyFont="1" applyFill="1" applyBorder="1" applyAlignment="1">
      <alignment horizontal="center"/>
    </xf>
    <xf numFmtId="0" fontId="0" fillId="9" borderId="0" xfId="0" applyFill="1"/>
    <xf numFmtId="0" fontId="0" fillId="0" borderId="0" xfId="0" applyAlignment="1">
      <alignment horizontal="right"/>
    </xf>
    <xf numFmtId="0" fontId="5" fillId="6" borderId="1" xfId="0" applyFont="1" applyFill="1" applyBorder="1" applyAlignment="1" applyProtection="1">
      <alignment horizontal="center"/>
      <protection locked="0"/>
    </xf>
    <xf numFmtId="0" fontId="5" fillId="6" borderId="2" xfId="0" applyFont="1" applyFill="1" applyBorder="1" applyAlignment="1">
      <alignment horizontal="center"/>
    </xf>
    <xf numFmtId="164" fontId="4"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10" borderId="1" xfId="0" applyFont="1" applyFill="1" applyBorder="1" applyAlignment="1">
      <alignment horizontal="center" vertical="center"/>
    </xf>
    <xf numFmtId="0" fontId="4" fillId="10" borderId="8" xfId="0" applyFont="1" applyFill="1" applyBorder="1" applyAlignment="1">
      <alignment horizontal="center" vertical="center"/>
    </xf>
    <xf numFmtId="0" fontId="4" fillId="5" borderId="1" xfId="0" applyFont="1" applyFill="1" applyBorder="1" applyAlignment="1">
      <alignment horizontal="center" vertical="center"/>
    </xf>
    <xf numFmtId="0" fontId="7" fillId="3" borderId="15" xfId="0" applyFont="1" applyFill="1" applyBorder="1" applyAlignment="1">
      <alignment horizontal="center" vertical="center" wrapText="1"/>
    </xf>
    <xf numFmtId="0" fontId="3" fillId="4" borderId="8" xfId="0" applyFont="1" applyFill="1" applyBorder="1" applyAlignment="1" applyProtection="1">
      <alignment vertical="center" wrapText="1"/>
      <protection locked="0"/>
    </xf>
    <xf numFmtId="0" fontId="3" fillId="0" borderId="8" xfId="0" applyFont="1" applyBorder="1" applyAlignment="1" applyProtection="1">
      <alignment vertical="center" wrapText="1"/>
      <protection locked="0"/>
    </xf>
    <xf numFmtId="14" fontId="0" fillId="5" borderId="7" xfId="0" applyNumberFormat="1" applyFill="1" applyBorder="1" applyAlignment="1">
      <alignment horizontal="center" vertical="center"/>
    </xf>
    <xf numFmtId="0" fontId="4" fillId="4" borderId="12" xfId="0" applyFont="1" applyFill="1" applyBorder="1" applyAlignment="1" applyProtection="1">
      <alignment horizontal="center" vertical="center"/>
      <protection locked="0"/>
    </xf>
    <xf numFmtId="0" fontId="3" fillId="4" borderId="13" xfId="0" applyFont="1" applyFill="1" applyBorder="1" applyAlignment="1" applyProtection="1">
      <alignment vertical="center" wrapText="1"/>
      <protection locked="0"/>
    </xf>
    <xf numFmtId="0" fontId="6" fillId="8" borderId="14" xfId="0" applyFont="1" applyFill="1" applyBorder="1" applyAlignment="1">
      <alignment horizontal="center" vertical="center"/>
    </xf>
    <xf numFmtId="0" fontId="8" fillId="3" borderId="15"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9" xfId="0" applyFont="1" applyFill="1" applyBorder="1" applyAlignment="1">
      <alignment horizontal="center" vertical="center"/>
    </xf>
    <xf numFmtId="14" fontId="0" fillId="4" borderId="7" xfId="0" applyNumberFormat="1" applyFill="1" applyBorder="1" applyAlignment="1">
      <alignment horizontal="center" vertical="center"/>
    </xf>
    <xf numFmtId="14" fontId="0" fillId="0" borderId="7" xfId="0" applyNumberFormat="1" applyBorder="1" applyAlignment="1">
      <alignment horizontal="center" vertical="center"/>
    </xf>
    <xf numFmtId="14" fontId="0" fillId="4" borderId="11" xfId="0" applyNumberFormat="1" applyFill="1" applyBorder="1" applyAlignment="1">
      <alignment horizontal="center" vertical="center"/>
    </xf>
    <xf numFmtId="0" fontId="4" fillId="4" borderId="7" xfId="0" applyFont="1" applyFill="1" applyBorder="1" applyAlignment="1">
      <alignment horizontal="center" vertical="center"/>
    </xf>
    <xf numFmtId="0" fontId="11" fillId="12" borderId="7" xfId="0" applyFont="1" applyFill="1" applyBorder="1" applyAlignment="1">
      <alignment horizontal="center" vertical="center"/>
    </xf>
    <xf numFmtId="0" fontId="11" fillId="12" borderId="1" xfId="0" applyFont="1" applyFill="1" applyBorder="1" applyAlignment="1">
      <alignment horizontal="center" vertical="center"/>
    </xf>
    <xf numFmtId="0" fontId="8" fillId="5" borderId="1" xfId="0" applyFont="1" applyFill="1" applyBorder="1" applyAlignment="1">
      <alignment horizontal="center" vertical="center"/>
    </xf>
    <xf numFmtId="0" fontId="2" fillId="5" borderId="1" xfId="0" applyFont="1" applyFill="1" applyBorder="1" applyAlignment="1">
      <alignment horizontal="center" vertical="center"/>
    </xf>
    <xf numFmtId="0" fontId="5" fillId="13" borderId="1" xfId="0" applyFont="1" applyFill="1" applyBorder="1" applyAlignment="1">
      <alignment horizontal="center"/>
    </xf>
    <xf numFmtId="0" fontId="0" fillId="13" borderId="1" xfId="0" applyFill="1" applyBorder="1" applyAlignment="1">
      <alignment horizontal="center"/>
    </xf>
    <xf numFmtId="0" fontId="0" fillId="13" borderId="1" xfId="0" applyFill="1" applyBorder="1" applyAlignment="1">
      <alignment horizontal="center" vertical="center"/>
    </xf>
    <xf numFmtId="0" fontId="0" fillId="13" borderId="1" xfId="0" applyFill="1" applyBorder="1" applyAlignment="1" applyProtection="1">
      <alignment horizontal="center" vertical="center"/>
      <protection locked="0"/>
    </xf>
    <xf numFmtId="0" fontId="0" fillId="13" borderId="0" xfId="0" applyFill="1"/>
    <xf numFmtId="0" fontId="0" fillId="13" borderId="0" xfId="0" applyFill="1" applyAlignment="1">
      <alignment horizontal="right"/>
    </xf>
    <xf numFmtId="0" fontId="0" fillId="13" borderId="0" xfId="0" applyFill="1" applyAlignment="1">
      <alignment horizontal="right" vertical="center"/>
    </xf>
    <xf numFmtId="0" fontId="8" fillId="4" borderId="8"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25" xfId="0" applyFont="1" applyFill="1" applyBorder="1" applyAlignment="1">
      <alignment horizontal="center" vertical="center"/>
    </xf>
    <xf numFmtId="0" fontId="4" fillId="0" borderId="22" xfId="0" applyFont="1" applyBorder="1" applyAlignment="1">
      <alignment horizontal="center" vertical="center"/>
    </xf>
    <xf numFmtId="0" fontId="4" fillId="0" borderId="4" xfId="0" applyFont="1" applyBorder="1" applyAlignment="1">
      <alignment horizontal="center" vertical="center"/>
    </xf>
    <xf numFmtId="0" fontId="4" fillId="0" borderId="23" xfId="0" applyFont="1" applyBorder="1" applyAlignment="1">
      <alignment horizontal="center" vertical="center"/>
    </xf>
    <xf numFmtId="0" fontId="2" fillId="11" borderId="14" xfId="0" applyFont="1" applyFill="1" applyBorder="1" applyAlignment="1">
      <alignment horizontal="center" vertical="center"/>
    </xf>
    <xf numFmtId="0" fontId="2" fillId="11" borderId="15" xfId="0" applyFont="1" applyFill="1" applyBorder="1" applyAlignment="1">
      <alignment horizontal="center" vertical="center"/>
    </xf>
    <xf numFmtId="0" fontId="8" fillId="11" borderId="15" xfId="0" applyFont="1" applyFill="1" applyBorder="1" applyAlignment="1">
      <alignment horizontal="center" vertical="center"/>
    </xf>
    <xf numFmtId="0" fontId="2" fillId="2" borderId="12" xfId="0" applyFont="1" applyFill="1" applyBorder="1" applyAlignment="1">
      <alignment horizontal="center" textRotation="90"/>
    </xf>
    <xf numFmtId="0" fontId="2" fillId="10" borderId="12" xfId="0" applyFont="1" applyFill="1" applyBorder="1" applyAlignment="1">
      <alignment textRotation="90"/>
    </xf>
    <xf numFmtId="0" fontId="2" fillId="10" borderId="13" xfId="0" applyFont="1" applyFill="1" applyBorder="1" applyAlignment="1">
      <alignment textRotation="90"/>
    </xf>
    <xf numFmtId="0" fontId="0" fillId="0" borderId="1" xfId="0" applyBorder="1"/>
    <xf numFmtId="0" fontId="0" fillId="15" borderId="1" xfId="0" applyFill="1" applyBorder="1" applyAlignment="1">
      <alignment horizontal="center"/>
    </xf>
    <xf numFmtId="0" fontId="0" fillId="15" borderId="1" xfId="0" applyFill="1" applyBorder="1" applyAlignment="1">
      <alignment horizontal="center" vertical="center"/>
    </xf>
    <xf numFmtId="0" fontId="0" fillId="15" borderId="1" xfId="0" applyFill="1" applyBorder="1" applyAlignment="1" applyProtection="1">
      <alignment horizontal="center" vertical="center"/>
      <protection locked="0"/>
    </xf>
    <xf numFmtId="0" fontId="0" fillId="15" borderId="2" xfId="0" applyFill="1" applyBorder="1" applyAlignment="1">
      <alignment horizontal="center" vertical="center"/>
    </xf>
    <xf numFmtId="0" fontId="0" fillId="15" borderId="0" xfId="0" applyFill="1" applyAlignment="1">
      <alignment horizontal="center"/>
    </xf>
    <xf numFmtId="0" fontId="12" fillId="13" borderId="1" xfId="0" applyFont="1" applyFill="1" applyBorder="1" applyAlignment="1">
      <alignment horizontal="center"/>
    </xf>
    <xf numFmtId="0" fontId="12" fillId="0" borderId="0" xfId="0" applyFont="1" applyAlignment="1">
      <alignment horizontal="right"/>
    </xf>
    <xf numFmtId="0" fontId="12" fillId="13" borderId="0" xfId="0" applyFont="1" applyFill="1" applyAlignment="1">
      <alignment horizontal="right"/>
    </xf>
    <xf numFmtId="0" fontId="0" fillId="16" borderId="1" xfId="0" applyFill="1" applyBorder="1" applyAlignment="1">
      <alignment horizontal="center" vertical="center"/>
    </xf>
    <xf numFmtId="0" fontId="0" fillId="16" borderId="1" xfId="0" applyFill="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64" fontId="4" fillId="0" borderId="1" xfId="0" applyNumberFormat="1" applyFont="1" applyBorder="1" applyAlignment="1" applyProtection="1">
      <alignment horizontal="center" vertical="center"/>
      <protection locked="0"/>
    </xf>
    <xf numFmtId="0" fontId="0" fillId="11" borderId="0" xfId="0" applyFill="1"/>
    <xf numFmtId="0" fontId="12" fillId="6" borderId="1" xfId="0" applyFont="1" applyFill="1" applyBorder="1" applyAlignment="1">
      <alignment horizontal="center"/>
    </xf>
    <xf numFmtId="0" fontId="4" fillId="11" borderId="1" xfId="0" applyFont="1" applyFill="1" applyBorder="1" applyAlignment="1">
      <alignment horizontal="center" vertical="center"/>
    </xf>
    <xf numFmtId="0" fontId="8" fillId="11" borderId="1" xfId="0" applyFont="1" applyFill="1" applyBorder="1" applyAlignment="1">
      <alignment horizontal="center" vertical="center"/>
    </xf>
    <xf numFmtId="0" fontId="2" fillId="11" borderId="1" xfId="0" applyFont="1" applyFill="1" applyBorder="1" applyAlignment="1">
      <alignment horizontal="center" vertical="center"/>
    </xf>
    <xf numFmtId="0" fontId="8" fillId="11" borderId="8" xfId="0" applyFont="1" applyFill="1" applyBorder="1" applyAlignment="1">
      <alignment horizontal="center" vertical="center"/>
    </xf>
    <xf numFmtId="0" fontId="4" fillId="11" borderId="7" xfId="0" applyFont="1" applyFill="1" applyBorder="1" applyAlignment="1">
      <alignment horizontal="center" vertical="center"/>
    </xf>
    <xf numFmtId="0" fontId="0" fillId="4" borderId="1" xfId="0" applyFill="1" applyBorder="1" applyAlignment="1">
      <alignment horizontal="center" vertical="center"/>
    </xf>
    <xf numFmtId="165" fontId="4" fillId="4" borderId="1" xfId="0" applyNumberFormat="1" applyFont="1" applyFill="1" applyBorder="1" applyAlignment="1" applyProtection="1">
      <alignment horizontal="center" vertical="center"/>
      <protection locked="0"/>
    </xf>
    <xf numFmtId="165" fontId="4" fillId="0" borderId="1" xfId="0" applyNumberFormat="1" applyFont="1" applyBorder="1" applyAlignment="1" applyProtection="1">
      <alignment horizontal="center" vertical="center"/>
      <protection locked="0"/>
    </xf>
    <xf numFmtId="0" fontId="0" fillId="0" borderId="18" xfId="0" applyBorder="1"/>
    <xf numFmtId="164" fontId="4" fillId="4" borderId="12" xfId="0" applyNumberFormat="1" applyFont="1" applyFill="1" applyBorder="1" applyAlignment="1" applyProtection="1">
      <alignment horizontal="center" vertical="center"/>
      <protection locked="0"/>
    </xf>
    <xf numFmtId="165" fontId="4" fillId="4" borderId="12" xfId="0" applyNumberFormat="1" applyFont="1" applyFill="1" applyBorder="1" applyAlignment="1" applyProtection="1">
      <alignment horizontal="center" vertical="center"/>
      <protection locked="0"/>
    </xf>
    <xf numFmtId="0" fontId="3" fillId="4" borderId="12" xfId="0" applyFont="1" applyFill="1" applyBorder="1" applyAlignment="1" applyProtection="1">
      <alignment horizontal="center" vertical="center"/>
      <protection locked="0"/>
    </xf>
    <xf numFmtId="14" fontId="4" fillId="11" borderId="1" xfId="0" applyNumberFormat="1" applyFont="1" applyFill="1" applyBorder="1" applyAlignment="1">
      <alignment horizontal="center"/>
    </xf>
    <xf numFmtId="0" fontId="4" fillId="11" borderId="8" xfId="0" applyFont="1" applyFill="1" applyBorder="1" applyAlignment="1">
      <alignment horizontal="center" vertical="center"/>
    </xf>
    <xf numFmtId="0" fontId="4" fillId="17" borderId="1" xfId="0" applyFont="1" applyFill="1" applyBorder="1" applyAlignment="1" applyProtection="1">
      <alignment horizontal="center" vertical="center"/>
      <protection locked="0"/>
    </xf>
    <xf numFmtId="165" fontId="4" fillId="17" borderId="1" xfId="0" applyNumberFormat="1" applyFont="1" applyFill="1" applyBorder="1" applyAlignment="1" applyProtection="1">
      <alignment horizontal="center" vertical="center"/>
      <protection locked="0"/>
    </xf>
    <xf numFmtId="164" fontId="4" fillId="17" borderId="3" xfId="0" applyNumberFormat="1" applyFont="1" applyFill="1" applyBorder="1" applyAlignment="1" applyProtection="1">
      <alignment vertical="center"/>
      <protection locked="0"/>
    </xf>
    <xf numFmtId="164" fontId="4" fillId="17" borderId="9" xfId="0" applyNumberFormat="1" applyFont="1" applyFill="1" applyBorder="1" applyAlignment="1" applyProtection="1">
      <alignment vertical="center"/>
      <protection locked="0"/>
    </xf>
    <xf numFmtId="0" fontId="3" fillId="17" borderId="1" xfId="0" applyFont="1" applyFill="1" applyBorder="1" applyAlignment="1" applyProtection="1">
      <alignment horizontal="center" vertical="center"/>
      <protection locked="0"/>
    </xf>
    <xf numFmtId="164" fontId="4" fillId="17" borderId="3" xfId="0" applyNumberFormat="1" applyFont="1" applyFill="1" applyBorder="1" applyAlignment="1" applyProtection="1">
      <alignment horizontal="center" vertical="center"/>
      <protection locked="0"/>
    </xf>
    <xf numFmtId="0" fontId="4" fillId="17" borderId="12" xfId="0" applyFont="1" applyFill="1" applyBorder="1" applyAlignment="1" applyProtection="1">
      <alignment horizontal="center" vertical="center"/>
      <protection locked="0"/>
    </xf>
    <xf numFmtId="165" fontId="4" fillId="17" borderId="12" xfId="0" applyNumberFormat="1" applyFont="1" applyFill="1" applyBorder="1" applyAlignment="1" applyProtection="1">
      <alignment horizontal="center" vertical="center"/>
      <protection locked="0"/>
    </xf>
    <xf numFmtId="0" fontId="0" fillId="17" borderId="29" xfId="0" applyFill="1" applyBorder="1"/>
    <xf numFmtId="0" fontId="3" fillId="17" borderId="12" xfId="0" applyFont="1" applyFill="1" applyBorder="1" applyAlignment="1" applyProtection="1">
      <alignment horizontal="center" vertical="center"/>
      <protection locked="0"/>
    </xf>
    <xf numFmtId="0" fontId="13" fillId="3" borderId="15" xfId="0" applyFont="1" applyFill="1" applyBorder="1" applyAlignment="1">
      <alignment horizontal="center" vertical="center" wrapText="1"/>
    </xf>
    <xf numFmtId="165" fontId="4" fillId="4" borderId="1" xfId="0" applyNumberFormat="1" applyFont="1" applyFill="1" applyBorder="1" applyAlignment="1">
      <alignment horizontal="center" vertical="center"/>
    </xf>
    <xf numFmtId="165" fontId="4" fillId="0" borderId="1" xfId="0" applyNumberFormat="1" applyFont="1" applyBorder="1" applyAlignment="1">
      <alignment horizontal="center" vertical="center"/>
    </xf>
    <xf numFmtId="0" fontId="2" fillId="3" borderId="14" xfId="0" applyFont="1" applyFill="1" applyBorder="1" applyAlignment="1">
      <alignment horizontal="center" vertical="center" wrapText="1"/>
    </xf>
    <xf numFmtId="0" fontId="0" fillId="0" borderId="8" xfId="0" applyBorder="1"/>
    <xf numFmtId="0" fontId="0" fillId="11" borderId="8" xfId="0" applyFill="1" applyBorder="1"/>
    <xf numFmtId="0" fontId="2" fillId="2" borderId="11" xfId="0" applyFont="1" applyFill="1" applyBorder="1" applyAlignment="1">
      <alignment horizontal="center" textRotation="90" wrapText="1"/>
    </xf>
    <xf numFmtId="0" fontId="4" fillId="17" borderId="1" xfId="0" applyFont="1" applyFill="1" applyBorder="1" applyAlignment="1">
      <alignment horizontal="center" vertical="center"/>
    </xf>
    <xf numFmtId="0" fontId="2" fillId="2" borderId="12" xfId="0" applyFont="1" applyFill="1" applyBorder="1" applyAlignment="1">
      <alignment horizontal="center" textRotation="90" wrapText="1"/>
    </xf>
    <xf numFmtId="0" fontId="11" fillId="12" borderId="14" xfId="0" applyFont="1" applyFill="1" applyBorder="1" applyAlignment="1">
      <alignment horizontal="center" vertical="center"/>
    </xf>
    <xf numFmtId="0" fontId="11" fillId="12" borderId="19" xfId="0" applyFont="1" applyFill="1" applyBorder="1" applyAlignment="1">
      <alignment horizontal="center" vertical="center"/>
    </xf>
    <xf numFmtId="0" fontId="2" fillId="4" borderId="8"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13"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 xfId="0" applyFont="1" applyFill="1" applyBorder="1" applyAlignment="1">
      <alignment horizontal="center" vertical="center"/>
    </xf>
    <xf numFmtId="0" fontId="4" fillId="0" borderId="3" xfId="0" applyFont="1" applyBorder="1" applyAlignment="1" applyProtection="1">
      <alignment horizontal="center" vertical="center"/>
      <protection locked="0"/>
    </xf>
    <xf numFmtId="0" fontId="4" fillId="17" borderId="3" xfId="0" applyFont="1" applyFill="1" applyBorder="1" applyAlignment="1" applyProtection="1">
      <alignment horizontal="center" vertical="center"/>
      <protection locked="0"/>
    </xf>
    <xf numFmtId="0" fontId="4" fillId="17" borderId="20" xfId="0" applyFont="1" applyFill="1" applyBorder="1" applyAlignment="1" applyProtection="1">
      <alignment horizontal="center" vertical="center"/>
      <protection locked="0"/>
    </xf>
    <xf numFmtId="0" fontId="0" fillId="0" borderId="7" xfId="0" applyBorder="1"/>
    <xf numFmtId="0" fontId="0" fillId="17" borderId="0" xfId="0" applyFill="1"/>
    <xf numFmtId="165" fontId="4" fillId="4" borderId="12" xfId="0" applyNumberFormat="1" applyFont="1" applyFill="1" applyBorder="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0" fontId="2" fillId="11" borderId="16" xfId="0" applyFont="1" applyFill="1" applyBorder="1" applyAlignment="1">
      <alignment horizontal="center" vertical="center"/>
    </xf>
    <xf numFmtId="0" fontId="2" fillId="5" borderId="3" xfId="0" applyFont="1" applyFill="1" applyBorder="1" applyAlignment="1">
      <alignment horizontal="center" vertical="center"/>
    </xf>
    <xf numFmtId="0" fontId="2" fillId="10" borderId="20" xfId="0" applyFont="1" applyFill="1" applyBorder="1" applyAlignment="1">
      <alignment textRotation="90"/>
    </xf>
    <xf numFmtId="0" fontId="0" fillId="11" borderId="1" xfId="0" applyFill="1" applyBorder="1" applyAlignment="1">
      <alignment horizontal="center"/>
    </xf>
    <xf numFmtId="0" fontId="0" fillId="11" borderId="15" xfId="0" applyFill="1" applyBorder="1" applyAlignment="1">
      <alignment horizontal="center"/>
    </xf>
    <xf numFmtId="0" fontId="0" fillId="11" borderId="19" xfId="0" applyFill="1" applyBorder="1"/>
    <xf numFmtId="0" fontId="0" fillId="11" borderId="16" xfId="0" applyFill="1" applyBorder="1"/>
    <xf numFmtId="0" fontId="8" fillId="11" borderId="3" xfId="0" applyFont="1" applyFill="1" applyBorder="1" applyAlignment="1">
      <alignment horizontal="center" vertical="center"/>
    </xf>
    <xf numFmtId="0" fontId="0" fillId="11" borderId="3" xfId="0" applyFill="1" applyBorder="1"/>
    <xf numFmtId="0" fontId="0" fillId="4" borderId="7" xfId="0" applyFill="1" applyBorder="1" applyAlignment="1">
      <alignment horizontal="center" vertical="center"/>
    </xf>
    <xf numFmtId="0" fontId="4" fillId="14" borderId="7" xfId="0" applyFont="1" applyFill="1" applyBorder="1" applyAlignment="1">
      <alignment horizontal="center" vertical="center"/>
    </xf>
    <xf numFmtId="0" fontId="4" fillId="14" borderId="1" xfId="0" applyFont="1" applyFill="1" applyBorder="1" applyAlignment="1">
      <alignment horizontal="center" vertical="center"/>
    </xf>
    <xf numFmtId="0" fontId="4" fillId="20" borderId="7" xfId="0" applyFont="1" applyFill="1" applyBorder="1" applyAlignment="1">
      <alignment horizontal="center" vertical="center"/>
    </xf>
    <xf numFmtId="0" fontId="4" fillId="20" borderId="1" xfId="0" applyFont="1" applyFill="1" applyBorder="1" applyAlignment="1">
      <alignment horizontal="center" vertical="center"/>
    </xf>
    <xf numFmtId="0" fontId="14" fillId="0" borderId="0" xfId="0" applyFont="1"/>
    <xf numFmtId="0" fontId="15" fillId="0" borderId="0" xfId="0" applyFont="1"/>
    <xf numFmtId="0" fontId="15" fillId="0" borderId="0" xfId="0" applyFont="1" applyAlignment="1">
      <alignment horizontal="center"/>
    </xf>
    <xf numFmtId="0" fontId="5" fillId="13" borderId="1" xfId="0" applyFont="1" applyFill="1" applyBorder="1" applyAlignment="1" applyProtection="1">
      <alignment horizontal="center" vertical="center"/>
      <protection locked="0"/>
    </xf>
    <xf numFmtId="164" fontId="4" fillId="11" borderId="1" xfId="0" applyNumberFormat="1" applyFont="1" applyFill="1" applyBorder="1" applyAlignment="1">
      <alignment horizontal="center" vertical="center"/>
    </xf>
    <xf numFmtId="165" fontId="4" fillId="11" borderId="1" xfId="0" applyNumberFormat="1" applyFont="1" applyFill="1" applyBorder="1" applyAlignment="1">
      <alignment horizontal="center" vertical="center"/>
    </xf>
    <xf numFmtId="1" fontId="4" fillId="11" borderId="1" xfId="0" applyNumberFormat="1" applyFont="1" applyFill="1" applyBorder="1" applyAlignment="1">
      <alignment horizontal="center" vertical="center"/>
    </xf>
    <xf numFmtId="164" fontId="4" fillId="11" borderId="1" xfId="0" applyNumberFormat="1" applyFont="1" applyFill="1" applyBorder="1" applyAlignment="1">
      <alignment horizontal="center" vertical="center" wrapText="1"/>
    </xf>
    <xf numFmtId="0" fontId="4" fillId="11" borderId="3" xfId="0" applyFont="1" applyFill="1" applyBorder="1" applyAlignment="1">
      <alignment horizontal="center" vertical="center"/>
    </xf>
    <xf numFmtId="164" fontId="4" fillId="11" borderId="3" xfId="0" applyNumberFormat="1" applyFont="1" applyFill="1" applyBorder="1" applyAlignment="1">
      <alignment vertical="center" wrapText="1"/>
    </xf>
    <xf numFmtId="164" fontId="4" fillId="11" borderId="9" xfId="0" applyNumberFormat="1" applyFont="1" applyFill="1" applyBorder="1" applyAlignment="1">
      <alignment vertical="center" wrapText="1"/>
    </xf>
    <xf numFmtId="164" fontId="4" fillId="11" borderId="2" xfId="0" applyNumberFormat="1" applyFont="1" applyFill="1" applyBorder="1" applyAlignment="1">
      <alignment vertical="center" wrapText="1"/>
    </xf>
    <xf numFmtId="0" fontId="3" fillId="11" borderId="1" xfId="0" applyFont="1" applyFill="1" applyBorder="1" applyAlignment="1">
      <alignment horizontal="center" vertical="center"/>
    </xf>
    <xf numFmtId="0" fontId="3" fillId="11" borderId="8" xfId="0" applyFont="1" applyFill="1" applyBorder="1" applyAlignment="1">
      <alignment horizontal="center" vertical="center" wrapText="1"/>
    </xf>
    <xf numFmtId="0" fontId="0" fillId="18" borderId="7" xfId="0" applyFill="1" applyBorder="1" applyAlignment="1" applyProtection="1">
      <alignment horizontal="center" vertical="center"/>
      <protection locked="0"/>
    </xf>
    <xf numFmtId="0" fontId="5" fillId="18" borderId="8" xfId="0" applyFont="1" applyFill="1" applyBorder="1" applyProtection="1">
      <protection locked="0"/>
    </xf>
    <xf numFmtId="0" fontId="0" fillId="0" borderId="7" xfId="0" applyBorder="1" applyAlignment="1" applyProtection="1">
      <alignment horizontal="center" vertical="center"/>
      <protection locked="0"/>
    </xf>
    <xf numFmtId="0" fontId="0" fillId="0" borderId="8" xfId="0" applyBorder="1" applyProtection="1">
      <protection locked="0"/>
    </xf>
    <xf numFmtId="0" fontId="0" fillId="18" borderId="8" xfId="0" applyFill="1" applyBorder="1" applyProtection="1">
      <protection locked="0"/>
    </xf>
    <xf numFmtId="0" fontId="5" fillId="0" borderId="7" xfId="0" applyFont="1" applyBorder="1" applyAlignment="1" applyProtection="1">
      <alignment horizontal="center" vertical="center"/>
      <protection locked="0"/>
    </xf>
    <xf numFmtId="0" fontId="0" fillId="11" borderId="7" xfId="0" applyFill="1" applyBorder="1" applyAlignment="1" applyProtection="1">
      <alignment horizontal="center" vertical="center"/>
      <protection locked="0"/>
    </xf>
    <xf numFmtId="0" fontId="0" fillId="11" borderId="8" xfId="0" applyFill="1" applyBorder="1" applyProtection="1">
      <protection locked="0"/>
    </xf>
    <xf numFmtId="0" fontId="0" fillId="18" borderId="11" xfId="0" applyFill="1" applyBorder="1" applyAlignment="1" applyProtection="1">
      <alignment horizontal="center" vertical="center"/>
      <protection locked="0"/>
    </xf>
    <xf numFmtId="0" fontId="0" fillId="18" borderId="13" xfId="0" applyFill="1" applyBorder="1" applyProtection="1">
      <protection locked="0"/>
    </xf>
    <xf numFmtId="0" fontId="0" fillId="0" borderId="0" xfId="0" applyProtection="1"/>
    <xf numFmtId="0" fontId="11" fillId="12" borderId="6" xfId="0" applyFont="1" applyFill="1" applyBorder="1" applyAlignment="1" applyProtection="1">
      <alignment horizontal="center" vertical="center"/>
    </xf>
    <xf numFmtId="0" fontId="0" fillId="0" borderId="9" xfId="0" applyBorder="1" applyProtection="1"/>
    <xf numFmtId="0" fontId="2" fillId="4" borderId="9" xfId="0" applyFont="1" applyFill="1" applyBorder="1" applyAlignment="1" applyProtection="1">
      <alignment horizontal="center" vertical="center"/>
    </xf>
    <xf numFmtId="0" fontId="4" fillId="4" borderId="9" xfId="0" applyFont="1" applyFill="1" applyBorder="1" applyAlignment="1" applyProtection="1">
      <alignment horizontal="center" vertical="center"/>
    </xf>
    <xf numFmtId="0" fontId="4" fillId="4" borderId="28" xfId="0" applyFont="1" applyFill="1" applyBorder="1" applyAlignment="1" applyProtection="1">
      <alignment horizontal="center" vertical="center"/>
    </xf>
    <xf numFmtId="0" fontId="2" fillId="3" borderId="15" xfId="0" applyFont="1" applyFill="1" applyBorder="1" applyAlignment="1" applyProtection="1">
      <alignment horizontal="center" vertical="center"/>
    </xf>
    <xf numFmtId="0" fontId="4" fillId="4" borderId="1" xfId="0" applyNumberFormat="1" applyFont="1" applyFill="1" applyBorder="1" applyAlignment="1" applyProtection="1">
      <alignment horizontal="center" vertical="center"/>
    </xf>
    <xf numFmtId="0" fontId="4" fillId="0" borderId="1" xfId="0" applyNumberFormat="1" applyFont="1" applyBorder="1" applyAlignment="1" applyProtection="1">
      <alignment horizontal="center" vertical="center"/>
    </xf>
    <xf numFmtId="0" fontId="4" fillId="11" borderId="1" xfId="0" applyFont="1" applyFill="1" applyBorder="1" applyAlignment="1" applyProtection="1">
      <alignment horizontal="center" vertical="center"/>
    </xf>
    <xf numFmtId="0" fontId="5" fillId="6" borderId="1" xfId="0" applyFont="1" applyFill="1" applyBorder="1" applyAlignment="1" applyProtection="1">
      <alignment horizontal="center"/>
    </xf>
    <xf numFmtId="0" fontId="0" fillId="13" borderId="1" xfId="0" applyFill="1" applyBorder="1" applyAlignment="1" applyProtection="1">
      <alignment horizontal="center" vertical="center"/>
    </xf>
    <xf numFmtId="0" fontId="0" fillId="15" borderId="1" xfId="0" applyFill="1" applyBorder="1" applyAlignment="1" applyProtection="1">
      <alignment horizontal="center" vertical="center"/>
    </xf>
    <xf numFmtId="0" fontId="2" fillId="4" borderId="5" xfId="0" applyFont="1" applyFill="1" applyBorder="1" applyAlignment="1">
      <alignment horizontal="center" vertical="center"/>
    </xf>
    <xf numFmtId="0" fontId="9" fillId="7" borderId="7" xfId="0" applyFont="1" applyFill="1" applyBorder="1" applyAlignment="1">
      <alignment horizontal="center" vertical="center"/>
    </xf>
    <xf numFmtId="0" fontId="9" fillId="7" borderId="1" xfId="0" applyFont="1" applyFill="1" applyBorder="1" applyAlignment="1">
      <alignment horizontal="center" vertical="center"/>
    </xf>
    <xf numFmtId="0" fontId="9" fillId="7" borderId="8" xfId="0" applyFont="1" applyFill="1" applyBorder="1" applyAlignment="1">
      <alignment horizontal="center" vertical="center"/>
    </xf>
    <xf numFmtId="0" fontId="9" fillId="7"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24" xfId="0" applyFont="1" applyFill="1" applyBorder="1" applyAlignment="1">
      <alignment horizontal="center" vertical="center"/>
    </xf>
    <xf numFmtId="0" fontId="10" fillId="7" borderId="31" xfId="0" applyFont="1" applyFill="1" applyBorder="1" applyAlignment="1" applyProtection="1">
      <alignment horizontal="center"/>
      <protection locked="0"/>
    </xf>
    <xf numFmtId="0" fontId="10" fillId="7" borderId="30" xfId="0" applyFont="1" applyFill="1" applyBorder="1" applyAlignment="1" applyProtection="1">
      <alignment horizontal="center"/>
      <protection locked="0"/>
    </xf>
    <xf numFmtId="0" fontId="5" fillId="19" borderId="21" xfId="0" applyFont="1" applyFill="1" applyBorder="1" applyAlignment="1">
      <alignment horizontal="center"/>
    </xf>
    <xf numFmtId="0" fontId="0" fillId="19" borderId="26" xfId="0" applyFill="1" applyBorder="1" applyAlignment="1">
      <alignment horizontal="center"/>
    </xf>
    <xf numFmtId="0" fontId="2" fillId="3" borderId="16"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6" xfId="0" applyFont="1" applyFill="1" applyBorder="1" applyAlignment="1">
      <alignment horizontal="center" vertical="center"/>
    </xf>
    <xf numFmtId="1" fontId="4" fillId="4" borderId="3" xfId="0" applyNumberFormat="1" applyFont="1" applyFill="1" applyBorder="1" applyAlignment="1" applyProtection="1">
      <alignment horizontal="center" vertical="center"/>
      <protection locked="0"/>
    </xf>
    <xf numFmtId="1" fontId="4" fillId="4" borderId="2" xfId="0" applyNumberFormat="1" applyFont="1" applyFill="1" applyBorder="1" applyAlignment="1" applyProtection="1">
      <alignment horizontal="center" vertical="center"/>
      <protection locked="0"/>
    </xf>
    <xf numFmtId="164" fontId="4" fillId="17" borderId="9" xfId="0" applyNumberFormat="1" applyFont="1" applyFill="1" applyBorder="1" applyAlignment="1" applyProtection="1">
      <alignment horizontal="center" vertical="center"/>
      <protection locked="0"/>
    </xf>
    <xf numFmtId="164" fontId="4" fillId="17" borderId="2" xfId="0" applyNumberFormat="1" applyFont="1" applyFill="1" applyBorder="1" applyAlignment="1" applyProtection="1">
      <alignment horizontal="center" vertical="center"/>
      <protection locked="0"/>
    </xf>
    <xf numFmtId="1" fontId="4" fillId="0" borderId="3" xfId="0" applyNumberFormat="1" applyFont="1" applyBorder="1" applyAlignment="1" applyProtection="1">
      <alignment horizontal="center" vertical="center"/>
      <protection locked="0"/>
    </xf>
    <xf numFmtId="1" fontId="4" fillId="0" borderId="2" xfId="0" applyNumberFormat="1"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17" borderId="3" xfId="0" applyFont="1" applyFill="1" applyBorder="1" applyAlignment="1" applyProtection="1">
      <alignment horizontal="center" vertical="center"/>
      <protection locked="0"/>
    </xf>
    <xf numFmtId="0" fontId="4" fillId="17" borderId="9" xfId="0" applyFont="1" applyFill="1" applyBorder="1" applyAlignment="1" applyProtection="1">
      <alignment horizontal="center" vertical="center"/>
      <protection locked="0"/>
    </xf>
    <xf numFmtId="0" fontId="4" fillId="17" borderId="2" xfId="0" applyFont="1" applyFill="1" applyBorder="1" applyAlignment="1" applyProtection="1">
      <alignment horizontal="center" vertical="center"/>
      <protection locked="0"/>
    </xf>
    <xf numFmtId="1" fontId="4" fillId="4" borderId="20" xfId="0" applyNumberFormat="1" applyFont="1" applyFill="1" applyBorder="1" applyAlignment="1" applyProtection="1">
      <alignment horizontal="center" vertical="center"/>
      <protection locked="0"/>
    </xf>
    <xf numFmtId="1" fontId="4" fillId="4" borderId="27" xfId="0" applyNumberFormat="1" applyFont="1" applyFill="1" applyBorder="1" applyAlignment="1" applyProtection="1">
      <alignment horizontal="center" vertical="center"/>
      <protection locked="0"/>
    </xf>
    <xf numFmtId="0" fontId="4" fillId="17" borderId="20" xfId="0" applyFont="1" applyFill="1" applyBorder="1" applyAlignment="1" applyProtection="1">
      <alignment horizontal="center" vertical="center"/>
      <protection locked="0"/>
    </xf>
    <xf numFmtId="0" fontId="4" fillId="17" borderId="28" xfId="0" applyFont="1" applyFill="1" applyBorder="1" applyAlignment="1" applyProtection="1">
      <alignment horizontal="center" vertical="center"/>
      <protection locked="0"/>
    </xf>
    <xf numFmtId="0" fontId="4" fillId="17" borderId="27" xfId="0" applyFont="1" applyFill="1" applyBorder="1" applyAlignment="1" applyProtection="1">
      <alignment horizontal="center" vertical="center"/>
      <protection locked="0"/>
    </xf>
  </cellXfs>
  <cellStyles count="2">
    <cellStyle name="Normal" xfId="0" builtinId="0"/>
    <cellStyle name="Normal 2" xfId="1"/>
  </cellStyles>
  <dxfs count="20438">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b/>
        <i val="0"/>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b/>
        <i val="0"/>
        <color theme="0"/>
      </font>
      <fill>
        <patternFill>
          <bgColor theme="7" tint="-0.499984740745262"/>
        </patternFill>
      </fill>
    </dxf>
    <dxf>
      <font>
        <color auto="1"/>
      </font>
      <fill>
        <patternFill>
          <bgColor theme="6"/>
        </patternFill>
      </fill>
    </dxf>
    <dxf>
      <font>
        <color theme="0"/>
      </font>
      <fill>
        <patternFill>
          <bgColor theme="7"/>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0"/>
      </font>
      <fill>
        <patternFill>
          <bgColor theme="8"/>
        </patternFill>
      </fill>
    </dxf>
    <dxf>
      <font>
        <color theme="2"/>
      </font>
      <fill>
        <patternFill>
          <bgColor theme="8"/>
        </patternFill>
      </fill>
    </dxf>
    <dxf>
      <font>
        <color auto="1"/>
      </font>
      <fill>
        <patternFill>
          <bgColor theme="9"/>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1"/>
      </font>
      <fill>
        <patternFill>
          <bgColor theme="6" tint="0.79998168889431442"/>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rgb="FF9C6500"/>
      </font>
      <fill>
        <patternFill>
          <bgColor rgb="FFFFEB9C"/>
        </patternFill>
      </fill>
    </dxf>
    <dxf>
      <font>
        <color theme="0"/>
      </font>
      <fill>
        <patternFill>
          <bgColor rgb="FFFF0000"/>
        </patternFill>
      </fill>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0" tint="-0.499984740745262"/>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0" tint="-0.49998474074526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tint="-0.499984740745262"/>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0" formatCode="Genera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19" formatCode="yyyy/mm/dd"/>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yyyy/mm/dd"/>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0000"/>
        <name val="Arial"/>
        <scheme val="none"/>
      </font>
      <alignment horizontal="center" vertical="bottom" textRotation="0" wrapText="0" indent="0" justifyLastLine="0" shrinkToFit="0" readingOrder="0"/>
    </dxf>
    <dxf>
      <border outline="0">
        <bottom style="thin">
          <color rgb="FF000000"/>
        </bottom>
      </border>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b/>
        <i val="0"/>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b/>
        <i val="0"/>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2"/>
      </font>
      <fill>
        <patternFill>
          <bgColor theme="8"/>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auto="1"/>
      </font>
      <fill>
        <patternFill>
          <bgColor theme="9"/>
        </patternFill>
      </fill>
    </dxf>
    <dxf>
      <font>
        <color theme="0"/>
      </font>
      <fill>
        <patternFill>
          <bgColor theme="8"/>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color theme="0"/>
      </font>
      <fill>
        <patternFill>
          <bgColor theme="7"/>
        </patternFill>
      </fill>
    </dxf>
    <dxf>
      <font>
        <color rgb="FF9C6500"/>
      </font>
      <fill>
        <patternFill>
          <bgColor rgb="FFFFEB9C"/>
        </patternFill>
      </fill>
    </dxf>
    <dxf>
      <font>
        <color theme="0"/>
      </font>
      <fill>
        <patternFill>
          <bgColor rgb="FFFF0000"/>
        </patternFill>
      </fill>
    </dxf>
    <dxf>
      <font>
        <color theme="2"/>
      </font>
      <fill>
        <patternFill>
          <bgColor theme="7"/>
        </patternFill>
      </fill>
    </dxf>
    <dxf>
      <font>
        <color theme="2"/>
      </font>
      <fill>
        <patternFill>
          <bgColor theme="7"/>
        </patternFill>
      </fill>
    </dxf>
    <dxf>
      <font>
        <color theme="0"/>
      </font>
      <fill>
        <patternFill>
          <bgColor rgb="FFFF0000"/>
        </patternFill>
      </fill>
    </dxf>
    <dxf>
      <font>
        <b/>
        <i val="0"/>
        <color theme="0"/>
      </font>
      <fill>
        <patternFill>
          <bgColor theme="7" tint="-0.499984740745262"/>
        </patternFill>
      </fill>
    </dxf>
    <dxf>
      <font>
        <color rgb="FF9C65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2"/>
      </font>
      <fill>
        <patternFill>
          <bgColor theme="8"/>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
      <font>
        <color theme="0"/>
      </font>
      <fill>
        <patternFill>
          <bgColor theme="7"/>
        </patternFill>
      </fill>
    </dxf>
    <dxf>
      <font>
        <color rgb="FF9C5700"/>
      </font>
      <fill>
        <patternFill>
          <bgColor rgb="FFFFEB9C"/>
        </patternFill>
      </fill>
    </dxf>
    <dxf>
      <font>
        <color theme="0"/>
      </font>
      <fill>
        <patternFill>
          <bgColor rgb="FFFF0000"/>
        </patternFill>
      </fill>
    </dxf>
    <dxf>
      <font>
        <color theme="0"/>
      </font>
      <fill>
        <patternFill>
          <bgColor theme="7"/>
        </patternFill>
      </fill>
    </dxf>
    <dxf>
      <font>
        <color theme="0"/>
      </font>
      <fill>
        <patternFill>
          <bgColor theme="7"/>
        </patternFill>
      </fill>
    </dxf>
    <dxf>
      <font>
        <color theme="0"/>
      </font>
      <fill>
        <patternFill>
          <bgColor rgb="FFFF0000"/>
        </patternFill>
      </fill>
    </dxf>
    <dxf>
      <font>
        <color rgb="FF9C5700"/>
      </font>
      <fill>
        <patternFill>
          <bgColor rgb="FFFFEB9C"/>
        </patternFill>
      </fill>
    </dxf>
    <dxf>
      <font>
        <color theme="2"/>
      </font>
      <fill>
        <patternFill>
          <bgColor theme="7"/>
        </patternFill>
      </fill>
    </dxf>
    <dxf>
      <font>
        <color theme="0"/>
      </font>
      <fill>
        <patternFill>
          <bgColor theme="7"/>
        </patternFill>
      </fill>
    </dxf>
    <dxf>
      <font>
        <color theme="0"/>
      </font>
      <fill>
        <patternFill>
          <bgColor theme="7"/>
        </patternFill>
      </fill>
    </dxf>
    <dxf>
      <font>
        <color rgb="FF9C6500"/>
      </font>
      <fill>
        <patternFill>
          <bgColor rgb="FFFFEB9C"/>
        </patternFill>
      </fill>
    </dxf>
    <dxf>
      <font>
        <color theme="0"/>
      </font>
      <fill>
        <patternFill>
          <bgColor theme="5"/>
        </patternFill>
      </fill>
    </dxf>
    <dxf>
      <font>
        <color theme="2"/>
      </font>
      <fill>
        <patternFill>
          <bgColor rgb="FFFF0000"/>
        </patternFill>
      </fill>
    </dxf>
    <dxf>
      <font>
        <color rgb="FF9C0006"/>
      </font>
      <fill>
        <patternFill>
          <bgColor rgb="FFFFC7CE"/>
        </patternFill>
      </fill>
    </dxf>
  </dxfs>
  <tableStyles count="0" defaultTableStyle="TableStyleMedium2" defaultPivotStyle="PivotStyleLight16"/>
  <colors>
    <mruColors>
      <color rgb="FFFF6D4B"/>
      <color rgb="FFFF714F"/>
      <color rgb="FFFF8669"/>
      <color rgb="FFE49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id="5" name="Tableau16" displayName="Tableau16" ref="A33:AX204" totalsRowShown="0" headerRowDxfId="12107" dataDxfId="12105" headerRowBorderDxfId="12106" tableBorderDxfId="12104" totalsRowBorderDxfId="12103">
  <autoFilter ref="A33:AX204"/>
  <tableColumns count="50">
    <tableColumn id="2" name="Colonne2" dataDxfId="12102">
      <calculatedColumnFormula>IF(#REF!&lt;&gt;"",#REF!,"")</calculatedColumnFormula>
    </tableColumn>
    <tableColumn id="1" name="Colonne1" dataDxfId="12101"/>
    <tableColumn id="3" name="Rouleau" dataDxfId="12100">
      <calculatedColumnFormula>IF(A!$H23="absent","Absent",IF(A!$M23=0," ",A!$T23))</calculatedColumnFormula>
    </tableColumn>
    <tableColumn id="29" name="0" dataDxfId="12099">
      <calculatedColumnFormula>IF(A!$T23="absent","Absent",IF(A!$AA23=0," ",A!$AA23))</calculatedColumnFormula>
    </tableColumn>
    <tableColumn id="12" name="Colonne3222" dataDxfId="12098">
      <calculatedColumnFormula>IF(A!$AB23&lt;&gt;"",A!$AB23,"")</calculatedColumnFormula>
    </tableColumn>
    <tableColumn id="11" name="Colonne324" dataDxfId="12097">
      <calculatedColumnFormula>IF(A!$AG23=0," ",A!$AG23)</calculatedColumnFormula>
    </tableColumn>
    <tableColumn id="15" name="Colonne3232" dataDxfId="12096"/>
    <tableColumn id="14" name="Colonne3243" dataDxfId="12095"/>
    <tableColumn id="18" name="Rouleau2" dataDxfId="12094"/>
    <tableColumn id="17" name="03" dataDxfId="12093"/>
    <tableColumn id="16" name="Colonne32224" dataDxfId="12092"/>
    <tableColumn id="13" name="Colonne3245" dataDxfId="12091">
      <calculatedColumnFormula>IF(B!$AG23=0," ",B!$AG23)</calculatedColumnFormula>
    </tableColumn>
    <tableColumn id="4" name="Colonne32326" dataDxfId="12090"/>
    <tableColumn id="21" name="Colonne32437" dataDxfId="12089"/>
    <tableColumn id="30" name="Rouleau3" dataDxfId="12088">
      <calculatedColumnFormula>IF(B!$H23="absent","Absent",IF(B!$M23=0," ",B!$T23))</calculatedColumnFormula>
    </tableColumn>
    <tableColumn id="28" name="04" dataDxfId="12087">
      <calculatedColumnFormula>IF('C'!$T23="absent","Absent",IF('C'!$AA23=0," ",'C'!$AA23))</calculatedColumnFormula>
    </tableColumn>
    <tableColumn id="20" name="Colonne322245" dataDxfId="12086">
      <calculatedColumnFormula>IF(B!$AB23&lt;&gt;"",B!$AB23,"")</calculatedColumnFormula>
    </tableColumn>
    <tableColumn id="19" name="Colonne32456" dataDxfId="12085">
      <calculatedColumnFormula>IF('C'!$AG23=0," ",'C'!$AG23)</calculatedColumnFormula>
    </tableColumn>
    <tableColumn id="5" name="Colonne323267" dataDxfId="12084"/>
    <tableColumn id="22" name="Colonne324378" dataDxfId="12083"/>
    <tableColumn id="34" name="Colonne3233" dataDxfId="12082"/>
    <tableColumn id="33" name="Colonne322344" dataDxfId="12081"/>
    <tableColumn id="32" name="Colonne3222455" dataDxfId="12080"/>
    <tableColumn id="31" name="Colonne324566" dataDxfId="12079">
      <calculatedColumnFormula>IF('C'!$AG23=0," ",'C'!$AG23)</calculatedColumnFormula>
    </tableColumn>
    <tableColumn id="6" name="Colonne3232677" dataDxfId="12078"/>
    <tableColumn id="23" name="Colonne3243788" dataDxfId="12077"/>
    <tableColumn id="38" name="Colonne32332" dataDxfId="12076"/>
    <tableColumn id="37" name="Colonne3223443" dataDxfId="12075"/>
    <tableColumn id="36" name="Colonne32224554" dataDxfId="12074"/>
    <tableColumn id="35" name="Colonne3245665" dataDxfId="12073"/>
    <tableColumn id="7" name="Colonne32326776" dataDxfId="12072"/>
    <tableColumn id="24" name="Colonne32437887" dataDxfId="12071"/>
    <tableColumn id="42" name="Colonne323322" dataDxfId="12070"/>
    <tableColumn id="41" name="Colonne32234433" dataDxfId="12069"/>
    <tableColumn id="40" name="Colonne322245544" dataDxfId="12068"/>
    <tableColumn id="39" name="Colonne32456655" dataDxfId="12067"/>
    <tableColumn id="8" name="Colonne323267766" dataDxfId="12066"/>
    <tableColumn id="25" name="Colonne324378877" dataDxfId="12065"/>
    <tableColumn id="46" name="Colonne3233222" dataDxfId="12064"/>
    <tableColumn id="45" name="Colonne322344333" dataDxfId="12063"/>
    <tableColumn id="44" name="Colonne3222455444" dataDxfId="12062"/>
    <tableColumn id="43" name="Colonne324566555" dataDxfId="12061"/>
    <tableColumn id="9" name="Colonne3232677666" dataDxfId="12060"/>
    <tableColumn id="26" name="Colonne3243788777" dataDxfId="12059"/>
    <tableColumn id="50" name="Colonne32332222" dataDxfId="12058"/>
    <tableColumn id="49" name="Colonne3223443333" dataDxfId="12057"/>
    <tableColumn id="48" name="Colonne32224554444" dataDxfId="12056"/>
    <tableColumn id="47" name="Colonne3245665555" dataDxfId="12055"/>
    <tableColumn id="27" name="Colonne32326776666" dataDxfId="12054"/>
    <tableColumn id="10" name="Colonne32437887777" dataDxfId="12053"/>
  </tableColumns>
  <tableStyleInfo name="TableStyleLight16"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outlinePr summaryBelow="0" summaryRight="0"/>
  </sheetPr>
  <dimension ref="A1:CT243"/>
  <sheetViews>
    <sheetView zoomScale="70" zoomScaleNormal="70" workbookViewId="0">
      <pane xSplit="1" ySplit="3" topLeftCell="C4" activePane="bottomRight" state="frozen"/>
      <selection pane="topRight" activeCell="B1" sqref="B1"/>
      <selection pane="bottomLeft" activeCell="A4" sqref="A4"/>
      <selection pane="bottomRight" activeCell="CP15" sqref="CP15"/>
    </sheetView>
  </sheetViews>
  <sheetFormatPr baseColWidth="10" defaultColWidth="14.44140625" defaultRowHeight="12.3" x14ac:dyDescent="0.4"/>
  <cols>
    <col min="2" max="2" width="11.33203125" hidden="1" customWidth="1"/>
    <col min="3" max="3" width="10.109375" customWidth="1"/>
    <col min="4" max="4" width="9.33203125" customWidth="1"/>
    <col min="5" max="5" width="9.33203125" style="5" customWidth="1"/>
    <col min="6" max="6" width="9.44140625" style="5" customWidth="1"/>
    <col min="7" max="7" width="11.33203125" customWidth="1"/>
    <col min="8" max="9" width="10" customWidth="1"/>
    <col min="10" max="10" width="11.33203125" customWidth="1"/>
    <col min="11" max="12" width="9.44140625" style="5" customWidth="1"/>
    <col min="13" max="13" width="11.33203125" customWidth="1"/>
    <col min="14" max="15" width="10" customWidth="1"/>
    <col min="16" max="16" width="11.33203125" customWidth="1"/>
    <col min="17" max="18" width="9.44140625" style="5" customWidth="1"/>
    <col min="19" max="19" width="11.33203125" customWidth="1"/>
    <col min="20" max="21" width="10" customWidth="1"/>
    <col min="22" max="22" width="11.33203125" customWidth="1"/>
    <col min="23" max="24" width="9.44140625" style="5" customWidth="1"/>
    <col min="25" max="25" width="11.33203125" customWidth="1"/>
    <col min="26" max="27" width="10" customWidth="1"/>
    <col min="28" max="28" width="11.33203125" customWidth="1"/>
    <col min="29" max="30" width="9.44140625" style="5" customWidth="1"/>
    <col min="31" max="31" width="11.33203125" customWidth="1"/>
    <col min="32" max="33" width="10" customWidth="1"/>
    <col min="34" max="34" width="11.33203125" customWidth="1"/>
    <col min="35" max="36" width="9.44140625" style="5" customWidth="1"/>
    <col min="37" max="37" width="11.33203125" customWidth="1"/>
    <col min="38" max="39" width="10" customWidth="1"/>
    <col min="40" max="40" width="11.33203125" customWidth="1"/>
    <col min="41" max="42" width="9.44140625" style="5" customWidth="1"/>
    <col min="43" max="43" width="11.33203125" customWidth="1"/>
    <col min="44" max="45" width="10" customWidth="1"/>
    <col min="46" max="46" width="11.33203125" customWidth="1"/>
    <col min="47" max="48" width="9.44140625" style="5" customWidth="1"/>
    <col min="49" max="49" width="11.33203125" customWidth="1"/>
    <col min="50" max="51" width="10" customWidth="1"/>
    <col min="52" max="52" width="11.33203125" customWidth="1"/>
    <col min="53" max="54" width="9.44140625" style="5" customWidth="1"/>
    <col min="55" max="55" width="11.33203125" customWidth="1"/>
    <col min="56" max="57" width="10" customWidth="1"/>
    <col min="58" max="58" width="11.33203125" customWidth="1"/>
    <col min="59" max="60" width="9.44140625" style="5" customWidth="1"/>
    <col min="61" max="61" width="11.33203125" customWidth="1"/>
    <col min="62" max="63" width="10" customWidth="1"/>
    <col min="64" max="64" width="11.33203125" customWidth="1"/>
    <col min="65" max="66" width="9.44140625" style="5" customWidth="1"/>
    <col min="67" max="67" width="11.33203125" customWidth="1"/>
    <col min="68" max="69" width="10" customWidth="1"/>
    <col min="70" max="70" width="11.33203125" customWidth="1"/>
    <col min="71" max="72" width="9.44140625" style="5" customWidth="1"/>
    <col min="73" max="73" width="11.33203125" customWidth="1"/>
    <col min="74" max="75" width="10" customWidth="1"/>
    <col min="76" max="76" width="11.33203125" customWidth="1"/>
    <col min="77" max="78" width="9.44140625" style="5" customWidth="1"/>
    <col min="79" max="79" width="11.33203125" customWidth="1"/>
    <col min="80" max="81" width="10" customWidth="1"/>
    <col min="82" max="82" width="11.33203125" customWidth="1"/>
    <col min="83" max="84" width="9.44140625" style="5" customWidth="1"/>
    <col min="85" max="85" width="11.33203125" customWidth="1"/>
    <col min="86" max="87" width="10" customWidth="1"/>
    <col min="88" max="88" width="11.33203125" customWidth="1"/>
    <col min="89" max="90" width="9.44140625" style="5" customWidth="1"/>
    <col min="91" max="91" width="11.33203125" customWidth="1"/>
    <col min="92" max="93" width="10" customWidth="1"/>
    <col min="94" max="94" width="11.33203125" customWidth="1"/>
    <col min="95" max="96" width="9.44140625" style="5" customWidth="1"/>
    <col min="97" max="97" width="11.33203125" customWidth="1"/>
    <col min="98" max="98" width="10" customWidth="1"/>
  </cols>
  <sheetData>
    <row r="1" spans="1:98" x14ac:dyDescent="0.4">
      <c r="C1" s="5"/>
      <c r="D1" s="5"/>
      <c r="E1"/>
      <c r="F1"/>
      <c r="I1" s="5"/>
      <c r="J1" s="5"/>
      <c r="K1"/>
      <c r="L1"/>
      <c r="O1" s="5"/>
      <c r="P1" s="5"/>
      <c r="Q1"/>
      <c r="R1"/>
      <c r="U1" s="5"/>
      <c r="V1" s="5"/>
      <c r="W1"/>
      <c r="X1"/>
      <c r="AA1" s="5"/>
      <c r="AB1" s="5"/>
      <c r="AC1"/>
      <c r="AD1"/>
      <c r="AG1" s="5"/>
      <c r="AH1" s="5"/>
      <c r="AI1"/>
      <c r="AJ1"/>
      <c r="AM1" s="5"/>
      <c r="AN1" s="5"/>
      <c r="AO1"/>
      <c r="AP1"/>
      <c r="AS1" s="5"/>
      <c r="AT1" s="5"/>
      <c r="AU1"/>
      <c r="AV1"/>
      <c r="AY1" s="5"/>
      <c r="AZ1" s="5"/>
      <c r="BA1"/>
      <c r="BB1"/>
      <c r="BE1" s="5"/>
      <c r="BF1" s="5"/>
      <c r="BG1"/>
      <c r="BH1"/>
      <c r="BK1" s="5"/>
      <c r="BL1" s="5"/>
      <c r="BM1"/>
      <c r="BN1"/>
      <c r="BQ1" s="5"/>
      <c r="BR1" s="5"/>
      <c r="BS1"/>
      <c r="BT1"/>
      <c r="BW1" s="5"/>
      <c r="BX1" s="5"/>
      <c r="BY1"/>
      <c r="BZ1"/>
      <c r="CC1" s="5"/>
      <c r="CD1" s="5"/>
      <c r="CE1"/>
      <c r="CF1"/>
      <c r="CI1" s="5"/>
      <c r="CJ1" s="5"/>
      <c r="CK1"/>
      <c r="CL1"/>
      <c r="CO1" s="5"/>
      <c r="CP1" s="5"/>
      <c r="CQ1"/>
      <c r="CR1"/>
    </row>
    <row r="2" spans="1:98" ht="15" x14ac:dyDescent="0.5">
      <c r="A2" s="26"/>
      <c r="B2" s="26"/>
      <c r="C2" s="199" t="s">
        <v>0</v>
      </c>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c r="AT2" s="200"/>
      <c r="AU2" s="200"/>
      <c r="AV2" s="200"/>
      <c r="AW2" s="200"/>
      <c r="AX2" s="200"/>
      <c r="AY2" s="200"/>
      <c r="AZ2" s="200"/>
      <c r="BA2" s="200"/>
      <c r="BB2" s="200"/>
      <c r="BC2" s="200"/>
      <c r="BD2" s="200"/>
      <c r="BE2" s="200"/>
      <c r="BF2" s="200"/>
      <c r="BG2" s="200"/>
      <c r="BH2" s="200"/>
      <c r="BI2" s="200"/>
      <c r="BJ2" s="200"/>
      <c r="BK2" s="200"/>
      <c r="BL2" s="200"/>
      <c r="BM2" s="200"/>
      <c r="BN2" s="200"/>
      <c r="BO2" s="200"/>
      <c r="BP2" s="200"/>
      <c r="BQ2" s="200"/>
      <c r="BR2" s="200"/>
      <c r="BS2" s="200"/>
      <c r="BT2" s="200"/>
      <c r="BU2" s="200"/>
      <c r="BV2" s="200"/>
      <c r="BW2" s="200"/>
      <c r="BX2" s="200"/>
      <c r="BY2" s="200"/>
      <c r="BZ2" s="200"/>
      <c r="CA2" s="200"/>
      <c r="CB2" s="200"/>
      <c r="CC2" s="200"/>
      <c r="CD2" s="200"/>
      <c r="CE2" s="200"/>
      <c r="CF2" s="200"/>
      <c r="CG2" s="200"/>
      <c r="CH2" s="200"/>
      <c r="CI2" s="200"/>
      <c r="CJ2" s="200"/>
      <c r="CK2" s="200"/>
      <c r="CL2" s="200"/>
      <c r="CM2" s="200"/>
      <c r="CN2" s="200"/>
      <c r="CO2" s="200"/>
      <c r="CP2" s="200"/>
      <c r="CQ2" s="200"/>
      <c r="CR2" s="200"/>
      <c r="CS2" s="200"/>
      <c r="CT2" s="200"/>
    </row>
    <row r="3" spans="1:98" ht="22.5" x14ac:dyDescent="0.4">
      <c r="A3" s="25"/>
      <c r="B3" s="25"/>
      <c r="C3" s="192" t="str">
        <f ca="1">A!C16</f>
        <v>A</v>
      </c>
      <c r="D3" s="193"/>
      <c r="E3" s="193"/>
      <c r="F3" s="193"/>
      <c r="G3" s="193"/>
      <c r="H3" s="194"/>
      <c r="I3" s="195" t="str">
        <f ca="1">B!C16</f>
        <v>B</v>
      </c>
      <c r="J3" s="193"/>
      <c r="K3" s="193"/>
      <c r="L3" s="193"/>
      <c r="M3" s="193"/>
      <c r="N3" s="194"/>
      <c r="O3" s="192" t="str">
        <f ca="1">'C'!C16</f>
        <v>C</v>
      </c>
      <c r="P3" s="193"/>
      <c r="Q3" s="193"/>
      <c r="R3" s="193"/>
      <c r="S3" s="193"/>
      <c r="T3" s="194"/>
      <c r="U3" s="192" t="str">
        <f ca="1">D!C16</f>
        <v>D</v>
      </c>
      <c r="V3" s="193"/>
      <c r="W3" s="193"/>
      <c r="X3" s="193"/>
      <c r="Y3" s="193"/>
      <c r="Z3" s="194"/>
      <c r="AA3" s="192" t="str">
        <f ca="1">E!C16</f>
        <v>E</v>
      </c>
      <c r="AB3" s="193"/>
      <c r="AC3" s="193"/>
      <c r="AD3" s="193"/>
      <c r="AE3" s="193"/>
      <c r="AF3" s="194"/>
      <c r="AG3" s="192" t="str">
        <f ca="1">F!C16</f>
        <v>F</v>
      </c>
      <c r="AH3" s="193"/>
      <c r="AI3" s="193"/>
      <c r="AJ3" s="193"/>
      <c r="AK3" s="193"/>
      <c r="AL3" s="194"/>
      <c r="AM3" s="192" t="str">
        <f ca="1">G!C16</f>
        <v>G</v>
      </c>
      <c r="AN3" s="193"/>
      <c r="AO3" s="193"/>
      <c r="AP3" s="193"/>
      <c r="AQ3" s="193"/>
      <c r="AR3" s="194"/>
      <c r="AS3" s="192" t="str">
        <f ca="1">H!C16</f>
        <v>H</v>
      </c>
      <c r="AT3" s="193"/>
      <c r="AU3" s="193"/>
      <c r="AV3" s="193"/>
      <c r="AW3" s="193"/>
      <c r="AX3" s="194"/>
      <c r="AY3" s="192" t="str">
        <f ca="1">I!C16</f>
        <v>I</v>
      </c>
      <c r="AZ3" s="193"/>
      <c r="BA3" s="193"/>
      <c r="BB3" s="193"/>
      <c r="BC3" s="193"/>
      <c r="BD3" s="194"/>
      <c r="BE3" s="192" t="str">
        <f ca="1">J!C16</f>
        <v>J</v>
      </c>
      <c r="BF3" s="193"/>
      <c r="BG3" s="193"/>
      <c r="BH3" s="193"/>
      <c r="BI3" s="193"/>
      <c r="BJ3" s="194"/>
      <c r="BK3" s="192" t="str">
        <f ca="1">K!C16</f>
        <v>K</v>
      </c>
      <c r="BL3" s="193"/>
      <c r="BM3" s="193"/>
      <c r="BN3" s="193"/>
      <c r="BO3" s="193"/>
      <c r="BP3" s="194"/>
      <c r="BQ3" s="192" t="str">
        <f ca="1">L!C16</f>
        <v>L</v>
      </c>
      <c r="BR3" s="193"/>
      <c r="BS3" s="193"/>
      <c r="BT3" s="193"/>
      <c r="BU3" s="193"/>
      <c r="BV3" s="194"/>
      <c r="BW3" s="192" t="str">
        <f ca="1">M!C16</f>
        <v>M</v>
      </c>
      <c r="BX3" s="193"/>
      <c r="BY3" s="193"/>
      <c r="BZ3" s="193"/>
      <c r="CA3" s="193"/>
      <c r="CB3" s="194"/>
      <c r="CC3" s="192" t="str">
        <f ca="1">N!C16</f>
        <v>N</v>
      </c>
      <c r="CD3" s="193"/>
      <c r="CE3" s="193"/>
      <c r="CF3" s="193"/>
      <c r="CG3" s="193"/>
      <c r="CH3" s="194"/>
      <c r="CI3" s="192" t="str">
        <f ca="1">O!C16</f>
        <v>O</v>
      </c>
      <c r="CJ3" s="193"/>
      <c r="CK3" s="193"/>
      <c r="CL3" s="193"/>
      <c r="CM3" s="193"/>
      <c r="CN3" s="194"/>
      <c r="CO3" s="192" t="str">
        <f ca="1">P!C16</f>
        <v>P</v>
      </c>
      <c r="CP3" s="193"/>
      <c r="CQ3" s="193"/>
      <c r="CR3" s="193"/>
      <c r="CS3" s="193"/>
      <c r="CT3" s="194"/>
    </row>
    <row r="4" spans="1:98" x14ac:dyDescent="0.4">
      <c r="A4" s="25"/>
      <c r="B4" s="25"/>
      <c r="C4" s="196" t="s">
        <v>1</v>
      </c>
      <c r="D4" s="197"/>
      <c r="E4" s="23" t="str">
        <f>IF(A!$S2&gt;4,"succès",IF(A!$S2=2,"reprise",IF(A!$S2=1,"Échec",IF(A!$S2=3,"Échec"," "))))</f>
        <v xml:space="preserve"> </v>
      </c>
      <c r="F4" s="197" t="s">
        <v>2</v>
      </c>
      <c r="G4" s="197"/>
      <c r="H4" s="64" t="str">
        <f>IF(A!$AF2&gt;4,"succès",IF(A!$AF2=2,"reprise",IF(A!$AF2=1,"Échec",IF(A!$AF2=3,"Échec"," "))))</f>
        <v xml:space="preserve"> </v>
      </c>
      <c r="I4" s="196" t="s">
        <v>1</v>
      </c>
      <c r="J4" s="197"/>
      <c r="K4" s="23" t="str">
        <f>IF(B!$S2&gt;4,"succès",IF(B!$S2=2,"reprise",IF(B!$S2=1,"Échec",IF(B!$S2=3,"Échec"," "))))</f>
        <v xml:space="preserve"> </v>
      </c>
      <c r="L4" s="197" t="s">
        <v>2</v>
      </c>
      <c r="M4" s="197"/>
      <c r="N4" s="64" t="str">
        <f>IF(B!$AF2&gt;4,"succès",IF(B!$AF2=2,"reprise",IF(B!$AF2=1,"Échec",IF(B!$AF2=3,"Échec"," "))))</f>
        <v xml:space="preserve"> </v>
      </c>
      <c r="O4" s="196" t="s">
        <v>1</v>
      </c>
      <c r="P4" s="197"/>
      <c r="Q4" s="23" t="str">
        <f>IF('C'!$S2&gt;4,"succès",IF('C'!$S2=2,"reprise",IF('C'!$S2=1,"Échec",IF('C'!$S2=3,"Échec"," "))))</f>
        <v xml:space="preserve"> </v>
      </c>
      <c r="R4" s="197" t="s">
        <v>2</v>
      </c>
      <c r="S4" s="197"/>
      <c r="T4" s="64" t="str">
        <f>IF('C'!$AF2&gt;4,"succès",IF('C'!$AF2=2,"reprise",IF('C'!$AF2=1,"Échec",IF('C'!$AF2=3,"Échec"," "))))</f>
        <v xml:space="preserve"> </v>
      </c>
      <c r="U4" s="196" t="s">
        <v>1</v>
      </c>
      <c r="V4" s="197"/>
      <c r="W4" s="23" t="str">
        <f>IF(D!$S2&gt;4,"succès",IF(D!$S2=2,"reprise",IF(D!$S2=1,"Échec",IF(D!$S2=3,"Échec"," "))))</f>
        <v xml:space="preserve"> </v>
      </c>
      <c r="X4" s="197" t="s">
        <v>2</v>
      </c>
      <c r="Y4" s="197"/>
      <c r="Z4" s="64" t="str">
        <f>IF(D!$AF2&gt;4,"succès",IF(D!$AF2=2,"reprise",IF(D!$AF2=1,"Échec",IF(D!$AF2=3,"Échec"," "))))</f>
        <v xml:space="preserve"> </v>
      </c>
      <c r="AA4" s="196" t="s">
        <v>1</v>
      </c>
      <c r="AB4" s="197"/>
      <c r="AC4" s="23" t="str">
        <f>IF(E!$S2&gt;4,"succès",IF(E!$S2=2,"reprise",IF(E!$S2=1,"Échec",IF(E!$S2=3,"Échec"," "))))</f>
        <v xml:space="preserve"> </v>
      </c>
      <c r="AD4" s="197" t="s">
        <v>2</v>
      </c>
      <c r="AE4" s="197"/>
      <c r="AF4" s="64" t="str">
        <f>IF(E!$AF2&gt;4,"succès",IF(E!$AF2=2,"reprise",IF(E!$AF2=1,"Échec",IF(E!$AF2=3,"Échec"," "))))</f>
        <v xml:space="preserve"> </v>
      </c>
      <c r="AG4" s="196" t="s">
        <v>1</v>
      </c>
      <c r="AH4" s="197"/>
      <c r="AI4" s="23" t="str">
        <f>IF(F!$S2&gt;4,"succès",IF(F!$S2=2,"reprise",IF(F!$S2=1,"Échec",IF(F!$S2=3,"Échec"," "))))</f>
        <v xml:space="preserve"> </v>
      </c>
      <c r="AJ4" s="197" t="s">
        <v>2</v>
      </c>
      <c r="AK4" s="197"/>
      <c r="AL4" s="64" t="str">
        <f>IF(F!$AF2&gt;4,"succès",IF(F!$AF2=2,"reprise",IF(F!$AF2=1,"Échec",IF(F!$AF2=3,"Échec"," "))))</f>
        <v xml:space="preserve"> </v>
      </c>
      <c r="AM4" s="196" t="s">
        <v>1</v>
      </c>
      <c r="AN4" s="197"/>
      <c r="AO4" s="23" t="str">
        <f>IF(G!$S2&gt;4,"succès",IF(G!$S2=2,"reprise",IF(G!$S2=1,"Échec",IF(G!$S2=3,"Échec"," "))))</f>
        <v xml:space="preserve"> </v>
      </c>
      <c r="AP4" s="197" t="s">
        <v>2</v>
      </c>
      <c r="AQ4" s="197"/>
      <c r="AR4" s="64" t="str">
        <f>IF(G!$AF2&gt;4,"succès",IF(G!$AF2=2,"reprise",IF(G!$AF2=1,"Échec",IF(G!$AF2=3,"Échec"," "))))</f>
        <v xml:space="preserve"> </v>
      </c>
      <c r="AS4" s="196" t="s">
        <v>1</v>
      </c>
      <c r="AT4" s="197"/>
      <c r="AU4" s="23" t="str">
        <f>IF(H!$S2&gt;4,"succès",IF(H!$S2=2,"reprise",IF(H!$S2=1,"Échec",IF(H!$S2=3,"Échec"," "))))</f>
        <v xml:space="preserve"> </v>
      </c>
      <c r="AV4" s="197" t="s">
        <v>2</v>
      </c>
      <c r="AW4" s="197"/>
      <c r="AX4" s="64" t="str">
        <f>IF(H!$AF2&gt;4,"succès",IF(H!$AF2=2,"reprise",IF(H!$AF2=1,"Échec",IF(H!$AF2=3,"Échec"," "))))</f>
        <v xml:space="preserve"> </v>
      </c>
      <c r="AY4" s="196" t="s">
        <v>1</v>
      </c>
      <c r="AZ4" s="197"/>
      <c r="BA4" s="23" t="str">
        <f>IF(I!$S2&gt;4,"succès",IF(I!$S2=2,"reprise",IF(I!$S2=1,"Échec",IF(I!$S2=3,"Échec"," "))))</f>
        <v xml:space="preserve"> </v>
      </c>
      <c r="BB4" s="197" t="s">
        <v>2</v>
      </c>
      <c r="BC4" s="197"/>
      <c r="BD4" s="64" t="str">
        <f>IF(I!$AF2&gt;4,"succès",IF(I!$AF2=2,"reprise",IF(I!$AF2=1,"Échec",IF(I!$AF2=3,"Échec"," "))))</f>
        <v xml:space="preserve"> </v>
      </c>
      <c r="BE4" s="196" t="s">
        <v>1</v>
      </c>
      <c r="BF4" s="197"/>
      <c r="BG4" s="23" t="str">
        <f>IF(J!$S2&gt;4,"succès",IF(J!$S2=2,"reprise",IF(J!$S2=1,"Échec",IF(J!$S2=3,"Échec"," "))))</f>
        <v xml:space="preserve"> </v>
      </c>
      <c r="BH4" s="197" t="s">
        <v>2</v>
      </c>
      <c r="BI4" s="197"/>
      <c r="BJ4" s="64" t="str">
        <f>IF(J!$AF2&gt;4,"succès",IF(J!$AF2=2,"reprise",IF(J!$AF2=1,"Échec",IF(J!$AF2=3,"Échec"," "))))</f>
        <v xml:space="preserve"> </v>
      </c>
      <c r="BK4" s="196" t="s">
        <v>1</v>
      </c>
      <c r="BL4" s="197"/>
      <c r="BM4" s="23" t="str">
        <f>IF(K!$S2&gt;4,"succès",IF(K!$S2=2,"reprise",IF(K!$S2=1,"Échec",IF(K!$S2=3,"Échec"," "))))</f>
        <v xml:space="preserve"> </v>
      </c>
      <c r="BN4" s="197" t="s">
        <v>2</v>
      </c>
      <c r="BO4" s="197"/>
      <c r="BP4" s="64" t="str">
        <f>IF(K!$AF2&gt;4,"succès",IF(K!$AF2=2,"reprise",IF(K!$AF2=1,"Échec",IF(K!$AF2=3,"Échec"," "))))</f>
        <v xml:space="preserve"> </v>
      </c>
      <c r="BQ4" s="196" t="s">
        <v>1</v>
      </c>
      <c r="BR4" s="197"/>
      <c r="BS4" s="23" t="str">
        <f>IF(L!$S2&gt;4,"succès",IF(L!$S2=2,"reprise",IF(L!$S2=1,"Échec",IF(L!$S2=3,"Échec"," "))))</f>
        <v xml:space="preserve"> </v>
      </c>
      <c r="BT4" s="197" t="s">
        <v>2</v>
      </c>
      <c r="BU4" s="197"/>
      <c r="BV4" s="64" t="str">
        <f>IF(L!$AF2&gt;4,"succès",IF(L!$AF2=2,"reprise",IF(L!$AF2=1,"Échec",IF(L!$AF2=3,"Échec"," "))))</f>
        <v xml:space="preserve"> </v>
      </c>
      <c r="BW4" s="196" t="s">
        <v>1</v>
      </c>
      <c r="BX4" s="197"/>
      <c r="BY4" s="23" t="str">
        <f>IF(M!$S2&gt;4,"succès",IF(M!$S2=2,"reprise",IF(M!$S2=1,"Échec",IF(M!$S2=3,"Échec"," "))))</f>
        <v xml:space="preserve"> </v>
      </c>
      <c r="BZ4" s="197" t="s">
        <v>2</v>
      </c>
      <c r="CA4" s="197"/>
      <c r="CB4" s="64" t="str">
        <f>IF(M!$AF2&gt;4,"succès",IF(M!$AF2=2,"reprise",IF(M!$AF2=1,"Échec",IF(M!$AF2=3,"Échec"," "))))</f>
        <v xml:space="preserve"> </v>
      </c>
      <c r="CC4" s="196" t="s">
        <v>1</v>
      </c>
      <c r="CD4" s="197"/>
      <c r="CE4" s="23" t="str">
        <f>IF(N!$S2&gt;4,"succès",IF(N!$S2=2,"reprise",IF(N!$S2=1,"Échec",IF(N!$S2=3,"Échec"," "))))</f>
        <v xml:space="preserve"> </v>
      </c>
      <c r="CF4" s="197" t="s">
        <v>2</v>
      </c>
      <c r="CG4" s="197"/>
      <c r="CH4" s="64" t="str">
        <f>IF(N!$AF2&gt;4,"succès",IF(N!$AF2=2,"reprise",IF(N!$AF2=1,"Échec",IF(N!$AF2=3,"Échec"," "))))</f>
        <v xml:space="preserve"> </v>
      </c>
      <c r="CI4" s="196" t="s">
        <v>1</v>
      </c>
      <c r="CJ4" s="197"/>
      <c r="CK4" s="23" t="str">
        <f>IF(O!$S2&gt;4,"succès",IF(O!$S2=2,"reprise",IF(O!$S2=1,"Échec",IF(O!$S2=3,"Échec"," "))))</f>
        <v xml:space="preserve"> </v>
      </c>
      <c r="CL4" s="197" t="s">
        <v>2</v>
      </c>
      <c r="CM4" s="197"/>
      <c r="CN4" s="64" t="str">
        <f>IF(O!$AF2&gt;4,"succès",IF(O!$AF2=2,"reprise",IF(O!$AF2=1,"Échec",IF(O!$AF2=3,"Échec"," "))))</f>
        <v xml:space="preserve"> </v>
      </c>
      <c r="CO4" s="196" t="s">
        <v>1</v>
      </c>
      <c r="CP4" s="197"/>
      <c r="CQ4" s="23" t="str">
        <f>IF(P!$S2&gt;4,"succès",IF(P!$S2=2,"reprise",IF(P!$S2=1,"Échec",IF(P!$S2=3,"Échec"," "))))</f>
        <v xml:space="preserve"> </v>
      </c>
      <c r="CR4" s="197" t="s">
        <v>2</v>
      </c>
      <c r="CS4" s="197"/>
      <c r="CT4" s="64" t="str">
        <f>IF(P!$AF2&gt;4,"succès",IF(P!$AF2=2,"reprise",IF(P!$AF2=1,"Échec",IF(P!$AF2=3,"Échec"," "))))</f>
        <v xml:space="preserve"> </v>
      </c>
    </row>
    <row r="5" spans="1:98" x14ac:dyDescent="0.4">
      <c r="A5" s="25"/>
      <c r="B5" s="25"/>
      <c r="C5" s="196" t="s">
        <v>3</v>
      </c>
      <c r="D5" s="197"/>
      <c r="E5" s="23" t="str">
        <f>IF(A!$S4&gt;4,"succès",IF(A!$S4=2,"reprise",IF(A!$S4=1,"Échec",IF(A!$S4=3,"Échec"," "))))</f>
        <v xml:space="preserve"> </v>
      </c>
      <c r="F5" s="197" t="s">
        <v>4</v>
      </c>
      <c r="G5" s="197"/>
      <c r="H5" s="64" t="str">
        <f>IF(A!$AF4&gt;4,"succès",IF(A!$AF4=2,"reprise",IF(A!$AF4=1,"Échec",IF(A!$AF4=3,"Échec"," "))))</f>
        <v xml:space="preserve"> </v>
      </c>
      <c r="I5" s="196" t="s">
        <v>3</v>
      </c>
      <c r="J5" s="197"/>
      <c r="K5" s="23" t="str">
        <f>IF(B!$S4&gt;4,"succès",IF(B!$S4=2,"reprise",IF(B!$S4=1,"Échec",IF(B!$S4=3,"Échec"," "))))</f>
        <v xml:space="preserve"> </v>
      </c>
      <c r="L5" s="197" t="s">
        <v>4</v>
      </c>
      <c r="M5" s="197"/>
      <c r="N5" s="64" t="str">
        <f>IF(B!$AF4&gt;4,"succès",IF(B!$AF4=2,"reprise",IF(B!$AF4=1,"Échec",IF(B!$AF4=3,"Échec"," "))))</f>
        <v xml:space="preserve"> </v>
      </c>
      <c r="O5" s="196" t="s">
        <v>3</v>
      </c>
      <c r="P5" s="197"/>
      <c r="Q5" s="23" t="str">
        <f>IF('C'!$S4&gt;4,"succès",IF('C'!$S4=2,"reprise",IF('C'!$S4=1,"Échec",IF('C'!$S4=3,"Échec"," "))))</f>
        <v xml:space="preserve"> </v>
      </c>
      <c r="R5" s="197" t="s">
        <v>4</v>
      </c>
      <c r="S5" s="197"/>
      <c r="T5" s="64" t="str">
        <f>IF('C'!$AF4&gt;4,"succès",IF('C'!$AF4=2,"reprise",IF('C'!$AF4=1,"Échec",IF('C'!$AF4=3,"Échec"," "))))</f>
        <v xml:space="preserve"> </v>
      </c>
      <c r="U5" s="196" t="s">
        <v>3</v>
      </c>
      <c r="V5" s="197"/>
      <c r="W5" s="23" t="str">
        <f>IF(D!$S4&gt;4,"succès",IF(D!$S4=2,"reprise",IF(D!$S4=1,"Échec",IF(D!$S4=3,"Échec"," "))))</f>
        <v xml:space="preserve"> </v>
      </c>
      <c r="X5" s="197" t="s">
        <v>4</v>
      </c>
      <c r="Y5" s="197"/>
      <c r="Z5" s="64" t="str">
        <f>IF(D!$AF4&gt;4,"succès",IF(D!$AF4=2,"reprise",IF(D!$AF4=1,"Échec",IF(D!$AF4=3,"Échec"," "))))</f>
        <v xml:space="preserve"> </v>
      </c>
      <c r="AA5" s="196" t="s">
        <v>3</v>
      </c>
      <c r="AB5" s="197"/>
      <c r="AC5" s="23" t="str">
        <f>IF(E!$S4&gt;4,"succès",IF(E!$S4=2,"reprise",IF(E!$S4=1,"Échec",IF(E!$S4=3,"Échec"," "))))</f>
        <v xml:space="preserve"> </v>
      </c>
      <c r="AD5" s="197" t="s">
        <v>4</v>
      </c>
      <c r="AE5" s="197"/>
      <c r="AF5" s="64" t="str">
        <f>IF(E!$AF4&gt;4,"succès",IF(E!$AF4=2,"reprise",IF(E!$AF4=1,"Échec",IF(E!$AF4=3,"Échec"," "))))</f>
        <v xml:space="preserve"> </v>
      </c>
      <c r="AG5" s="196" t="s">
        <v>3</v>
      </c>
      <c r="AH5" s="197"/>
      <c r="AI5" s="23" t="str">
        <f>IF(F!$S4&gt;4,"succès",IF(F!$S4=2,"reprise",IF(F!$S4=1,"Échec",IF(F!$S4=3,"Échec"," "))))</f>
        <v xml:space="preserve"> </v>
      </c>
      <c r="AJ5" s="197" t="s">
        <v>4</v>
      </c>
      <c r="AK5" s="197"/>
      <c r="AL5" s="64" t="str">
        <f>IF(F!$AF4&gt;4,"succès",IF(F!$AF4=2,"reprise",IF(F!$AF4=1,"Échec",IF(F!$AF4=3,"Échec"," "))))</f>
        <v xml:space="preserve"> </v>
      </c>
      <c r="AM5" s="196" t="s">
        <v>3</v>
      </c>
      <c r="AN5" s="197"/>
      <c r="AO5" s="23" t="str">
        <f>IF(G!$S4&gt;4,"succès",IF(G!$S4=2,"reprise",IF(G!$S4=1,"Échec",IF(G!$S4=3,"Échec"," "))))</f>
        <v xml:space="preserve"> </v>
      </c>
      <c r="AP5" s="197" t="s">
        <v>4</v>
      </c>
      <c r="AQ5" s="197"/>
      <c r="AR5" s="64" t="str">
        <f>IF(G!$AF4&gt;4,"succès",IF(G!$AF4=2,"reprise",IF(G!$AF4=1,"Échec",IF(G!$AF4=3,"Échec"," "))))</f>
        <v xml:space="preserve"> </v>
      </c>
      <c r="AS5" s="196" t="s">
        <v>3</v>
      </c>
      <c r="AT5" s="197"/>
      <c r="AU5" s="23" t="str">
        <f>IF(H!$S4&gt;4,"succès",IF(H!$S4=2,"reprise",IF(H!$S4=1,"Échec",IF(H!$S4=3,"Échec"," "))))</f>
        <v xml:space="preserve"> </v>
      </c>
      <c r="AV5" s="197" t="s">
        <v>4</v>
      </c>
      <c r="AW5" s="197"/>
      <c r="AX5" s="64" t="str">
        <f>IF(H!$AF4&gt;4,"succès",IF(H!$AF4=2,"reprise",IF(H!$AF4=1,"Échec",IF(H!$AF4=3,"Échec"," "))))</f>
        <v xml:space="preserve"> </v>
      </c>
      <c r="AY5" s="196" t="s">
        <v>3</v>
      </c>
      <c r="AZ5" s="197"/>
      <c r="BA5" s="23" t="str">
        <f>IF(I!$S4&gt;4,"succès",IF(I!$S4=2,"reprise",IF(I!$S4=1,"Échec",IF(I!$S4=3,"Échec"," "))))</f>
        <v xml:space="preserve"> </v>
      </c>
      <c r="BB5" s="197" t="s">
        <v>4</v>
      </c>
      <c r="BC5" s="197"/>
      <c r="BD5" s="64" t="str">
        <f>IF(I!$AF4&gt;4,"succès",IF(I!$AF4=2,"reprise",IF(I!$AF4=1,"Échec",IF(I!$AF4=3,"Échec"," "))))</f>
        <v xml:space="preserve"> </v>
      </c>
      <c r="BE5" s="196" t="s">
        <v>3</v>
      </c>
      <c r="BF5" s="197"/>
      <c r="BG5" s="23" t="str">
        <f>IF(J!$S4&gt;4,"succès",IF(J!$S4=2,"reprise",IF(J!$S4=1,"Échec",IF(J!$S4=3,"Échec"," "))))</f>
        <v xml:space="preserve"> </v>
      </c>
      <c r="BH5" s="197" t="s">
        <v>4</v>
      </c>
      <c r="BI5" s="197"/>
      <c r="BJ5" s="64" t="str">
        <f>IF(J!$AF4&gt;4,"succès",IF(J!$AF4=2,"reprise",IF(J!$AF4=1,"Échec",IF(J!$AF4=3,"Échec"," "))))</f>
        <v xml:space="preserve"> </v>
      </c>
      <c r="BK5" s="196" t="s">
        <v>3</v>
      </c>
      <c r="BL5" s="197"/>
      <c r="BM5" s="23" t="str">
        <f>IF(K!$S4&gt;4,"succès",IF(K!$S4=2,"reprise",IF(K!$S4=1,"Échec",IF(K!$S4=3,"Échec"," "))))</f>
        <v xml:space="preserve"> </v>
      </c>
      <c r="BN5" s="197" t="s">
        <v>4</v>
      </c>
      <c r="BO5" s="197"/>
      <c r="BP5" s="64" t="str">
        <f>IF(K!$AF4&gt;4,"succès",IF(K!$AF4=2,"reprise",IF(K!$AF4=1,"Échec",IF(K!$AF4=3,"Échec"," "))))</f>
        <v xml:space="preserve"> </v>
      </c>
      <c r="BQ5" s="196" t="s">
        <v>3</v>
      </c>
      <c r="BR5" s="197"/>
      <c r="BS5" s="23" t="str">
        <f>IF(L!$S4&gt;4,"succès",IF(L!$S4=2,"reprise",IF(L!$S4=1,"Échec",IF(L!$S4=3,"Échec"," "))))</f>
        <v xml:space="preserve"> </v>
      </c>
      <c r="BT5" s="197" t="s">
        <v>4</v>
      </c>
      <c r="BU5" s="197"/>
      <c r="BV5" s="64" t="str">
        <f>IF(L!$AF4&gt;4,"succès",IF(L!$AF4=2,"reprise",IF(L!$AF4=1,"Échec",IF(L!$AF4=3,"Échec"," "))))</f>
        <v xml:space="preserve"> </v>
      </c>
      <c r="BW5" s="196" t="s">
        <v>3</v>
      </c>
      <c r="BX5" s="197"/>
      <c r="BY5" s="23" t="str">
        <f>IF(M!$S4&gt;4,"succès",IF(M!$S4=2,"reprise",IF(M!$S4=1,"Échec",IF(M!$S4=3,"Échec"," "))))</f>
        <v xml:space="preserve"> </v>
      </c>
      <c r="BZ5" s="197" t="s">
        <v>4</v>
      </c>
      <c r="CA5" s="197"/>
      <c r="CB5" s="64" t="str">
        <f>IF(M!$AF4&gt;4,"succès",IF(M!$AF4=2,"reprise",IF(M!$AF4=1,"Échec",IF(M!$AF4=3,"Échec"," "))))</f>
        <v xml:space="preserve"> </v>
      </c>
      <c r="CC5" s="196" t="s">
        <v>3</v>
      </c>
      <c r="CD5" s="197"/>
      <c r="CE5" s="23" t="str">
        <f>IF(N!$S4&gt;4,"succès",IF(N!$S4=2,"reprise",IF(N!$S4=1,"Échec",IF(N!$S4=3,"Échec"," "))))</f>
        <v xml:space="preserve"> </v>
      </c>
      <c r="CF5" s="197" t="s">
        <v>4</v>
      </c>
      <c r="CG5" s="197"/>
      <c r="CH5" s="64" t="str">
        <f>IF(N!$AF4&gt;4,"succès",IF(N!$AF4=2,"reprise",IF(N!$AF4=1,"Échec",IF(N!$AF4=3,"Échec"," "))))</f>
        <v xml:space="preserve"> </v>
      </c>
      <c r="CI5" s="196" t="s">
        <v>3</v>
      </c>
      <c r="CJ5" s="197"/>
      <c r="CK5" s="23" t="str">
        <f>IF(O!$S4&gt;4,"succès",IF(O!$S4=2,"reprise",IF(O!$S4=1,"Échec",IF(O!$S4=3,"Échec"," "))))</f>
        <v xml:space="preserve"> </v>
      </c>
      <c r="CL5" s="197" t="s">
        <v>4</v>
      </c>
      <c r="CM5" s="197"/>
      <c r="CN5" s="64" t="str">
        <f>IF(O!$AF4&gt;4,"succès",IF(O!$AF4=2,"reprise",IF(O!$AF4=1,"Échec",IF(O!$AF4=3,"Échec"," "))))</f>
        <v xml:space="preserve"> </v>
      </c>
      <c r="CO5" s="196" t="s">
        <v>3</v>
      </c>
      <c r="CP5" s="197"/>
      <c r="CQ5" s="23" t="str">
        <f>IF(P!$S4&gt;4,"succès",IF(P!$S4=2,"reprise",IF(P!$S4=1,"Échec",IF(P!$S4=3,"Échec"," "))))</f>
        <v xml:space="preserve"> </v>
      </c>
      <c r="CR5" s="197" t="s">
        <v>4</v>
      </c>
      <c r="CS5" s="197"/>
      <c r="CT5" s="64" t="str">
        <f>IF(P!$AF4&gt;4,"succès",IF(P!$AF4=2,"reprise",IF(P!$AF4=1,"Échec",IF(P!$AF4=3,"Échec"," "))))</f>
        <v xml:space="preserve"> </v>
      </c>
    </row>
    <row r="6" spans="1:98" x14ac:dyDescent="0.4">
      <c r="A6" s="25"/>
      <c r="B6" s="25"/>
      <c r="C6" s="196" t="s">
        <v>5</v>
      </c>
      <c r="D6" s="197"/>
      <c r="E6" s="23" t="str">
        <f>IF(A!$S6&gt;4,"succès",IF(A!$S6=2,"reprise",IF(A!$S6=1,"Échec",IF(A!$S6=3,"Échec"," "))))</f>
        <v xml:space="preserve"> </v>
      </c>
      <c r="F6" s="197" t="s">
        <v>6</v>
      </c>
      <c r="G6" s="197"/>
      <c r="H6" s="64" t="str">
        <f>IF(A!$AF6&gt;4,"succès",IF(A!$AF6=2,"reprise",IF(A!$AF6=1,"Échec",IF(A!$AF6=3,"Échec"," "))))</f>
        <v xml:space="preserve"> </v>
      </c>
      <c r="I6" s="196" t="s">
        <v>5</v>
      </c>
      <c r="J6" s="197"/>
      <c r="K6" s="23" t="str">
        <f>IF(B!$S6&gt;4,"succès",IF(B!$S6=2,"reprise",IF(B!$S6=1,"Échec",IF(B!$S6=3,"Échec"," "))))</f>
        <v xml:space="preserve"> </v>
      </c>
      <c r="L6" s="197" t="s">
        <v>6</v>
      </c>
      <c r="M6" s="197"/>
      <c r="N6" s="64" t="str">
        <f>IF(B!$AF6&gt;4,"succès",IF(B!$AF6=2,"reprise",IF(B!$AF6=1,"Échec",IF(B!$AF6=3,"Échec"," "))))</f>
        <v xml:space="preserve"> </v>
      </c>
      <c r="O6" s="196" t="s">
        <v>5</v>
      </c>
      <c r="P6" s="197"/>
      <c r="Q6" s="23" t="str">
        <f>IF('C'!$S6&gt;4,"succès",IF('C'!$S6=2,"reprise",IF('C'!$S6=1,"Échec",IF('C'!$S6=3,"Échec"," "))))</f>
        <v xml:space="preserve"> </v>
      </c>
      <c r="R6" s="197" t="s">
        <v>6</v>
      </c>
      <c r="S6" s="197"/>
      <c r="T6" s="64" t="str">
        <f>IF('C'!$AF6&gt;4,"succès",IF('C'!$AF6=2,"reprise",IF('C'!$AF6=1,"Échec",IF('C'!$AF6=3,"Échec"," "))))</f>
        <v xml:space="preserve"> </v>
      </c>
      <c r="U6" s="196" t="s">
        <v>5</v>
      </c>
      <c r="V6" s="197"/>
      <c r="W6" s="23" t="str">
        <f>IF(D!$S6&gt;4,"succès",IF(D!$S6=2,"reprise",IF(D!$S6=1,"Échec",IF(D!$S6=3,"Échec"," "))))</f>
        <v xml:space="preserve"> </v>
      </c>
      <c r="X6" s="197" t="s">
        <v>6</v>
      </c>
      <c r="Y6" s="197"/>
      <c r="Z6" s="64" t="str">
        <f>IF(D!$AF6&gt;4,"succès",IF(D!$AF6=2,"reprise",IF(D!$AF6=1,"Échec",IF(D!$AF6=3,"Échec"," "))))</f>
        <v xml:space="preserve"> </v>
      </c>
      <c r="AA6" s="196" t="s">
        <v>5</v>
      </c>
      <c r="AB6" s="197"/>
      <c r="AC6" s="23" t="str">
        <f>IF(E!$S6&gt;4,"succès",IF(E!$S6=2,"reprise",IF(E!$S6=1,"Échec",IF(E!$S6=3,"Échec"," "))))</f>
        <v xml:space="preserve"> </v>
      </c>
      <c r="AD6" s="197" t="s">
        <v>6</v>
      </c>
      <c r="AE6" s="197"/>
      <c r="AF6" s="64" t="str">
        <f>IF(E!$AF6&gt;4,"succès",IF(E!$AF6=2,"reprise",IF(E!$AF6=1,"Échec",IF(E!$AF6=3,"Échec"," "))))</f>
        <v xml:space="preserve"> </v>
      </c>
      <c r="AG6" s="196" t="s">
        <v>5</v>
      </c>
      <c r="AH6" s="197"/>
      <c r="AI6" s="23" t="str">
        <f>IF(F!$S6&gt;4,"succès",IF(F!$S6=2,"reprise",IF(F!$S6=1,"Échec",IF(F!$S6=3,"Échec"," "))))</f>
        <v xml:space="preserve"> </v>
      </c>
      <c r="AJ6" s="197" t="s">
        <v>6</v>
      </c>
      <c r="AK6" s="197"/>
      <c r="AL6" s="64" t="str">
        <f>IF(F!$AF6&gt;4,"succès",IF(F!$AF6=2,"reprise",IF(F!$AF6=1,"Échec",IF(F!$AF6=3,"Échec"," "))))</f>
        <v xml:space="preserve"> </v>
      </c>
      <c r="AM6" s="196" t="s">
        <v>5</v>
      </c>
      <c r="AN6" s="197"/>
      <c r="AO6" s="23" t="str">
        <f>IF(G!$S6&gt;4,"succès",IF(G!$S6=2,"reprise",IF(G!$S6=1,"Échec",IF(G!$S6=3,"Échec"," "))))</f>
        <v xml:space="preserve"> </v>
      </c>
      <c r="AP6" s="197" t="s">
        <v>6</v>
      </c>
      <c r="AQ6" s="197"/>
      <c r="AR6" s="64" t="str">
        <f>IF(G!$AF6&gt;4,"succès",IF(G!$AF6=2,"reprise",IF(G!$AF6=1,"Échec",IF(G!$AF6=3,"Échec"," "))))</f>
        <v xml:space="preserve"> </v>
      </c>
      <c r="AS6" s="196" t="s">
        <v>5</v>
      </c>
      <c r="AT6" s="197"/>
      <c r="AU6" s="23" t="str">
        <f>IF(H!$S6&gt;4,"succès",IF(H!$S6=2,"reprise",IF(H!$S6=1,"Échec",IF(H!$S6=3,"Échec"," "))))</f>
        <v xml:space="preserve"> </v>
      </c>
      <c r="AV6" s="197" t="s">
        <v>6</v>
      </c>
      <c r="AW6" s="197"/>
      <c r="AX6" s="64" t="str">
        <f>IF(H!$AF6&gt;4,"succès",IF(H!$AF6=2,"reprise",IF(H!$AF6=1,"Échec",IF(H!$AF6=3,"Échec"," "))))</f>
        <v xml:space="preserve"> </v>
      </c>
      <c r="AY6" s="196" t="s">
        <v>5</v>
      </c>
      <c r="AZ6" s="197"/>
      <c r="BA6" s="23" t="str">
        <f>IF(I!$S6&gt;4,"succès",IF(I!$S6=2,"reprise",IF(I!$S6=1,"Échec",IF(I!$S6=3,"Échec"," "))))</f>
        <v xml:space="preserve"> </v>
      </c>
      <c r="BB6" s="197" t="s">
        <v>6</v>
      </c>
      <c r="BC6" s="197"/>
      <c r="BD6" s="64" t="str">
        <f>IF(I!$AF6&gt;4,"succès",IF(I!$AF6=2,"reprise",IF(I!$AF6=1,"Échec",IF(I!$AF6=3,"Échec"," "))))</f>
        <v xml:space="preserve"> </v>
      </c>
      <c r="BE6" s="196" t="s">
        <v>5</v>
      </c>
      <c r="BF6" s="197"/>
      <c r="BG6" s="23" t="str">
        <f>IF(J!$S6&gt;4,"succès",IF(J!$S6=2,"reprise",IF(J!$S6=1,"Échec",IF(J!$S6=3,"Échec"," "))))</f>
        <v xml:space="preserve"> </v>
      </c>
      <c r="BH6" s="197" t="s">
        <v>6</v>
      </c>
      <c r="BI6" s="197"/>
      <c r="BJ6" s="64" t="str">
        <f>IF(J!$AF6&gt;4,"succès",IF(J!$AF6=2,"reprise",IF(J!$AF6=1,"Échec",IF(J!$AF6=3,"Échec"," "))))</f>
        <v xml:space="preserve"> </v>
      </c>
      <c r="BK6" s="196" t="s">
        <v>5</v>
      </c>
      <c r="BL6" s="197"/>
      <c r="BM6" s="23" t="str">
        <f>IF(K!$S6&gt;4,"succès",IF(K!$S6=2,"reprise",IF(K!$S6=1,"Échec",IF(K!$S6=3,"Échec"," "))))</f>
        <v xml:space="preserve"> </v>
      </c>
      <c r="BN6" s="197" t="s">
        <v>6</v>
      </c>
      <c r="BO6" s="197"/>
      <c r="BP6" s="64" t="str">
        <f>IF(K!$AF6&gt;4,"succès",IF(K!$AF6=2,"reprise",IF(K!$AF6=1,"Échec",IF(K!$AF6=3,"Échec"," "))))</f>
        <v xml:space="preserve"> </v>
      </c>
      <c r="BQ6" s="196" t="s">
        <v>5</v>
      </c>
      <c r="BR6" s="197"/>
      <c r="BS6" s="23" t="str">
        <f>IF(L!$S6&gt;4,"succès",IF(L!$S6=2,"reprise",IF(L!$S6=1,"Échec",IF(L!$S6=3,"Échec"," "))))</f>
        <v xml:space="preserve"> </v>
      </c>
      <c r="BT6" s="197" t="s">
        <v>6</v>
      </c>
      <c r="BU6" s="197"/>
      <c r="BV6" s="64" t="str">
        <f>IF(L!$AF6&gt;4,"succès",IF(L!$AF6=2,"reprise",IF(L!$AF6=1,"Échec",IF(L!$AF6=3,"Échec"," "))))</f>
        <v xml:space="preserve"> </v>
      </c>
      <c r="BW6" s="196" t="s">
        <v>5</v>
      </c>
      <c r="BX6" s="197"/>
      <c r="BY6" s="23" t="str">
        <f>IF(M!$S6&gt;4,"succès",IF(M!$S6=2,"reprise",IF(M!$S6=1,"Échec",IF(M!$S6=3,"Échec"," "))))</f>
        <v xml:space="preserve"> </v>
      </c>
      <c r="BZ6" s="197" t="s">
        <v>6</v>
      </c>
      <c r="CA6" s="197"/>
      <c r="CB6" s="64" t="str">
        <f>IF(M!$AF6&gt;4,"succès",IF(M!$AF6=2,"reprise",IF(M!$AF6=1,"Échec",IF(M!$AF6=3,"Échec"," "))))</f>
        <v xml:space="preserve"> </v>
      </c>
      <c r="CC6" s="196" t="s">
        <v>5</v>
      </c>
      <c r="CD6" s="197"/>
      <c r="CE6" s="23" t="str">
        <f>IF(N!$S6&gt;4,"succès",IF(N!$S6=2,"reprise",IF(N!$S6=1,"Échec",IF(N!$S6=3,"Échec"," "))))</f>
        <v xml:space="preserve"> </v>
      </c>
      <c r="CF6" s="197" t="s">
        <v>6</v>
      </c>
      <c r="CG6" s="197"/>
      <c r="CH6" s="64" t="str">
        <f>IF(N!$AF6&gt;4,"succès",IF(N!$AF6=2,"reprise",IF(N!$AF6=1,"Échec",IF(N!$AF6=3,"Échec"," "))))</f>
        <v xml:space="preserve"> </v>
      </c>
      <c r="CI6" s="196" t="s">
        <v>5</v>
      </c>
      <c r="CJ6" s="197"/>
      <c r="CK6" s="23" t="str">
        <f>IF(O!$S6&gt;4,"succès",IF(O!$S6=2,"reprise",IF(O!$S6=1,"Échec",IF(O!$S6=3,"Échec"," "))))</f>
        <v xml:space="preserve"> </v>
      </c>
      <c r="CL6" s="197" t="s">
        <v>6</v>
      </c>
      <c r="CM6" s="197"/>
      <c r="CN6" s="64" t="str">
        <f>IF(O!$AF6&gt;4,"succès",IF(O!$AF6=2,"reprise",IF(O!$AF6=1,"Échec",IF(O!$AF6=3,"Échec"," "))))</f>
        <v xml:space="preserve"> </v>
      </c>
      <c r="CO6" s="196" t="s">
        <v>5</v>
      </c>
      <c r="CP6" s="197"/>
      <c r="CQ6" s="23" t="str">
        <f>IF(P!$S6&gt;4,"succès",IF(P!$S6=2,"reprise",IF(P!$S6=1,"Échec",IF(P!$S6=3,"Échec"," "))))</f>
        <v xml:space="preserve"> </v>
      </c>
      <c r="CR6" s="197" t="s">
        <v>6</v>
      </c>
      <c r="CS6" s="197"/>
      <c r="CT6" s="64" t="str">
        <f>IF(P!$AF6&gt;4,"succès",IF(P!$AF6=2,"reprise",IF(P!$AF6=1,"Échec",IF(P!$AF6=3,"Échec"," "))))</f>
        <v xml:space="preserve"> </v>
      </c>
    </row>
    <row r="7" spans="1:98" x14ac:dyDescent="0.4">
      <c r="A7" s="25"/>
      <c r="B7" s="25"/>
      <c r="C7" s="196" t="s">
        <v>7</v>
      </c>
      <c r="D7" s="197"/>
      <c r="E7" s="23" t="str">
        <f>IF(A!$S8&gt;4,"succès",IF(A!$S8=2,"reprise",IF(A!$S8=1,"Échec",IF(A!$S8=3,"Échec"," "))))</f>
        <v xml:space="preserve"> </v>
      </c>
      <c r="F7" s="197" t="s">
        <v>8</v>
      </c>
      <c r="G7" s="197"/>
      <c r="H7" s="64" t="str">
        <f>IF(A!$AF8&gt;4,"succès",IF(A!$AF8=2,"reprise",IF(A!$AF8=1,"Échec",IF(A!$AF8=3,"Échec"," "))))</f>
        <v xml:space="preserve"> </v>
      </c>
      <c r="I7" s="196" t="s">
        <v>7</v>
      </c>
      <c r="J7" s="197"/>
      <c r="K7" s="23" t="str">
        <f>IF(B!$S8&gt;4,"succès",IF(B!$S8=2,"reprise",IF(B!$S8=1,"Échec",IF(B!$S8=3,"Échec"," "))))</f>
        <v xml:space="preserve"> </v>
      </c>
      <c r="L7" s="197" t="s">
        <v>8</v>
      </c>
      <c r="M7" s="197"/>
      <c r="N7" s="64" t="str">
        <f>IF(B!$AF8&gt;4,"succès",IF(B!$AF8=2,"reprise",IF(B!$AF8=1,"Échec",IF(B!$AF8=3,"Échec"," "))))</f>
        <v xml:space="preserve"> </v>
      </c>
      <c r="O7" s="196" t="s">
        <v>7</v>
      </c>
      <c r="P7" s="197"/>
      <c r="Q7" s="23" t="str">
        <f>IF('C'!$S8&gt;4,"succès",IF('C'!$S8=2,"reprise",IF('C'!$S8=1,"Échec",IF('C'!$S8=3,"Échec"," "))))</f>
        <v xml:space="preserve"> </v>
      </c>
      <c r="R7" s="197" t="s">
        <v>8</v>
      </c>
      <c r="S7" s="197"/>
      <c r="T7" s="64" t="str">
        <f>IF('C'!$AF8&gt;4,"succès",IF('C'!$AF8=2,"reprise",IF('C'!$AF8=1,"Échec",IF('C'!$AF8=3,"Échec"," "))))</f>
        <v xml:space="preserve"> </v>
      </c>
      <c r="U7" s="196" t="s">
        <v>7</v>
      </c>
      <c r="V7" s="197"/>
      <c r="W7" s="23" t="str">
        <f>IF(D!$S8&gt;4,"succès",IF(D!$S8=2,"reprise",IF(D!$S8=1,"Échec",IF(D!$S8=3,"Échec"," "))))</f>
        <v xml:space="preserve"> </v>
      </c>
      <c r="X7" s="197" t="s">
        <v>8</v>
      </c>
      <c r="Y7" s="197"/>
      <c r="Z7" s="64" t="str">
        <f>IF(D!$AF8&gt;4,"succès",IF(D!$AF8=2,"reprise",IF(D!$AF8=1,"Échec",IF(D!$AF8=3,"Échec"," "))))</f>
        <v xml:space="preserve"> </v>
      </c>
      <c r="AA7" s="196" t="s">
        <v>7</v>
      </c>
      <c r="AB7" s="197"/>
      <c r="AC7" s="23" t="str">
        <f>IF(E!$S8&gt;4,"succès",IF(E!$S8=2,"reprise",IF(E!$S8=1,"Échec",IF(E!$S8=3,"Échec"," "))))</f>
        <v xml:space="preserve"> </v>
      </c>
      <c r="AD7" s="197" t="s">
        <v>8</v>
      </c>
      <c r="AE7" s="197"/>
      <c r="AF7" s="64" t="str">
        <f>IF(E!$AF8&gt;4,"succès",IF(E!$AF8=2,"reprise",IF(E!$AF8=1,"Échec",IF(E!$AF8=3,"Échec"," "))))</f>
        <v xml:space="preserve"> </v>
      </c>
      <c r="AG7" s="196" t="s">
        <v>7</v>
      </c>
      <c r="AH7" s="197"/>
      <c r="AI7" s="23" t="str">
        <f>IF(F!$S8&gt;4,"succès",IF(F!$S8=2,"reprise",IF(F!$S8=1,"Échec",IF(F!$S8=3,"Échec"," "))))</f>
        <v xml:space="preserve"> </v>
      </c>
      <c r="AJ7" s="197" t="s">
        <v>8</v>
      </c>
      <c r="AK7" s="197"/>
      <c r="AL7" s="64" t="str">
        <f>IF(F!$AF8&gt;4,"succès",IF(F!$AF8=2,"reprise",IF(F!$AF8=1,"Échec",IF(F!$AF8=3,"Échec"," "))))</f>
        <v xml:space="preserve"> </v>
      </c>
      <c r="AM7" s="196" t="s">
        <v>7</v>
      </c>
      <c r="AN7" s="197"/>
      <c r="AO7" s="23" t="str">
        <f>IF(G!$S8&gt;4,"succès",IF(G!$S8=2,"reprise",IF(G!$S8=1,"Échec",IF(G!$S8=3,"Échec"," "))))</f>
        <v xml:space="preserve"> </v>
      </c>
      <c r="AP7" s="197" t="s">
        <v>8</v>
      </c>
      <c r="AQ7" s="197"/>
      <c r="AR7" s="64" t="str">
        <f>IF(G!$AF8&gt;4,"succès",IF(G!$AF8=2,"reprise",IF(G!$AF8=1,"Échec",IF(G!$AF8=3,"Échec"," "))))</f>
        <v xml:space="preserve"> </v>
      </c>
      <c r="AS7" s="196" t="s">
        <v>7</v>
      </c>
      <c r="AT7" s="197"/>
      <c r="AU7" s="23" t="str">
        <f>IF(H!$S8&gt;4,"succès",IF(H!$S8=2,"reprise",IF(H!$S8=1,"Échec",IF(H!$S8=3,"Échec"," "))))</f>
        <v xml:space="preserve"> </v>
      </c>
      <c r="AV7" s="197" t="s">
        <v>8</v>
      </c>
      <c r="AW7" s="197"/>
      <c r="AX7" s="64" t="str">
        <f>IF(H!$AF8&gt;4,"succès",IF(H!$AF8=2,"reprise",IF(H!$AF8=1,"Échec",IF(H!$AF8=3,"Échec"," "))))</f>
        <v xml:space="preserve"> </v>
      </c>
      <c r="AY7" s="196" t="s">
        <v>7</v>
      </c>
      <c r="AZ7" s="197"/>
      <c r="BA7" s="23" t="str">
        <f>IF(I!$S8&gt;4,"succès",IF(I!$S8=2,"reprise",IF(I!$S8=1,"Échec",IF(I!$S8=3,"Échec"," "))))</f>
        <v xml:space="preserve"> </v>
      </c>
      <c r="BB7" s="197" t="s">
        <v>8</v>
      </c>
      <c r="BC7" s="197"/>
      <c r="BD7" s="64" t="str">
        <f>IF(I!$AF8&gt;4,"succès",IF(I!$AF8=2,"reprise",IF(I!$AF8=1,"Échec",IF(I!$AF8=3,"Échec"," "))))</f>
        <v xml:space="preserve"> </v>
      </c>
      <c r="BE7" s="196" t="s">
        <v>7</v>
      </c>
      <c r="BF7" s="197"/>
      <c r="BG7" s="23" t="str">
        <f>IF(J!$S8&gt;4,"succès",IF(J!$S8=2,"reprise",IF(J!$S8=1,"Échec",IF(J!$S8=3,"Échec"," "))))</f>
        <v xml:space="preserve"> </v>
      </c>
      <c r="BH7" s="197" t="s">
        <v>8</v>
      </c>
      <c r="BI7" s="197"/>
      <c r="BJ7" s="64" t="str">
        <f>IF(J!$AF8&gt;4,"succès",IF(J!$AF8=2,"reprise",IF(J!$AF8=1,"Échec",IF(J!$AF8=3,"Échec"," "))))</f>
        <v xml:space="preserve"> </v>
      </c>
      <c r="BK7" s="196" t="s">
        <v>7</v>
      </c>
      <c r="BL7" s="197"/>
      <c r="BM7" s="23" t="str">
        <f>IF(K!$S8&gt;4,"succès",IF(K!$S8=2,"reprise",IF(K!$S8=1,"Échec",IF(K!$S8=3,"Échec"," "))))</f>
        <v xml:space="preserve"> </v>
      </c>
      <c r="BN7" s="197" t="s">
        <v>8</v>
      </c>
      <c r="BO7" s="197"/>
      <c r="BP7" s="64" t="str">
        <f>IF(K!$AF8&gt;4,"succès",IF(K!$AF8=2,"reprise",IF(K!$AF8=1,"Échec",IF(K!$AF8=3,"Échec"," "))))</f>
        <v xml:space="preserve"> </v>
      </c>
      <c r="BQ7" s="196" t="s">
        <v>7</v>
      </c>
      <c r="BR7" s="197"/>
      <c r="BS7" s="23" t="str">
        <f>IF(L!$S8&gt;4,"succès",IF(L!$S8=2,"reprise",IF(L!$S8=1,"Échec",IF(L!$S8=3,"Échec"," "))))</f>
        <v xml:space="preserve"> </v>
      </c>
      <c r="BT7" s="197" t="s">
        <v>8</v>
      </c>
      <c r="BU7" s="197"/>
      <c r="BV7" s="64" t="str">
        <f>IF(L!$AF8&gt;4,"succès",IF(L!$AF8=2,"reprise",IF(L!$AF8=1,"Échec",IF(L!$AF8=3,"Échec"," "))))</f>
        <v xml:space="preserve"> </v>
      </c>
      <c r="BW7" s="196" t="s">
        <v>7</v>
      </c>
      <c r="BX7" s="197"/>
      <c r="BY7" s="23" t="str">
        <f>IF(M!$S8&gt;4,"succès",IF(M!$S8=2,"reprise",IF(M!$S8=1,"Échec",IF(M!$S8=3,"Échec"," "))))</f>
        <v xml:space="preserve"> </v>
      </c>
      <c r="BZ7" s="197" t="s">
        <v>8</v>
      </c>
      <c r="CA7" s="197"/>
      <c r="CB7" s="64" t="str">
        <f>IF(M!$AF8&gt;4,"succès",IF(M!$AF8=2,"reprise",IF(M!$AF8=1,"Échec",IF(M!$AF8=3,"Échec"," "))))</f>
        <v xml:space="preserve"> </v>
      </c>
      <c r="CC7" s="196" t="s">
        <v>7</v>
      </c>
      <c r="CD7" s="197"/>
      <c r="CE7" s="23" t="str">
        <f>IF(N!$S8&gt;4,"succès",IF(N!$S8=2,"reprise",IF(N!$S8=1,"Échec",IF(N!$S8=3,"Échec"," "))))</f>
        <v xml:space="preserve"> </v>
      </c>
      <c r="CF7" s="197" t="s">
        <v>8</v>
      </c>
      <c r="CG7" s="197"/>
      <c r="CH7" s="64" t="str">
        <f>IF(N!$AF8&gt;4,"succès",IF(N!$AF8=2,"reprise",IF(N!$AF8=1,"Échec",IF(N!$AF8=3,"Échec"," "))))</f>
        <v xml:space="preserve"> </v>
      </c>
      <c r="CI7" s="196" t="s">
        <v>7</v>
      </c>
      <c r="CJ7" s="197"/>
      <c r="CK7" s="23" t="str">
        <f>IF(O!$S8&gt;4,"succès",IF(O!$S8=2,"reprise",IF(O!$S8=1,"Échec",IF(O!$S8=3,"Échec"," "))))</f>
        <v xml:space="preserve"> </v>
      </c>
      <c r="CL7" s="197" t="s">
        <v>8</v>
      </c>
      <c r="CM7" s="197"/>
      <c r="CN7" s="64" t="str">
        <f>IF(O!$AF8&gt;4,"succès",IF(O!$AF8=2,"reprise",IF(O!$AF8=1,"Échec",IF(O!$AF8=3,"Échec"," "))))</f>
        <v xml:space="preserve"> </v>
      </c>
      <c r="CO7" s="196" t="s">
        <v>7</v>
      </c>
      <c r="CP7" s="197"/>
      <c r="CQ7" s="23" t="str">
        <f>IF(P!$S8&gt;4,"succès",IF(P!$S8=2,"reprise",IF(P!$S8=1,"Échec",IF(P!$S8=3,"Échec"," "))))</f>
        <v xml:space="preserve"> </v>
      </c>
      <c r="CR7" s="197" t="s">
        <v>8</v>
      </c>
      <c r="CS7" s="197"/>
      <c r="CT7" s="64" t="str">
        <f>IF(P!$AF8&gt;4,"succès",IF(P!$AF8=2,"reprise",IF(P!$AF8=1,"Échec",IF(P!$AF8=3,"Échec"," "))))</f>
        <v xml:space="preserve"> </v>
      </c>
    </row>
    <row r="8" spans="1:98" x14ac:dyDescent="0.4">
      <c r="A8" s="25"/>
      <c r="B8" s="25"/>
      <c r="C8" s="196" t="s">
        <v>9</v>
      </c>
      <c r="D8" s="197"/>
      <c r="E8" s="23" t="str">
        <f>IF(A!$S10&gt;4,"succès",IF(A!$S10=2,"reprise",IF(A!$S10=1,"Échec",IF(A!$S10=3,"Échec"," "))))</f>
        <v xml:space="preserve"> </v>
      </c>
      <c r="F8" s="197" t="s">
        <v>10</v>
      </c>
      <c r="G8" s="197"/>
      <c r="H8" s="64" t="str">
        <f>IF(A!$AF10&gt;4,"succès",IF(A!$AF10=2,"reprise",IF(A!$AF10=1,"Échec",IF(A!$AF10=3,"Échec"," "))))</f>
        <v xml:space="preserve"> </v>
      </c>
      <c r="I8" s="196" t="s">
        <v>9</v>
      </c>
      <c r="J8" s="197"/>
      <c r="K8" s="23" t="str">
        <f>IF(B!$S10&gt;4,"succès",IF(B!$S10=2,"reprise",IF(B!$S10=1,"Échec",IF(B!$S10=3,"Échec"," "))))</f>
        <v xml:space="preserve"> </v>
      </c>
      <c r="L8" s="197" t="s">
        <v>10</v>
      </c>
      <c r="M8" s="197"/>
      <c r="N8" s="64" t="str">
        <f>IF(B!$AF10&gt;4,"succès",IF(B!$AF10=2,"reprise",IF(B!$AF10=1,"Échec",IF(B!$AF10=3,"Échec"," "))))</f>
        <v xml:space="preserve"> </v>
      </c>
      <c r="O8" s="196" t="s">
        <v>9</v>
      </c>
      <c r="P8" s="197"/>
      <c r="Q8" s="23" t="str">
        <f>IF('C'!$S10&gt;4,"succès",IF('C'!$S10=2,"reprise",IF('C'!$S10=1,"Échec",IF('C'!$S10=3,"Échec"," "))))</f>
        <v xml:space="preserve"> </v>
      </c>
      <c r="R8" s="197" t="s">
        <v>10</v>
      </c>
      <c r="S8" s="197"/>
      <c r="T8" s="64" t="str">
        <f>IF('C'!$AF10&gt;4,"succès",IF('C'!$AF10=2,"reprise",IF('C'!$AF10=1,"Échec",IF('C'!$AF10=3,"Échec"," "))))</f>
        <v xml:space="preserve"> </v>
      </c>
      <c r="U8" s="196" t="s">
        <v>9</v>
      </c>
      <c r="V8" s="197"/>
      <c r="W8" s="23" t="str">
        <f>IF(D!$S10&gt;4,"succès",IF(D!$S10=2,"reprise",IF(D!$S10=1,"Échec",IF(D!$S10=3,"Échec"," "))))</f>
        <v xml:space="preserve"> </v>
      </c>
      <c r="X8" s="197" t="s">
        <v>10</v>
      </c>
      <c r="Y8" s="197"/>
      <c r="Z8" s="64" t="str">
        <f>IF(D!$AF10&gt;4,"succès",IF(D!$AF10=2,"reprise",IF(D!$AF10=1,"Échec",IF(D!$AF10=3,"Échec"," "))))</f>
        <v xml:space="preserve"> </v>
      </c>
      <c r="AA8" s="196" t="s">
        <v>9</v>
      </c>
      <c r="AB8" s="197"/>
      <c r="AC8" s="23" t="str">
        <f>IF(E!$S10&gt;4,"succès",IF(E!$S10=2,"reprise",IF(E!$S10=1,"Échec",IF(E!$S10=3,"Échec"," "))))</f>
        <v xml:space="preserve"> </v>
      </c>
      <c r="AD8" s="197" t="s">
        <v>10</v>
      </c>
      <c r="AE8" s="197"/>
      <c r="AF8" s="64" t="str">
        <f>IF(E!$AF10&gt;4,"succès",IF(E!$AF10=2,"reprise",IF(E!$AF10=1,"Échec",IF(E!$AF10=3,"Échec"," "))))</f>
        <v xml:space="preserve"> </v>
      </c>
      <c r="AG8" s="196" t="s">
        <v>9</v>
      </c>
      <c r="AH8" s="197"/>
      <c r="AI8" s="23" t="str">
        <f>IF(F!$S10&gt;4,"succès",IF(F!$S10=2,"reprise",IF(F!$S10=1,"Échec",IF(F!$S10=3,"Échec"," "))))</f>
        <v xml:space="preserve"> </v>
      </c>
      <c r="AJ8" s="197" t="s">
        <v>10</v>
      </c>
      <c r="AK8" s="197"/>
      <c r="AL8" s="64" t="str">
        <f>IF(F!$AF10&gt;4,"succès",IF(F!$AF10=2,"reprise",IF(F!$AF10=1,"Échec",IF(F!$AF10=3,"Échec"," "))))</f>
        <v xml:space="preserve"> </v>
      </c>
      <c r="AM8" s="196" t="s">
        <v>9</v>
      </c>
      <c r="AN8" s="197"/>
      <c r="AO8" s="23" t="str">
        <f>IF(G!$S10&gt;4,"succès",IF(G!$S10=2,"reprise",IF(G!$S10=1,"Échec",IF(G!$S10=3,"Échec"," "))))</f>
        <v xml:space="preserve"> </v>
      </c>
      <c r="AP8" s="197" t="s">
        <v>10</v>
      </c>
      <c r="AQ8" s="197"/>
      <c r="AR8" s="64" t="str">
        <f>IF(G!$AF10&gt;4,"succès",IF(G!$AF10=2,"reprise",IF(G!$AF10=1,"Échec",IF(G!$AF10=3,"Échec"," "))))</f>
        <v xml:space="preserve"> </v>
      </c>
      <c r="AS8" s="196" t="s">
        <v>9</v>
      </c>
      <c r="AT8" s="197"/>
      <c r="AU8" s="23" t="str">
        <f>IF(H!$S10&gt;4,"succès",IF(H!$S10=2,"reprise",IF(H!$S10=1,"Échec",IF(H!$S10=3,"Échec"," "))))</f>
        <v xml:space="preserve"> </v>
      </c>
      <c r="AV8" s="197" t="s">
        <v>10</v>
      </c>
      <c r="AW8" s="197"/>
      <c r="AX8" s="64" t="str">
        <f>IF(H!$AF10&gt;4,"succès",IF(H!$AF10=2,"reprise",IF(H!$AF10=1,"Échec",IF(H!$AF10=3,"Échec"," "))))</f>
        <v xml:space="preserve"> </v>
      </c>
      <c r="AY8" s="196" t="s">
        <v>9</v>
      </c>
      <c r="AZ8" s="197"/>
      <c r="BA8" s="23" t="str">
        <f>IF(I!$S10&gt;4,"succès",IF(I!$S10=2,"reprise",IF(I!$S10=1,"Échec",IF(I!$S10=3,"Échec"," "))))</f>
        <v xml:space="preserve"> </v>
      </c>
      <c r="BB8" s="197" t="s">
        <v>10</v>
      </c>
      <c r="BC8" s="197"/>
      <c r="BD8" s="64" t="str">
        <f>IF(I!$AF10&gt;4,"succès",IF(I!$AF10=2,"reprise",IF(I!$AF10=1,"Échec",IF(I!$AF10=3,"Échec"," "))))</f>
        <v xml:space="preserve"> </v>
      </c>
      <c r="BE8" s="196" t="s">
        <v>9</v>
      </c>
      <c r="BF8" s="197"/>
      <c r="BG8" s="23" t="str">
        <f>IF(J!$S10&gt;4,"succès",IF(J!$S10=2,"reprise",IF(J!$S10=1,"Échec",IF(J!$S10=3,"Échec"," "))))</f>
        <v xml:space="preserve"> </v>
      </c>
      <c r="BH8" s="197" t="s">
        <v>10</v>
      </c>
      <c r="BI8" s="197"/>
      <c r="BJ8" s="64" t="str">
        <f>IF(J!$AF10&gt;4,"succès",IF(J!$AF10=2,"reprise",IF(J!$AF10=1,"Échec",IF(J!$AF10=3,"Échec"," "))))</f>
        <v xml:space="preserve"> </v>
      </c>
      <c r="BK8" s="196" t="s">
        <v>9</v>
      </c>
      <c r="BL8" s="197"/>
      <c r="BM8" s="23" t="str">
        <f>IF(K!$S10&gt;4,"succès",IF(K!$S10=2,"reprise",IF(K!$S10=1,"Échec",IF(K!$S10=3,"Échec"," "))))</f>
        <v xml:space="preserve"> </v>
      </c>
      <c r="BN8" s="197" t="s">
        <v>10</v>
      </c>
      <c r="BO8" s="197"/>
      <c r="BP8" s="64" t="str">
        <f>IF(K!$AF10&gt;4,"succès",IF(K!$AF10=2,"reprise",IF(K!$AF10=1,"Échec",IF(K!$AF10=3,"Échec"," "))))</f>
        <v xml:space="preserve"> </v>
      </c>
      <c r="BQ8" s="196" t="s">
        <v>9</v>
      </c>
      <c r="BR8" s="197"/>
      <c r="BS8" s="23" t="str">
        <f>IF(L!$S10&gt;4,"succès",IF(L!$S10=2,"reprise",IF(L!$S10=1,"Échec",IF(L!$S10=3,"Échec"," "))))</f>
        <v xml:space="preserve"> </v>
      </c>
      <c r="BT8" s="197" t="s">
        <v>10</v>
      </c>
      <c r="BU8" s="197"/>
      <c r="BV8" s="64" t="str">
        <f>IF(L!$AF10&gt;4,"succès",IF(L!$AF10=2,"reprise",IF(L!$AF10=1,"Échec",IF(L!$AF10=3,"Échec"," "))))</f>
        <v xml:space="preserve"> </v>
      </c>
      <c r="BW8" s="196" t="s">
        <v>9</v>
      </c>
      <c r="BX8" s="197"/>
      <c r="BY8" s="23" t="str">
        <f>IF(M!$S10&gt;4,"succès",IF(M!$S10=2,"reprise",IF(M!$S10=1,"Échec",IF(M!$S10=3,"Échec"," "))))</f>
        <v xml:space="preserve"> </v>
      </c>
      <c r="BZ8" s="197" t="s">
        <v>10</v>
      </c>
      <c r="CA8" s="197"/>
      <c r="CB8" s="64" t="str">
        <f>IF(M!$AF10&gt;4,"succès",IF(M!$AF10=2,"reprise",IF(M!$AF10=1,"Échec",IF(M!$AF10=3,"Échec"," "))))</f>
        <v xml:space="preserve"> </v>
      </c>
      <c r="CC8" s="196" t="s">
        <v>9</v>
      </c>
      <c r="CD8" s="197"/>
      <c r="CE8" s="23" t="str">
        <f>IF(N!$S10&gt;4,"succès",IF(N!$S10=2,"reprise",IF(N!$S10=1,"Échec",IF(N!$S10=3,"Échec"," "))))</f>
        <v xml:space="preserve"> </v>
      </c>
      <c r="CF8" s="197" t="s">
        <v>10</v>
      </c>
      <c r="CG8" s="197"/>
      <c r="CH8" s="64" t="str">
        <f>IF(N!$AF10&gt;4,"succès",IF(N!$AF10=2,"reprise",IF(N!$AF10=1,"Échec",IF(N!$AF10=3,"Échec"," "))))</f>
        <v xml:space="preserve"> </v>
      </c>
      <c r="CI8" s="196" t="s">
        <v>9</v>
      </c>
      <c r="CJ8" s="197"/>
      <c r="CK8" s="23" t="str">
        <f>IF(O!$S10&gt;4,"succès",IF(O!$S10=2,"reprise",IF(O!$S10=1,"Échec",IF(O!$S10=3,"Échec"," "))))</f>
        <v xml:space="preserve"> </v>
      </c>
      <c r="CL8" s="197" t="s">
        <v>10</v>
      </c>
      <c r="CM8" s="197"/>
      <c r="CN8" s="64" t="str">
        <f>IF(O!$AF10&gt;4,"succès",IF(O!$AF10=2,"reprise",IF(O!$AF10=1,"Échec",IF(O!$AF10=3,"Échec"," "))))</f>
        <v xml:space="preserve"> </v>
      </c>
      <c r="CO8" s="196" t="s">
        <v>9</v>
      </c>
      <c r="CP8" s="197"/>
      <c r="CQ8" s="23" t="str">
        <f>IF(P!$S10&gt;4,"succès",IF(P!$S10=2,"reprise",IF(P!$S10=1,"Échec",IF(P!$S10=3,"Échec"," "))))</f>
        <v xml:space="preserve"> </v>
      </c>
      <c r="CR8" s="197" t="s">
        <v>10</v>
      </c>
      <c r="CS8" s="197"/>
      <c r="CT8" s="64" t="str">
        <f>IF(P!$AF10&gt;4,"succès",IF(P!$AF10=2,"reprise",IF(P!$AF10=1,"Échec",IF(P!$AF10=3,"Échec"," "))))</f>
        <v xml:space="preserve"> </v>
      </c>
    </row>
    <row r="9" spans="1:98" x14ac:dyDescent="0.4">
      <c r="A9" s="25"/>
      <c r="B9" s="25"/>
      <c r="C9" s="196" t="s">
        <v>11</v>
      </c>
      <c r="D9" s="197"/>
      <c r="E9" s="23" t="str">
        <f>IF(A!$S12&gt;4,"succès",IF(A!$S12=2,"reprise",IF(A!$S12=1,"Échec",IF(A!$S12=3,"Échec"," "))))</f>
        <v xml:space="preserve"> </v>
      </c>
      <c r="F9" s="197" t="s">
        <v>12</v>
      </c>
      <c r="G9" s="197"/>
      <c r="H9" s="64" t="str">
        <f>IF(A!$AF12&gt;4,"succès",IF(A!$AF12=2,"reprise",IF(A!$AF12=1,"Échec",IF(A!$AF12=3,"Échec"," "))))</f>
        <v xml:space="preserve"> </v>
      </c>
      <c r="I9" s="196" t="s">
        <v>11</v>
      </c>
      <c r="J9" s="197"/>
      <c r="K9" s="23" t="str">
        <f>IF(B!$S12&gt;4,"succès",IF(B!$S12=2,"reprise",IF(B!$S12=1,"Échec",IF(B!$S12=3,"Échec"," "))))</f>
        <v xml:space="preserve"> </v>
      </c>
      <c r="L9" s="197" t="s">
        <v>12</v>
      </c>
      <c r="M9" s="197"/>
      <c r="N9" s="64" t="str">
        <f>IF(B!$AF12&gt;4,"succès",IF(B!$AF12=2,"reprise",IF(B!$AF12=1,"Échec",IF(B!$AF12=3,"Échec"," "))))</f>
        <v xml:space="preserve"> </v>
      </c>
      <c r="O9" s="196" t="s">
        <v>11</v>
      </c>
      <c r="P9" s="197"/>
      <c r="Q9" s="23" t="str">
        <f>IF('C'!$S12&gt;4,"succès",IF('C'!$S12=2,"reprise",IF('C'!$S12=1,"Échec",IF('C'!$S12=3,"Échec"," "))))</f>
        <v xml:space="preserve"> </v>
      </c>
      <c r="R9" s="197" t="s">
        <v>12</v>
      </c>
      <c r="S9" s="197"/>
      <c r="T9" s="64" t="str">
        <f>IF('C'!$AF12&gt;4,"succès",IF('C'!$AF12=2,"reprise",IF('C'!$AF12=1,"Échec",IF('C'!$AF12=3,"Échec"," "))))</f>
        <v xml:space="preserve"> </v>
      </c>
      <c r="U9" s="196" t="s">
        <v>11</v>
      </c>
      <c r="V9" s="197"/>
      <c r="W9" s="23" t="str">
        <f>IF(D!$S12&gt;4,"succès",IF(D!$S12=2,"reprise",IF(D!$S12=1,"Échec",IF(D!$S12=3,"Échec"," "))))</f>
        <v xml:space="preserve"> </v>
      </c>
      <c r="X9" s="197" t="s">
        <v>12</v>
      </c>
      <c r="Y9" s="197"/>
      <c r="Z9" s="64" t="str">
        <f>IF(D!$AF12&gt;4,"succès",IF(D!$AF12=2,"reprise",IF(D!$AF12=1,"Échec",IF(D!$AF12=3,"Échec"," "))))</f>
        <v xml:space="preserve"> </v>
      </c>
      <c r="AA9" s="196" t="s">
        <v>11</v>
      </c>
      <c r="AB9" s="197"/>
      <c r="AC9" s="23" t="str">
        <f>IF(E!$S12&gt;4,"succès",IF(E!$S12=2,"reprise",IF(E!$S12=1,"Échec",IF(E!$S12=3,"Échec"," "))))</f>
        <v xml:space="preserve"> </v>
      </c>
      <c r="AD9" s="197" t="s">
        <v>12</v>
      </c>
      <c r="AE9" s="197"/>
      <c r="AF9" s="64" t="str">
        <f>IF(E!$AF12&gt;4,"succès",IF(E!$AF12=2,"reprise",IF(E!$AF12=1,"Échec",IF(E!$AF12=3,"Échec"," "))))</f>
        <v xml:space="preserve"> </v>
      </c>
      <c r="AG9" s="196" t="s">
        <v>11</v>
      </c>
      <c r="AH9" s="197"/>
      <c r="AI9" s="23" t="str">
        <f>IF(F!$S12&gt;4,"succès",IF(F!$S12=2,"reprise",IF(F!$S12=1,"Échec",IF(F!$S12=3,"Échec"," "))))</f>
        <v xml:space="preserve"> </v>
      </c>
      <c r="AJ9" s="197" t="s">
        <v>12</v>
      </c>
      <c r="AK9" s="197"/>
      <c r="AL9" s="64" t="str">
        <f>IF(F!$AF12&gt;4,"succès",IF(F!$AF12=2,"reprise",IF(F!$AF12=1,"Échec",IF(F!$AF12=3,"Échec"," "))))</f>
        <v xml:space="preserve"> </v>
      </c>
      <c r="AM9" s="196" t="s">
        <v>11</v>
      </c>
      <c r="AN9" s="197"/>
      <c r="AO9" s="23" t="str">
        <f>IF(G!$S12&gt;4,"succès",IF(G!$S12=2,"reprise",IF(G!$S12=1,"Échec",IF(G!$S12=3,"Échec"," "))))</f>
        <v xml:space="preserve"> </v>
      </c>
      <c r="AP9" s="197" t="s">
        <v>12</v>
      </c>
      <c r="AQ9" s="197"/>
      <c r="AR9" s="64" t="str">
        <f>IF(G!$AF12&gt;4,"succès",IF(G!$AF12=2,"reprise",IF(G!$AF12=1,"Échec",IF(G!$AF12=3,"Échec"," "))))</f>
        <v xml:space="preserve"> </v>
      </c>
      <c r="AS9" s="196" t="s">
        <v>11</v>
      </c>
      <c r="AT9" s="197"/>
      <c r="AU9" s="23" t="str">
        <f>IF(H!$S12&gt;4,"succès",IF(H!$S12=2,"reprise",IF(H!$S12=1,"Échec",IF(H!$S12=3,"Échec"," "))))</f>
        <v xml:space="preserve"> </v>
      </c>
      <c r="AV9" s="197" t="s">
        <v>12</v>
      </c>
      <c r="AW9" s="197"/>
      <c r="AX9" s="64" t="str">
        <f>IF(H!$AF12&gt;4,"succès",IF(H!$AF12=2,"reprise",IF(H!$AF12=1,"Échec",IF(H!$AF12=3,"Échec"," "))))</f>
        <v xml:space="preserve"> </v>
      </c>
      <c r="AY9" s="196" t="s">
        <v>11</v>
      </c>
      <c r="AZ9" s="197"/>
      <c r="BA9" s="23" t="str">
        <f>IF(I!$S12&gt;4,"succès",IF(I!$S12=2,"reprise",IF(I!$S12=1,"Échec",IF(I!$S12=3,"Échec"," "))))</f>
        <v xml:space="preserve"> </v>
      </c>
      <c r="BB9" s="197" t="s">
        <v>12</v>
      </c>
      <c r="BC9" s="197"/>
      <c r="BD9" s="64" t="str">
        <f>IF(I!$AF12&gt;4,"succès",IF(I!$AF12=2,"reprise",IF(I!$AF12=1,"Échec",IF(I!$AF12=3,"Échec"," "))))</f>
        <v xml:space="preserve"> </v>
      </c>
      <c r="BE9" s="196" t="s">
        <v>11</v>
      </c>
      <c r="BF9" s="197"/>
      <c r="BG9" s="23" t="str">
        <f>IF(J!$S12&gt;4,"succès",IF(J!$S12=2,"reprise",IF(J!$S12=1,"Échec",IF(J!$S12=3,"Échec"," "))))</f>
        <v xml:space="preserve"> </v>
      </c>
      <c r="BH9" s="197" t="s">
        <v>12</v>
      </c>
      <c r="BI9" s="197"/>
      <c r="BJ9" s="64" t="str">
        <f>IF(J!$AF12&gt;4,"succès",IF(J!$AF12=2,"reprise",IF(J!$AF12=1,"Échec",IF(J!$AF12=3,"Échec"," "))))</f>
        <v xml:space="preserve"> </v>
      </c>
      <c r="BK9" s="196" t="s">
        <v>11</v>
      </c>
      <c r="BL9" s="197"/>
      <c r="BM9" s="23" t="str">
        <f>IF(K!$S12&gt;4,"succès",IF(K!$S12=2,"reprise",IF(K!$S12=1,"Échec",IF(K!$S12=3,"Échec"," "))))</f>
        <v xml:space="preserve"> </v>
      </c>
      <c r="BN9" s="197" t="s">
        <v>12</v>
      </c>
      <c r="BO9" s="197"/>
      <c r="BP9" s="64" t="str">
        <f>IF(K!$AF12&gt;4,"succès",IF(K!$AF12=2,"reprise",IF(K!$AF12=1,"Échec",IF(K!$AF12=3,"Échec"," "))))</f>
        <v xml:space="preserve"> </v>
      </c>
      <c r="BQ9" s="196" t="s">
        <v>11</v>
      </c>
      <c r="BR9" s="197"/>
      <c r="BS9" s="23" t="str">
        <f>IF(L!$S12&gt;4,"succès",IF(L!$S12=2,"reprise",IF(L!$S12=1,"Échec",IF(L!$S12=3,"Échec"," "))))</f>
        <v xml:space="preserve"> </v>
      </c>
      <c r="BT9" s="197" t="s">
        <v>12</v>
      </c>
      <c r="BU9" s="197"/>
      <c r="BV9" s="64" t="str">
        <f>IF(L!$AF12&gt;4,"succès",IF(L!$AF12=2,"reprise",IF(L!$AF12=1,"Échec",IF(L!$AF12=3,"Échec"," "))))</f>
        <v xml:space="preserve"> </v>
      </c>
      <c r="BW9" s="196" t="s">
        <v>11</v>
      </c>
      <c r="BX9" s="197"/>
      <c r="BY9" s="23" t="str">
        <f>IF(M!$S12&gt;4,"succès",IF(M!$S12=2,"reprise",IF(M!$S12=1,"Échec",IF(M!$S12=3,"Échec"," "))))</f>
        <v xml:space="preserve"> </v>
      </c>
      <c r="BZ9" s="197" t="s">
        <v>12</v>
      </c>
      <c r="CA9" s="197"/>
      <c r="CB9" s="64" t="str">
        <f>IF(M!$AF12&gt;4,"succès",IF(M!$AF12=2,"reprise",IF(M!$AF12=1,"Échec",IF(M!$AF12=3,"Échec"," "))))</f>
        <v xml:space="preserve"> </v>
      </c>
      <c r="CC9" s="196" t="s">
        <v>11</v>
      </c>
      <c r="CD9" s="197"/>
      <c r="CE9" s="23" t="str">
        <f>IF(N!$S12&gt;4,"succès",IF(N!$S12=2,"reprise",IF(N!$S12=1,"Échec",IF(N!$S12=3,"Échec"," "))))</f>
        <v xml:space="preserve"> </v>
      </c>
      <c r="CF9" s="197" t="s">
        <v>12</v>
      </c>
      <c r="CG9" s="197"/>
      <c r="CH9" s="64" t="str">
        <f>IF(N!$AF12&gt;4,"succès",IF(N!$AF12=2,"reprise",IF(N!$AF12=1,"Échec",IF(N!$AF12=3,"Échec"," "))))</f>
        <v xml:space="preserve"> </v>
      </c>
      <c r="CI9" s="196" t="s">
        <v>11</v>
      </c>
      <c r="CJ9" s="197"/>
      <c r="CK9" s="23" t="str">
        <f>IF(O!$S12&gt;4,"succès",IF(O!$S12=2,"reprise",IF(O!$S12=1,"Échec",IF(O!$S12=3,"Échec"," "))))</f>
        <v xml:space="preserve"> </v>
      </c>
      <c r="CL9" s="197" t="s">
        <v>12</v>
      </c>
      <c r="CM9" s="197"/>
      <c r="CN9" s="64" t="str">
        <f>IF(O!$AF12&gt;4,"succès",IF(O!$AF12=2,"reprise",IF(O!$AF12=1,"Échec",IF(O!$AF12=3,"Échec"," "))))</f>
        <v xml:space="preserve"> </v>
      </c>
      <c r="CO9" s="196" t="s">
        <v>11</v>
      </c>
      <c r="CP9" s="197"/>
      <c r="CQ9" s="23" t="str">
        <f>IF(P!$S12&gt;4,"succès",IF(P!$S12=2,"reprise",IF(P!$S12=1,"Échec",IF(P!$S12=3,"Échec"," "))))</f>
        <v xml:space="preserve"> </v>
      </c>
      <c r="CR9" s="197" t="s">
        <v>12</v>
      </c>
      <c r="CS9" s="197"/>
      <c r="CT9" s="64" t="str">
        <f>IF(P!$AF12&gt;4,"succès",IF(P!$AF12=2,"reprise",IF(P!$AF12=1,"Échec",IF(P!$AF12=3,"Échec"," "))))</f>
        <v xml:space="preserve"> </v>
      </c>
    </row>
    <row r="10" spans="1:98" x14ac:dyDescent="0.4">
      <c r="A10" s="25"/>
      <c r="B10" s="25"/>
      <c r="C10" s="196" t="s">
        <v>13</v>
      </c>
      <c r="D10" s="197"/>
      <c r="E10" s="23" t="str">
        <f>IF(A!$S14&gt;4,"succès",IF(A!$S14=2,"reprise",IF(A!$S14=1,"Échec",IF(A!$S14=3,"Échec"," "))))</f>
        <v xml:space="preserve"> </v>
      </c>
      <c r="F10" s="197" t="s">
        <v>14</v>
      </c>
      <c r="G10" s="197"/>
      <c r="H10" s="64" t="str">
        <f>IF(A!$AF14&gt;4,"succès",IF(A!$AF14=2,"reprise",IF(A!$AF14=1,"Échec",IF(A!$AF14=3,"Échec"," "))))</f>
        <v xml:space="preserve"> </v>
      </c>
      <c r="I10" s="196" t="s">
        <v>13</v>
      </c>
      <c r="J10" s="197"/>
      <c r="K10" s="23" t="str">
        <f>IF(B!$S14&gt;4,"succès",IF(B!$S14=2,"reprise",IF(B!$S14=1,"Échec",IF(B!$S14=3,"Échec"," "))))</f>
        <v xml:space="preserve"> </v>
      </c>
      <c r="L10" s="197" t="s">
        <v>14</v>
      </c>
      <c r="M10" s="197"/>
      <c r="N10" s="64" t="str">
        <f>IF(B!$AF14&gt;4,"succès",IF(B!$AF14=2,"reprise",IF(B!$AF14=1,"Échec",IF(B!$AF14=3,"Échec"," "))))</f>
        <v xml:space="preserve"> </v>
      </c>
      <c r="O10" s="196" t="s">
        <v>13</v>
      </c>
      <c r="P10" s="197"/>
      <c r="Q10" s="23" t="str">
        <f>IF('C'!$S14&gt;4,"succès",IF('C'!$S14=2,"reprise",IF('C'!$S14=1,"Échec",IF('C'!$S14=3,"Échec"," "))))</f>
        <v xml:space="preserve"> </v>
      </c>
      <c r="R10" s="197" t="s">
        <v>14</v>
      </c>
      <c r="S10" s="197"/>
      <c r="T10" s="64" t="str">
        <f>IF('C'!$AF14&gt;4,"succès",IF('C'!$AF14=2,"reprise",IF('C'!$AF14=1,"Échec",IF('C'!$AF14=3,"Échec"," "))))</f>
        <v xml:space="preserve"> </v>
      </c>
      <c r="U10" s="196" t="s">
        <v>13</v>
      </c>
      <c r="V10" s="197"/>
      <c r="W10" s="23" t="str">
        <f>IF(D!$S14&gt;4,"succès",IF(D!$S14=2,"reprise",IF(D!$S14=1,"Échec",IF(D!$S14=3,"Échec"," "))))</f>
        <v xml:space="preserve"> </v>
      </c>
      <c r="X10" s="197" t="s">
        <v>14</v>
      </c>
      <c r="Y10" s="197"/>
      <c r="Z10" s="64" t="str">
        <f>IF(D!$AF14&gt;4,"succès",IF(D!$AF14=2,"reprise",IF(D!$AF14=1,"Échec",IF(D!$AF14=3,"Échec"," "))))</f>
        <v xml:space="preserve"> </v>
      </c>
      <c r="AA10" s="196" t="s">
        <v>13</v>
      </c>
      <c r="AB10" s="197"/>
      <c r="AC10" s="23" t="str">
        <f>IF(E!$S14&gt;4,"succès",IF(E!$S14=2,"reprise",IF(E!$S14=1,"Échec",IF(E!$S14=3,"Échec"," "))))</f>
        <v xml:space="preserve"> </v>
      </c>
      <c r="AD10" s="197" t="s">
        <v>14</v>
      </c>
      <c r="AE10" s="197"/>
      <c r="AF10" s="64" t="str">
        <f>IF(E!$AF14&gt;4,"succès",IF(E!$AF14=2,"reprise",IF(E!$AF14=1,"Échec",IF(E!$AF14=3,"Échec"," "))))</f>
        <v xml:space="preserve"> </v>
      </c>
      <c r="AG10" s="196" t="s">
        <v>13</v>
      </c>
      <c r="AH10" s="197"/>
      <c r="AI10" s="23" t="str">
        <f>IF(F!$S14&gt;4,"succès",IF(F!$S14=2,"reprise",IF(F!$S14=1,"Échec",IF(F!$S14=3,"Échec"," "))))</f>
        <v xml:space="preserve"> </v>
      </c>
      <c r="AJ10" s="197" t="s">
        <v>14</v>
      </c>
      <c r="AK10" s="197"/>
      <c r="AL10" s="64" t="str">
        <f>IF(F!$AF14&gt;4,"succès",IF(F!$AF14=2,"reprise",IF(F!$AF14=1,"Échec",IF(F!$AF14=3,"Échec"," "))))</f>
        <v xml:space="preserve"> </v>
      </c>
      <c r="AM10" s="196" t="s">
        <v>13</v>
      </c>
      <c r="AN10" s="197"/>
      <c r="AO10" s="23" t="str">
        <f>IF(G!$S14&gt;4,"succès",IF(G!$S14=2,"reprise",IF(G!$S14=1,"Échec",IF(G!$S14=3,"Échec"," "))))</f>
        <v xml:space="preserve"> </v>
      </c>
      <c r="AP10" s="197" t="s">
        <v>14</v>
      </c>
      <c r="AQ10" s="197"/>
      <c r="AR10" s="64" t="str">
        <f>IF(G!$AF14&gt;4,"succès",IF(G!$AF14=2,"reprise",IF(G!$AF14=1,"Échec",IF(G!$AF14=3,"Échec"," "))))</f>
        <v xml:space="preserve"> </v>
      </c>
      <c r="AS10" s="196" t="s">
        <v>13</v>
      </c>
      <c r="AT10" s="197"/>
      <c r="AU10" s="23" t="str">
        <f>IF(H!$S14&gt;4,"succès",IF(H!$S14=2,"reprise",IF(H!$S14=1,"Échec",IF(H!$S14=3,"Échec"," "))))</f>
        <v xml:space="preserve"> </v>
      </c>
      <c r="AV10" s="197" t="s">
        <v>14</v>
      </c>
      <c r="AW10" s="197"/>
      <c r="AX10" s="64" t="str">
        <f>IF(H!$AF14&gt;4,"succès",IF(H!$AF14=2,"reprise",IF(H!$AF14=1,"Échec",IF(H!$AF14=3,"Échec"," "))))</f>
        <v xml:space="preserve"> </v>
      </c>
      <c r="AY10" s="196" t="s">
        <v>13</v>
      </c>
      <c r="AZ10" s="197"/>
      <c r="BA10" s="23" t="str">
        <f>IF(I!$S14&gt;4,"succès",IF(I!$S14=2,"reprise",IF(I!$S14=1,"Échec",IF(I!$S14=3,"Échec"," "))))</f>
        <v xml:space="preserve"> </v>
      </c>
      <c r="BB10" s="197" t="s">
        <v>14</v>
      </c>
      <c r="BC10" s="197"/>
      <c r="BD10" s="64" t="str">
        <f>IF(I!$AF14&gt;4,"succès",IF(I!$AF14=2,"reprise",IF(I!$AF14=1,"Échec",IF(I!$AF14=3,"Échec"," "))))</f>
        <v xml:space="preserve"> </v>
      </c>
      <c r="BE10" s="196" t="s">
        <v>13</v>
      </c>
      <c r="BF10" s="197"/>
      <c r="BG10" s="23" t="str">
        <f>IF(J!$S14&gt;4,"succès",IF(J!$S14=2,"reprise",IF(J!$S14=1,"Échec",IF(J!$S14=3,"Échec"," "))))</f>
        <v xml:space="preserve"> </v>
      </c>
      <c r="BH10" s="197" t="s">
        <v>14</v>
      </c>
      <c r="BI10" s="197"/>
      <c r="BJ10" s="64" t="str">
        <f>IF(J!$AF14&gt;4,"succès",IF(J!$AF14=2,"reprise",IF(J!$AF14=1,"Échec",IF(J!$AF14=3,"Échec"," "))))</f>
        <v xml:space="preserve"> </v>
      </c>
      <c r="BK10" s="196" t="s">
        <v>13</v>
      </c>
      <c r="BL10" s="197"/>
      <c r="BM10" s="23" t="str">
        <f>IF(K!$S14&gt;4,"succès",IF(K!$S14=2,"reprise",IF(K!$S14=1,"Échec",IF(K!$S14=3,"Échec"," "))))</f>
        <v xml:space="preserve"> </v>
      </c>
      <c r="BN10" s="197" t="s">
        <v>14</v>
      </c>
      <c r="BO10" s="197"/>
      <c r="BP10" s="64" t="str">
        <f>IF(K!$AF14&gt;4,"succès",IF(K!$AF14=2,"reprise",IF(K!$AF14=1,"Échec",IF(K!$AF14=3,"Échec"," "))))</f>
        <v xml:space="preserve"> </v>
      </c>
      <c r="BQ10" s="196" t="s">
        <v>13</v>
      </c>
      <c r="BR10" s="197"/>
      <c r="BS10" s="23" t="str">
        <f>IF(L!$S14&gt;4,"succès",IF(L!$S14=2,"reprise",IF(L!$S14=1,"Échec",IF(L!$S14=3,"Échec"," "))))</f>
        <v xml:space="preserve"> </v>
      </c>
      <c r="BT10" s="197" t="s">
        <v>14</v>
      </c>
      <c r="BU10" s="197"/>
      <c r="BV10" s="64" t="str">
        <f>IF(L!$AF14&gt;4,"succès",IF(L!$AF14=2,"reprise",IF(L!$AF14=1,"Échec",IF(L!$AF14=3,"Échec"," "))))</f>
        <v xml:space="preserve"> </v>
      </c>
      <c r="BW10" s="196" t="s">
        <v>13</v>
      </c>
      <c r="BX10" s="197"/>
      <c r="BY10" s="23" t="str">
        <f>IF(M!$S14&gt;4,"succès",IF(M!$S14=2,"reprise",IF(M!$S14=1,"Échec",IF(M!$S14=3,"Échec"," "))))</f>
        <v xml:space="preserve"> </v>
      </c>
      <c r="BZ10" s="197" t="s">
        <v>14</v>
      </c>
      <c r="CA10" s="197"/>
      <c r="CB10" s="64" t="str">
        <f>IF(M!$AF14&gt;4,"succès",IF(M!$AF14=2,"reprise",IF(M!$AF14=1,"Échec",IF(M!$AF14=3,"Échec"," "))))</f>
        <v xml:space="preserve"> </v>
      </c>
      <c r="CC10" s="196" t="s">
        <v>13</v>
      </c>
      <c r="CD10" s="197"/>
      <c r="CE10" s="23" t="str">
        <f>IF(N!$S14&gt;4,"succès",IF(N!$S14=2,"reprise",IF(N!$S14=1,"Échec",IF(N!$S14=3,"Échec"," "))))</f>
        <v xml:space="preserve"> </v>
      </c>
      <c r="CF10" s="197" t="s">
        <v>14</v>
      </c>
      <c r="CG10" s="197"/>
      <c r="CH10" s="64" t="str">
        <f>IF(N!$AF14&gt;4,"succès",IF(N!$AF14=2,"reprise",IF(N!$AF14=1,"Échec",IF(N!$AF14=3,"Échec"," "))))</f>
        <v xml:space="preserve"> </v>
      </c>
      <c r="CI10" s="196" t="s">
        <v>13</v>
      </c>
      <c r="CJ10" s="197"/>
      <c r="CK10" s="23" t="str">
        <f>IF(O!$S14&gt;4,"succès",IF(O!$S14=2,"reprise",IF(O!$S14=1,"Échec",IF(O!$S14=3,"Échec"," "))))</f>
        <v xml:space="preserve"> </v>
      </c>
      <c r="CL10" s="197" t="s">
        <v>14</v>
      </c>
      <c r="CM10" s="197"/>
      <c r="CN10" s="64" t="str">
        <f>IF(O!$AF14&gt;4,"succès",IF(O!$AF14=2,"reprise",IF(O!$AF14=1,"Échec",IF(O!$AF14=3,"Échec"," "))))</f>
        <v xml:space="preserve"> </v>
      </c>
      <c r="CO10" s="196" t="s">
        <v>13</v>
      </c>
      <c r="CP10" s="197"/>
      <c r="CQ10" s="23" t="str">
        <f>IF(P!$S14&gt;4,"succès",IF(P!$S14=2,"reprise",IF(P!$S14=1,"Échec",IF(P!$S14=3,"Échec"," "))))</f>
        <v xml:space="preserve"> </v>
      </c>
      <c r="CR10" s="197" t="s">
        <v>14</v>
      </c>
      <c r="CS10" s="197"/>
      <c r="CT10" s="64" t="str">
        <f>IF(P!$AF14&gt;4,"succès",IF(P!$AF14=2,"reprise",IF(P!$AF14=1,"Échec",IF(P!$AF14=3,"Échec"," "))))</f>
        <v xml:space="preserve"> </v>
      </c>
    </row>
    <row r="11" spans="1:98" x14ac:dyDescent="0.4">
      <c r="A11" s="25"/>
      <c r="B11" s="25"/>
      <c r="C11" s="196" t="s">
        <v>15</v>
      </c>
      <c r="D11" s="197"/>
      <c r="E11" s="23" t="str">
        <f>IF(A!$S16&gt;4,"succès",IF(A!$S16=2,"reprise",IF(A!$S16=1,"Échec",IF(A!$S16=3,"Échec"," "))))</f>
        <v xml:space="preserve"> </v>
      </c>
      <c r="F11" s="197" t="s">
        <v>16</v>
      </c>
      <c r="G11" s="197"/>
      <c r="H11" s="64" t="str">
        <f>IF(A!$AF16&gt;4,"succès",IF(A!$AF16=2,"reprise",IF(A!$AF16=1,"Échec",IF(A!$AF16=3,"Échec"," "))))</f>
        <v xml:space="preserve"> </v>
      </c>
      <c r="I11" s="196" t="s">
        <v>15</v>
      </c>
      <c r="J11" s="197"/>
      <c r="K11" s="23" t="str">
        <f>IF(B!$S16&gt;4,"succès",IF(B!$S16=2,"reprise",IF(B!$S16=1,"Échec",IF(B!$S16=3,"Échec"," "))))</f>
        <v xml:space="preserve"> </v>
      </c>
      <c r="L11" s="197" t="s">
        <v>16</v>
      </c>
      <c r="M11" s="197"/>
      <c r="N11" s="64" t="str">
        <f>IF(B!$AF16&gt;4,"succès",IF(B!$AF16=2,"reprise",IF(B!$AF16=1,"Échec",IF(B!$AF16=3,"Échec"," "))))</f>
        <v xml:space="preserve"> </v>
      </c>
      <c r="O11" s="196" t="s">
        <v>15</v>
      </c>
      <c r="P11" s="197"/>
      <c r="Q11" s="23" t="str">
        <f>IF('C'!$S16&gt;4,"succès",IF('C'!$S16=2,"reprise",IF('C'!$S16=1,"Échec",IF('C'!$S16=3,"Échec"," "))))</f>
        <v xml:space="preserve"> </v>
      </c>
      <c r="R11" s="197" t="s">
        <v>16</v>
      </c>
      <c r="S11" s="197"/>
      <c r="T11" s="64" t="str">
        <f>IF('C'!$AF16&gt;4,"succès",IF('C'!$AF16=2,"reprise",IF('C'!$AF16=1,"Échec",IF('C'!$AF16=3,"Échec"," "))))</f>
        <v xml:space="preserve"> </v>
      </c>
      <c r="U11" s="196" t="s">
        <v>15</v>
      </c>
      <c r="V11" s="197"/>
      <c r="W11" s="23" t="str">
        <f>IF(D!$S16&gt;4,"succès",IF(D!$S16=2,"reprise",IF(D!$S16=1,"Échec",IF(D!$S16=3,"Échec"," "))))</f>
        <v xml:space="preserve"> </v>
      </c>
      <c r="X11" s="197" t="s">
        <v>16</v>
      </c>
      <c r="Y11" s="197"/>
      <c r="Z11" s="64" t="str">
        <f>IF(D!$AF16&gt;4,"succès",IF(D!$AF16=2,"reprise",IF(D!$AF16=1,"Échec",IF(D!$AF16=3,"Échec"," "))))</f>
        <v xml:space="preserve"> </v>
      </c>
      <c r="AA11" s="196" t="s">
        <v>15</v>
      </c>
      <c r="AB11" s="197"/>
      <c r="AC11" s="23" t="str">
        <f>IF(E!$S16&gt;4,"succès",IF(E!$S16=2,"reprise",IF(E!$S16=1,"Échec",IF(E!$S16=3,"Échec"," "))))</f>
        <v xml:space="preserve"> </v>
      </c>
      <c r="AD11" s="197" t="s">
        <v>16</v>
      </c>
      <c r="AE11" s="197"/>
      <c r="AF11" s="64" t="str">
        <f>IF(E!$AF16&gt;4,"succès",IF(E!$AF16=2,"reprise",IF(E!$AF16=1,"Échec",IF(E!$AF16=3,"Échec"," "))))</f>
        <v xml:space="preserve"> </v>
      </c>
      <c r="AG11" s="196" t="s">
        <v>15</v>
      </c>
      <c r="AH11" s="197"/>
      <c r="AI11" s="23" t="str">
        <f>IF(F!$S16&gt;4,"succès",IF(F!$S16=2,"reprise",IF(F!$S16=1,"Échec",IF(F!$S16=3,"Échec"," "))))</f>
        <v xml:space="preserve"> </v>
      </c>
      <c r="AJ11" s="197" t="s">
        <v>16</v>
      </c>
      <c r="AK11" s="197"/>
      <c r="AL11" s="64" t="str">
        <f>IF(F!$AF16&gt;4,"succès",IF(F!$AF16=2,"reprise",IF(F!$AF16=1,"Échec",IF(F!$AF16=3,"Échec"," "))))</f>
        <v xml:space="preserve"> </v>
      </c>
      <c r="AM11" s="196" t="s">
        <v>15</v>
      </c>
      <c r="AN11" s="197"/>
      <c r="AO11" s="23" t="str">
        <f>IF(G!$S16&gt;4,"succès",IF(G!$S16=2,"reprise",IF(G!$S16=1,"Échec",IF(G!$S16=3,"Échec"," "))))</f>
        <v xml:space="preserve"> </v>
      </c>
      <c r="AP11" s="197" t="s">
        <v>16</v>
      </c>
      <c r="AQ11" s="197"/>
      <c r="AR11" s="64" t="str">
        <f>IF(G!$AF16&gt;4,"succès",IF(G!$AF16=2,"reprise",IF(G!$AF16=1,"Échec",IF(G!$AF16=3,"Échec"," "))))</f>
        <v xml:space="preserve"> </v>
      </c>
      <c r="AS11" s="196" t="s">
        <v>15</v>
      </c>
      <c r="AT11" s="197"/>
      <c r="AU11" s="23" t="str">
        <f>IF(H!$S16&gt;4,"succès",IF(H!$S16=2,"reprise",IF(H!$S16=1,"Échec",IF(H!$S16=3,"Échec"," "))))</f>
        <v xml:space="preserve"> </v>
      </c>
      <c r="AV11" s="197" t="s">
        <v>16</v>
      </c>
      <c r="AW11" s="197"/>
      <c r="AX11" s="64" t="str">
        <f>IF(H!$AF16&gt;4,"succès",IF(H!$AF16=2,"reprise",IF(H!$AF16=1,"Échec",IF(H!$AF16=3,"Échec"," "))))</f>
        <v xml:space="preserve"> </v>
      </c>
      <c r="AY11" s="196" t="s">
        <v>15</v>
      </c>
      <c r="AZ11" s="197"/>
      <c r="BA11" s="23" t="str">
        <f>IF(I!$S16&gt;4,"succès",IF(I!$S16=2,"reprise",IF(I!$S16=1,"Échec",IF(I!$S16=3,"Échec"," "))))</f>
        <v xml:space="preserve"> </v>
      </c>
      <c r="BB11" s="197" t="s">
        <v>16</v>
      </c>
      <c r="BC11" s="197"/>
      <c r="BD11" s="64" t="str">
        <f>IF(I!$AF16&gt;4,"succès",IF(I!$AF16=2,"reprise",IF(I!$AF16=1,"Échec",IF(I!$AF16=3,"Échec"," "))))</f>
        <v xml:space="preserve"> </v>
      </c>
      <c r="BE11" s="196" t="s">
        <v>15</v>
      </c>
      <c r="BF11" s="197"/>
      <c r="BG11" s="23" t="str">
        <f>IF(J!$S16&gt;4,"succès",IF(J!$S16=2,"reprise",IF(J!$S16=1,"Échec",IF(J!$S16=3,"Échec"," "))))</f>
        <v xml:space="preserve"> </v>
      </c>
      <c r="BH11" s="197" t="s">
        <v>16</v>
      </c>
      <c r="BI11" s="197"/>
      <c r="BJ11" s="64" t="str">
        <f>IF(J!$AF16&gt;4,"succès",IF(J!$AF16=2,"reprise",IF(J!$AF16=1,"Échec",IF(J!$AF16=3,"Échec"," "))))</f>
        <v xml:space="preserve"> </v>
      </c>
      <c r="BK11" s="196" t="s">
        <v>15</v>
      </c>
      <c r="BL11" s="197"/>
      <c r="BM11" s="23" t="str">
        <f>IF(K!$S16&gt;4,"succès",IF(K!$S16=2,"reprise",IF(K!$S16=1,"Échec",IF(K!$S16=3,"Échec"," "))))</f>
        <v xml:space="preserve"> </v>
      </c>
      <c r="BN11" s="197" t="s">
        <v>16</v>
      </c>
      <c r="BO11" s="197"/>
      <c r="BP11" s="64" t="str">
        <f>IF(K!$AF16&gt;4,"succès",IF(K!$AF16=2,"reprise",IF(K!$AF16=1,"Échec",IF(K!$AF16=3,"Échec"," "))))</f>
        <v xml:space="preserve"> </v>
      </c>
      <c r="BQ11" s="196" t="s">
        <v>15</v>
      </c>
      <c r="BR11" s="197"/>
      <c r="BS11" s="23" t="str">
        <f>IF(L!$S16&gt;4,"succès",IF(L!$S16=2,"reprise",IF(L!$S16=1,"Échec",IF(L!$S16=3,"Échec"," "))))</f>
        <v xml:space="preserve"> </v>
      </c>
      <c r="BT11" s="197" t="s">
        <v>16</v>
      </c>
      <c r="BU11" s="197"/>
      <c r="BV11" s="64" t="str">
        <f>IF(L!$AF16&gt;4,"succès",IF(L!$AF16=2,"reprise",IF(L!$AF16=1,"Échec",IF(L!$AF16=3,"Échec"," "))))</f>
        <v xml:space="preserve"> </v>
      </c>
      <c r="BW11" s="196" t="s">
        <v>15</v>
      </c>
      <c r="BX11" s="197"/>
      <c r="BY11" s="23" t="str">
        <f>IF(M!$S16&gt;4,"succès",IF(M!$S16=2,"reprise",IF(M!$S16=1,"Échec",IF(M!$S16=3,"Échec"," "))))</f>
        <v xml:space="preserve"> </v>
      </c>
      <c r="BZ11" s="197" t="s">
        <v>16</v>
      </c>
      <c r="CA11" s="197"/>
      <c r="CB11" s="64" t="str">
        <f>IF(M!$AF16&gt;4,"succès",IF(M!$AF16=2,"reprise",IF(M!$AF16=1,"Échec",IF(M!$AF16=3,"Échec"," "))))</f>
        <v xml:space="preserve"> </v>
      </c>
      <c r="CC11" s="196" t="s">
        <v>15</v>
      </c>
      <c r="CD11" s="197"/>
      <c r="CE11" s="23" t="str">
        <f>IF(N!$S16&gt;4,"succès",IF(N!$S16=2,"reprise",IF(N!$S16=1,"Échec",IF(N!$S16=3,"Échec"," "))))</f>
        <v xml:space="preserve"> </v>
      </c>
      <c r="CF11" s="197" t="s">
        <v>16</v>
      </c>
      <c r="CG11" s="197"/>
      <c r="CH11" s="64" t="str">
        <f>IF(N!$AF16&gt;4,"succès",IF(N!$AF16=2,"reprise",IF(N!$AF16=1,"Échec",IF(N!$AF16=3,"Échec"," "))))</f>
        <v xml:space="preserve"> </v>
      </c>
      <c r="CI11" s="196" t="s">
        <v>15</v>
      </c>
      <c r="CJ11" s="197"/>
      <c r="CK11" s="23" t="str">
        <f>IF(O!$S16&gt;4,"succès",IF(O!$S16=2,"reprise",IF(O!$S16=1,"Échec",IF(O!$S16=3,"Échec"," "))))</f>
        <v xml:space="preserve"> </v>
      </c>
      <c r="CL11" s="197" t="s">
        <v>16</v>
      </c>
      <c r="CM11" s="197"/>
      <c r="CN11" s="64" t="str">
        <f>IF(O!$AF16&gt;4,"succès",IF(O!$AF16=2,"reprise",IF(O!$AF16=1,"Échec",IF(O!$AF16=3,"Échec"," "))))</f>
        <v xml:space="preserve"> </v>
      </c>
      <c r="CO11" s="196" t="s">
        <v>15</v>
      </c>
      <c r="CP11" s="197"/>
      <c r="CQ11" s="23" t="str">
        <f>IF(P!$S16&gt;4,"succès",IF(P!$S16=2,"reprise",IF(P!$S16=1,"Échec",IF(P!$S16=3,"Échec"," "))))</f>
        <v xml:space="preserve"> </v>
      </c>
      <c r="CR11" s="197" t="s">
        <v>16</v>
      </c>
      <c r="CS11" s="197"/>
      <c r="CT11" s="64" t="str">
        <f>IF(P!$AF16&gt;4,"succès",IF(P!$AF16=2,"reprise",IF(P!$AF16=1,"Échec",IF(P!$AF16=3,"Échec"," "))))</f>
        <v xml:space="preserve"> </v>
      </c>
    </row>
    <row r="12" spans="1:98" x14ac:dyDescent="0.4">
      <c r="A12" s="25"/>
      <c r="B12" s="25"/>
      <c r="C12" s="196" t="s">
        <v>17</v>
      </c>
      <c r="D12" s="197"/>
      <c r="E12" s="23" t="str">
        <f>IF(A!$S18&gt;4,"succès",IF(A!$S18=2,"reprise",IF(A!$S18=1,"Échec",IF(A!$S18=3,"Échec"," "))))</f>
        <v xml:space="preserve"> </v>
      </c>
      <c r="F12" s="197" t="s">
        <v>18</v>
      </c>
      <c r="G12" s="197"/>
      <c r="H12" s="64" t="str">
        <f>IF(A!$AF18&gt;4,"succès",IF(A!$AF18=2,"reprise",IF(A!$AF18=1,"Échec",IF(A!$AF18=3,"Échec"," "))))</f>
        <v xml:space="preserve"> </v>
      </c>
      <c r="I12" s="196" t="s">
        <v>17</v>
      </c>
      <c r="J12" s="197"/>
      <c r="K12" s="23" t="str">
        <f>IF(B!$S18&gt;4,"succès",IF(B!$S18=2,"reprise",IF(B!$S18=1,"Échec",IF(B!$S18=3,"Échec"," "))))</f>
        <v xml:space="preserve"> </v>
      </c>
      <c r="L12" s="197" t="s">
        <v>18</v>
      </c>
      <c r="M12" s="197"/>
      <c r="N12" s="64" t="str">
        <f>IF(B!$AF18&gt;4,"succès",IF(B!$AF18=2,"reprise",IF(B!$AF18=1,"Échec",IF(B!$AF18=3,"Échec"," "))))</f>
        <v xml:space="preserve"> </v>
      </c>
      <c r="O12" s="196" t="s">
        <v>17</v>
      </c>
      <c r="P12" s="197"/>
      <c r="Q12" s="23" t="str">
        <f>IF('C'!$S18&gt;4,"succès",IF('C'!$S18=2,"reprise",IF('C'!$S18=1,"Échec",IF('C'!$S18=3,"Échec"," "))))</f>
        <v xml:space="preserve"> </v>
      </c>
      <c r="R12" s="197" t="s">
        <v>18</v>
      </c>
      <c r="S12" s="197"/>
      <c r="T12" s="64" t="str">
        <f>IF('C'!$AF18&gt;4,"succès",IF('C'!$AF18=2,"reprise",IF('C'!$AF18=1,"Échec",IF('C'!$AF18=3,"Échec"," "))))</f>
        <v xml:space="preserve"> </v>
      </c>
      <c r="U12" s="196" t="s">
        <v>17</v>
      </c>
      <c r="V12" s="197"/>
      <c r="W12" s="23" t="str">
        <f>IF(D!$S18&gt;4,"succès",IF(D!$S18=2,"reprise",IF(D!$S18=1,"Échec",IF(D!$S18=3,"Échec"," "))))</f>
        <v xml:space="preserve"> </v>
      </c>
      <c r="X12" s="197" t="s">
        <v>18</v>
      </c>
      <c r="Y12" s="197"/>
      <c r="Z12" s="64" t="str">
        <f>IF(D!$AF18&gt;4,"succès",IF(D!$AF18=2,"reprise",IF(D!$AF18=1,"Échec",IF(D!$AF18=3,"Échec"," "))))</f>
        <v xml:space="preserve"> </v>
      </c>
      <c r="AA12" s="196" t="s">
        <v>17</v>
      </c>
      <c r="AB12" s="197"/>
      <c r="AC12" s="23" t="str">
        <f>IF(E!$S18&gt;4,"succès",IF(E!$S18=2,"reprise",IF(E!$S18=1,"Échec",IF(E!$S18=3,"Échec"," "))))</f>
        <v xml:space="preserve"> </v>
      </c>
      <c r="AD12" s="197" t="s">
        <v>18</v>
      </c>
      <c r="AE12" s="197"/>
      <c r="AF12" s="64" t="str">
        <f>IF(E!$AF18&gt;4,"succès",IF(E!$AF18=2,"reprise",IF(E!$AF18=1,"Échec",IF(E!$AF18=3,"Échec"," "))))</f>
        <v xml:space="preserve"> </v>
      </c>
      <c r="AG12" s="196" t="s">
        <v>17</v>
      </c>
      <c r="AH12" s="197"/>
      <c r="AI12" s="23" t="str">
        <f>IF(F!$S18&gt;4,"succès",IF(F!$S18=2,"reprise",IF(F!$S18=1,"Échec",IF(F!$S18=3,"Échec"," "))))</f>
        <v xml:space="preserve"> </v>
      </c>
      <c r="AJ12" s="197" t="s">
        <v>18</v>
      </c>
      <c r="AK12" s="197"/>
      <c r="AL12" s="64" t="str">
        <f>IF(F!$AF18&gt;4,"succès",IF(F!$AF18=2,"reprise",IF(F!$AF18=1,"Échec",IF(F!$AF18=3,"Échec"," "))))</f>
        <v xml:space="preserve"> </v>
      </c>
      <c r="AM12" s="196" t="s">
        <v>17</v>
      </c>
      <c r="AN12" s="197"/>
      <c r="AO12" s="23" t="str">
        <f>IF(G!$S18&gt;4,"succès",IF(G!$S18=2,"reprise",IF(G!$S18=1,"Échec",IF(G!$S18=3,"Échec"," "))))</f>
        <v xml:space="preserve"> </v>
      </c>
      <c r="AP12" s="197" t="s">
        <v>18</v>
      </c>
      <c r="AQ12" s="197"/>
      <c r="AR12" s="64" t="str">
        <f>IF(G!$AF18&gt;4,"succès",IF(G!$AF18=2,"reprise",IF(G!$AF18=1,"Échec",IF(G!$AF18=3,"Échec"," "))))</f>
        <v xml:space="preserve"> </v>
      </c>
      <c r="AS12" s="196" t="s">
        <v>17</v>
      </c>
      <c r="AT12" s="197"/>
      <c r="AU12" s="23" t="str">
        <f>IF(H!$S18&gt;4,"succès",IF(H!$S18=2,"reprise",IF(H!$S18=1,"Échec",IF(H!$S18=3,"Échec"," "))))</f>
        <v xml:space="preserve"> </v>
      </c>
      <c r="AV12" s="197" t="s">
        <v>18</v>
      </c>
      <c r="AW12" s="197"/>
      <c r="AX12" s="64" t="str">
        <f>IF(H!$AF18&gt;4,"succès",IF(H!$AF18=2,"reprise",IF(H!$AF18=1,"Échec",IF(H!$AF18=3,"Échec"," "))))</f>
        <v xml:space="preserve"> </v>
      </c>
      <c r="AY12" s="196" t="s">
        <v>17</v>
      </c>
      <c r="AZ12" s="197"/>
      <c r="BA12" s="23" t="str">
        <f>IF(I!$S18&gt;4,"succès",IF(I!$S18=2,"reprise",IF(I!$S18=1,"Échec",IF(I!$S18=3,"Échec"," "))))</f>
        <v xml:space="preserve"> </v>
      </c>
      <c r="BB12" s="197" t="s">
        <v>18</v>
      </c>
      <c r="BC12" s="197"/>
      <c r="BD12" s="64" t="str">
        <f>IF(I!$AF18&gt;4,"succès",IF(I!$AF18=2,"reprise",IF(I!$AF18=1,"Échec",IF(I!$AF18=3,"Échec"," "))))</f>
        <v xml:space="preserve"> </v>
      </c>
      <c r="BE12" s="196" t="s">
        <v>17</v>
      </c>
      <c r="BF12" s="197"/>
      <c r="BG12" s="23" t="str">
        <f>IF(J!$S18&gt;4,"succès",IF(J!$S18=2,"reprise",IF(J!$S18=1,"Échec",IF(J!$S18=3,"Échec"," "))))</f>
        <v xml:space="preserve"> </v>
      </c>
      <c r="BH12" s="197" t="s">
        <v>18</v>
      </c>
      <c r="BI12" s="197"/>
      <c r="BJ12" s="64" t="str">
        <f>IF(J!$AF18&gt;4,"succès",IF(J!$AF18=2,"reprise",IF(J!$AF18=1,"Échec",IF(J!$AF18=3,"Échec"," "))))</f>
        <v xml:space="preserve"> </v>
      </c>
      <c r="BK12" s="196" t="s">
        <v>17</v>
      </c>
      <c r="BL12" s="197"/>
      <c r="BM12" s="23" t="str">
        <f>IF(K!$S18&gt;4,"succès",IF(K!$S18=2,"reprise",IF(K!$S18=1,"Échec",IF(K!$S18=3,"Échec"," "))))</f>
        <v xml:space="preserve"> </v>
      </c>
      <c r="BN12" s="197" t="s">
        <v>18</v>
      </c>
      <c r="BO12" s="197"/>
      <c r="BP12" s="64" t="str">
        <f>IF(K!$AF18&gt;4,"succès",IF(K!$AF18=2,"reprise",IF(K!$AF18=1,"Échec",IF(K!$AF18=3,"Échec"," "))))</f>
        <v xml:space="preserve"> </v>
      </c>
      <c r="BQ12" s="196" t="s">
        <v>17</v>
      </c>
      <c r="BR12" s="197"/>
      <c r="BS12" s="23" t="str">
        <f>IF(L!$S18&gt;4,"succès",IF(L!$S18=2,"reprise",IF(L!$S18=1,"Échec",IF(L!$S18=3,"Échec"," "))))</f>
        <v xml:space="preserve"> </v>
      </c>
      <c r="BT12" s="197" t="s">
        <v>18</v>
      </c>
      <c r="BU12" s="197"/>
      <c r="BV12" s="64" t="str">
        <f>IF(L!$AF18&gt;4,"succès",IF(L!$AF18=2,"reprise",IF(L!$AF18=1,"Échec",IF(L!$AF18=3,"Échec"," "))))</f>
        <v xml:space="preserve"> </v>
      </c>
      <c r="BW12" s="196" t="s">
        <v>17</v>
      </c>
      <c r="BX12" s="197"/>
      <c r="BY12" s="23" t="str">
        <f>IF(M!$S18&gt;4,"succès",IF(M!$S18=2,"reprise",IF(M!$S18=1,"Échec",IF(M!$S18=3,"Échec"," "))))</f>
        <v xml:space="preserve"> </v>
      </c>
      <c r="BZ12" s="197" t="s">
        <v>18</v>
      </c>
      <c r="CA12" s="197"/>
      <c r="CB12" s="64" t="str">
        <f>IF(M!$AF18&gt;4,"succès",IF(M!$AF18=2,"reprise",IF(M!$AF18=1,"Échec",IF(M!$AF18=3,"Échec"," "))))</f>
        <v xml:space="preserve"> </v>
      </c>
      <c r="CC12" s="196" t="s">
        <v>17</v>
      </c>
      <c r="CD12" s="197"/>
      <c r="CE12" s="23" t="str">
        <f>IF(N!$S18&gt;4,"succès",IF(N!$S18=2,"reprise",IF(N!$S18=1,"Échec",IF(N!$S18=3,"Échec"," "))))</f>
        <v xml:space="preserve"> </v>
      </c>
      <c r="CF12" s="197" t="s">
        <v>18</v>
      </c>
      <c r="CG12" s="197"/>
      <c r="CH12" s="64" t="str">
        <f>IF(N!$AF18&gt;4,"succès",IF(N!$AF18=2,"reprise",IF(N!$AF18=1,"Échec",IF(N!$AF18=3,"Échec"," "))))</f>
        <v xml:space="preserve"> </v>
      </c>
      <c r="CI12" s="196" t="s">
        <v>17</v>
      </c>
      <c r="CJ12" s="197"/>
      <c r="CK12" s="23" t="str">
        <f>IF(O!$S18&gt;4,"succès",IF(O!$S18=2,"reprise",IF(O!$S18=1,"Échec",IF(O!$S18=3,"Échec"," "))))</f>
        <v xml:space="preserve"> </v>
      </c>
      <c r="CL12" s="197" t="s">
        <v>18</v>
      </c>
      <c r="CM12" s="197"/>
      <c r="CN12" s="64" t="str">
        <f>IF(O!$AF18&gt;4,"succès",IF(O!$AF18=2,"reprise",IF(O!$AF18=1,"Échec",IF(O!$AF18=3,"Échec"," "))))</f>
        <v xml:space="preserve"> </v>
      </c>
      <c r="CO12" s="196" t="s">
        <v>17</v>
      </c>
      <c r="CP12" s="197"/>
      <c r="CQ12" s="23" t="str">
        <f>IF(P!$S18&gt;4,"succès",IF(P!$S18=2,"reprise",IF(P!$S18=1,"Échec",IF(P!$S18=3,"Échec"," "))))</f>
        <v xml:space="preserve"> </v>
      </c>
      <c r="CR12" s="197" t="s">
        <v>18</v>
      </c>
      <c r="CS12" s="197"/>
      <c r="CT12" s="64" t="str">
        <f>IF(P!$AF18&gt;4,"succès",IF(P!$AF18=2,"reprise",IF(P!$AF18=1,"Échec",IF(P!$AF18=3,"Échec"," "))))</f>
        <v xml:space="preserve"> </v>
      </c>
    </row>
    <row r="13" spans="1:98" ht="12.6" thickBot="1" x14ac:dyDescent="0.45">
      <c r="A13" s="25"/>
      <c r="B13" s="25"/>
      <c r="C13" s="198" t="s">
        <v>19</v>
      </c>
      <c r="D13" s="191"/>
      <c r="E13" s="65" t="str">
        <f>IF(A!$S20&gt;4,"succès",IF(A!$S20=2,"reprise",IF(A!$S20=1,"Échec",IF(A!$S20=3,"Échec"," "))))</f>
        <v xml:space="preserve"> </v>
      </c>
      <c r="F13" s="191" t="s">
        <v>20</v>
      </c>
      <c r="G13" s="191"/>
      <c r="H13" s="66" t="str">
        <f>IF(A!$AF20&gt;4,"succès",IF(A!$AF20=2,"reprise",IF(A!$AF20=1,"Échec",IF(A!$AF20=3,"Échec"," "))))</f>
        <v xml:space="preserve"> </v>
      </c>
      <c r="I13" s="198" t="s">
        <v>19</v>
      </c>
      <c r="J13" s="191"/>
      <c r="K13" s="65" t="str">
        <f>IF(B!$S20&gt;4,"succès",IF(B!$S20=2,"reprise",IF(B!$S20=1,"Échec",IF(B!$S20=3,"Échec"," "))))</f>
        <v xml:space="preserve"> </v>
      </c>
      <c r="L13" s="191" t="s">
        <v>20</v>
      </c>
      <c r="M13" s="191"/>
      <c r="N13" s="66" t="str">
        <f>IF(B!$AF20&gt;4,"succès",IF(B!$AF20=2,"reprise",IF(B!$AF20=1,"Échec",IF(B!$AF20=3,"Échec"," "))))</f>
        <v xml:space="preserve"> </v>
      </c>
      <c r="O13" s="198" t="s">
        <v>19</v>
      </c>
      <c r="P13" s="191"/>
      <c r="Q13" s="65" t="str">
        <f>IF('C'!$S20&gt;4,"succès",IF('C'!$S20=2,"reprise",IF('C'!$S20=1,"Échec",IF('C'!$S20=3,"Échec"," "))))</f>
        <v xml:space="preserve"> </v>
      </c>
      <c r="R13" s="191" t="s">
        <v>20</v>
      </c>
      <c r="S13" s="191"/>
      <c r="T13" s="66" t="str">
        <f>IF('C'!$AF20&gt;4,"succès",IF('C'!$AF20=2,"reprise",IF('C'!$AF20=1,"Échec",IF('C'!$AF20=3,"Échec"," "))))</f>
        <v xml:space="preserve"> </v>
      </c>
      <c r="U13" s="198" t="s">
        <v>19</v>
      </c>
      <c r="V13" s="191"/>
      <c r="W13" s="65" t="str">
        <f>IF(D!$S20&gt;4,"succès",IF(D!$S20=2,"reprise",IF(D!$S20=1,"Échec",IF(D!$S20=3,"Échec"," "))))</f>
        <v xml:space="preserve"> </v>
      </c>
      <c r="X13" s="191" t="s">
        <v>20</v>
      </c>
      <c r="Y13" s="191"/>
      <c r="Z13" s="66" t="str">
        <f>IF(D!$AF20&gt;4,"succès",IF(D!$AF20=2,"reprise",IF(D!$AF20=1,"Échec",IF(D!$AF20=3,"Échec"," "))))</f>
        <v xml:space="preserve"> </v>
      </c>
      <c r="AA13" s="198" t="s">
        <v>19</v>
      </c>
      <c r="AB13" s="191"/>
      <c r="AC13" s="65" t="str">
        <f>IF(E!$S20&gt;4,"succès",IF(E!$S20=2,"reprise",IF(E!$S20=1,"Échec",IF(E!$S20=3,"Échec"," "))))</f>
        <v xml:space="preserve"> </v>
      </c>
      <c r="AD13" s="191" t="s">
        <v>20</v>
      </c>
      <c r="AE13" s="191"/>
      <c r="AF13" s="66" t="str">
        <f>IF(E!$AF20&gt;4,"succès",IF(E!$AF20=2,"reprise",IF(E!$AF20=1,"Échec",IF(E!$AF20=3,"Échec"," "))))</f>
        <v xml:space="preserve"> </v>
      </c>
      <c r="AG13" s="198" t="s">
        <v>19</v>
      </c>
      <c r="AH13" s="191"/>
      <c r="AI13" s="65" t="str">
        <f>IF(F!$S20&gt;4,"succès",IF(F!$S20=2,"reprise",IF(F!$S20=1,"Échec",IF(F!$S20=3,"Échec"," "))))</f>
        <v xml:space="preserve"> </v>
      </c>
      <c r="AJ13" s="191" t="s">
        <v>20</v>
      </c>
      <c r="AK13" s="191"/>
      <c r="AL13" s="66" t="str">
        <f>IF(F!$AF20&gt;4,"succès",IF(F!$AF20=2,"reprise",IF(F!$AF20=1,"Échec",IF(F!$AF20=3,"Échec"," "))))</f>
        <v xml:space="preserve"> </v>
      </c>
      <c r="AM13" s="198" t="s">
        <v>19</v>
      </c>
      <c r="AN13" s="191"/>
      <c r="AO13" s="65" t="str">
        <f>IF(G!$S20&gt;4,"succès",IF(G!$S20=2,"reprise",IF(G!$S20=1,"Échec",IF(G!$S20=3,"Échec"," "))))</f>
        <v xml:space="preserve"> </v>
      </c>
      <c r="AP13" s="191" t="s">
        <v>20</v>
      </c>
      <c r="AQ13" s="191"/>
      <c r="AR13" s="66" t="str">
        <f>IF(G!$AF20&gt;4,"succès",IF(G!$AF20=2,"reprise",IF(G!$AF20=1,"Échec",IF(G!$AF20=3,"Échec"," "))))</f>
        <v xml:space="preserve"> </v>
      </c>
      <c r="AS13" s="198" t="s">
        <v>19</v>
      </c>
      <c r="AT13" s="191"/>
      <c r="AU13" s="65" t="str">
        <f>IF(H!$S20&gt;4,"succès",IF(H!$S20=2,"reprise",IF(H!$S20=1,"Échec",IF(H!$S20=3,"Échec"," "))))</f>
        <v xml:space="preserve"> </v>
      </c>
      <c r="AV13" s="191" t="s">
        <v>20</v>
      </c>
      <c r="AW13" s="191"/>
      <c r="AX13" s="66" t="str">
        <f>IF(H!$AF20&gt;4,"succès",IF(H!$AF20=2,"reprise",IF(H!$AF20=1,"Échec",IF(H!$AF20=3,"Échec"," "))))</f>
        <v xml:space="preserve"> </v>
      </c>
      <c r="AY13" s="198" t="s">
        <v>19</v>
      </c>
      <c r="AZ13" s="191"/>
      <c r="BA13" s="65" t="str">
        <f>IF(I!$S20&gt;4,"succès",IF(I!$S20=2,"reprise",IF(I!$S20=1,"Échec",IF(I!$S20=3,"Échec"," "))))</f>
        <v xml:space="preserve"> </v>
      </c>
      <c r="BB13" s="191" t="s">
        <v>20</v>
      </c>
      <c r="BC13" s="191"/>
      <c r="BD13" s="66" t="str">
        <f>IF(I!$AF20&gt;4,"succès",IF(I!$AF20=2,"reprise",IF(I!$AF20=1,"Échec",IF(I!$AF20=3,"Échec"," "))))</f>
        <v xml:space="preserve"> </v>
      </c>
      <c r="BE13" s="198" t="s">
        <v>19</v>
      </c>
      <c r="BF13" s="191"/>
      <c r="BG13" s="65" t="str">
        <f>IF(J!$S20&gt;4,"succès",IF(J!$S20=2,"reprise",IF(J!$S20=1,"Échec",IF(J!$S20=3,"Échec"," "))))</f>
        <v xml:space="preserve"> </v>
      </c>
      <c r="BH13" s="191" t="s">
        <v>20</v>
      </c>
      <c r="BI13" s="191"/>
      <c r="BJ13" s="66" t="str">
        <f>IF(J!$AF20&gt;4,"succès",IF(J!$AF20=2,"reprise",IF(J!$AF20=1,"Échec",IF(J!$AF20=3,"Échec"," "))))</f>
        <v xml:space="preserve"> </v>
      </c>
      <c r="BK13" s="198" t="s">
        <v>19</v>
      </c>
      <c r="BL13" s="191"/>
      <c r="BM13" s="65" t="str">
        <f>IF(K!$S20&gt;4,"succès",IF(K!$S20=2,"reprise",IF(K!$S20=1,"Échec",IF(K!$S20=3,"Échec"," "))))</f>
        <v xml:space="preserve"> </v>
      </c>
      <c r="BN13" s="191" t="s">
        <v>20</v>
      </c>
      <c r="BO13" s="191"/>
      <c r="BP13" s="66" t="str">
        <f>IF(K!$AF20&gt;4,"succès",IF(K!$AF20=2,"reprise",IF(K!$AF20=1,"Échec",IF(K!$AF20=3,"Échec"," "))))</f>
        <v xml:space="preserve"> </v>
      </c>
      <c r="BQ13" s="198" t="s">
        <v>19</v>
      </c>
      <c r="BR13" s="191"/>
      <c r="BS13" s="65" t="str">
        <f>IF(L!$S20&gt;4,"succès",IF(L!$S20=2,"reprise",IF(L!$S20=1,"Échec",IF(L!$S20=3,"Échec"," "))))</f>
        <v xml:space="preserve"> </v>
      </c>
      <c r="BT13" s="191" t="s">
        <v>20</v>
      </c>
      <c r="BU13" s="191"/>
      <c r="BV13" s="66" t="str">
        <f>IF(L!$AF20&gt;4,"succès",IF(L!$AF20=2,"reprise",IF(L!$AF20=1,"Échec",IF(L!$AF20=3,"Échec"," "))))</f>
        <v xml:space="preserve"> </v>
      </c>
      <c r="BW13" s="198" t="s">
        <v>19</v>
      </c>
      <c r="BX13" s="191"/>
      <c r="BY13" s="65" t="str">
        <f>IF(M!$S20&gt;4,"succès",IF(M!$S20=2,"reprise",IF(M!$S20=1,"Échec",IF(M!$S20=3,"Échec"," "))))</f>
        <v xml:space="preserve"> </v>
      </c>
      <c r="BZ13" s="191" t="s">
        <v>20</v>
      </c>
      <c r="CA13" s="191"/>
      <c r="CB13" s="66" t="str">
        <f>IF(M!$AF20&gt;4,"succès",IF(M!$AF20=2,"reprise",IF(M!$AF20=1,"Échec",IF(M!$AF20=3,"Échec"," "))))</f>
        <v xml:space="preserve"> </v>
      </c>
      <c r="CC13" s="198" t="s">
        <v>19</v>
      </c>
      <c r="CD13" s="191"/>
      <c r="CE13" s="65" t="str">
        <f>IF(N!$S20&gt;4,"succès",IF(N!$S20=2,"reprise",IF(N!$S20=1,"Échec",IF(N!$S20=3,"Échec"," "))))</f>
        <v xml:space="preserve"> </v>
      </c>
      <c r="CF13" s="191" t="s">
        <v>20</v>
      </c>
      <c r="CG13" s="191"/>
      <c r="CH13" s="66" t="str">
        <f>IF(N!$AF20&gt;4,"succès",IF(N!$AF20=2,"reprise",IF(N!$AF20=1,"Échec",IF(N!$AF20=3,"Échec"," "))))</f>
        <v xml:space="preserve"> </v>
      </c>
      <c r="CI13" s="198" t="s">
        <v>19</v>
      </c>
      <c r="CJ13" s="191"/>
      <c r="CK13" s="65" t="str">
        <f>IF(O!$S20&gt;4,"succès",IF(O!$S20=2,"reprise",IF(O!$S20=1,"Échec",IF(O!$S20=3,"Échec"," "))))</f>
        <v xml:space="preserve"> </v>
      </c>
      <c r="CL13" s="191" t="s">
        <v>20</v>
      </c>
      <c r="CM13" s="191"/>
      <c r="CN13" s="66" t="str">
        <f>IF(O!$AF20&gt;4,"succès",IF(O!$AF20=2,"reprise",IF(O!$AF20=1,"Échec",IF(O!$AF20=3,"Échec"," "))))</f>
        <v xml:space="preserve"> </v>
      </c>
      <c r="CO13" s="198" t="s">
        <v>19</v>
      </c>
      <c r="CP13" s="191"/>
      <c r="CQ13" s="65" t="str">
        <f>IF(P!$S20&gt;4,"succès",IF(P!$S20=2,"reprise",IF(P!$S20=1,"Échec",IF(P!$S20=3,"Échec"," "))))</f>
        <v xml:space="preserve"> </v>
      </c>
      <c r="CR13" s="191" t="s">
        <v>20</v>
      </c>
      <c r="CS13" s="191"/>
      <c r="CT13" s="66" t="str">
        <f>IF(P!$AF20&gt;4,"succès",IF(P!$AF20=2,"reprise",IF(P!$AF20=1,"Échec",IF(P!$AF20=3,"Échec"," "))))</f>
        <v xml:space="preserve"> </v>
      </c>
    </row>
    <row r="14" spans="1:98" x14ac:dyDescent="0.4">
      <c r="A14" s="25"/>
      <c r="B14" s="25"/>
      <c r="C14" s="70"/>
      <c r="D14" s="71"/>
      <c r="E14" s="72"/>
      <c r="F14" s="71"/>
      <c r="G14" s="71"/>
      <c r="H14" s="140"/>
      <c r="I14" s="70"/>
      <c r="J14" s="71"/>
      <c r="K14" s="72"/>
      <c r="L14" s="71"/>
      <c r="M14" s="71"/>
      <c r="N14" s="140"/>
      <c r="O14" s="70"/>
      <c r="P14" s="71"/>
      <c r="Q14" s="72"/>
      <c r="R14" s="71"/>
      <c r="S14" s="71"/>
      <c r="T14" s="140"/>
      <c r="U14" s="70"/>
      <c r="V14" s="71"/>
      <c r="W14" s="144"/>
      <c r="X14" s="71"/>
      <c r="Y14" s="71"/>
      <c r="Z14" s="146"/>
      <c r="AA14" s="70"/>
      <c r="AB14" s="71"/>
      <c r="AC14" s="144"/>
      <c r="AD14" s="71"/>
      <c r="AE14" s="71"/>
      <c r="AF14" s="146"/>
      <c r="AG14" s="70"/>
      <c r="AH14" s="71"/>
      <c r="AI14" s="144"/>
      <c r="AJ14" s="71"/>
      <c r="AK14" s="71"/>
      <c r="AL14" s="146"/>
      <c r="AM14" s="70"/>
      <c r="AN14" s="71"/>
      <c r="AO14" s="144"/>
      <c r="AP14" s="71"/>
      <c r="AQ14" s="71"/>
      <c r="AR14" s="146"/>
      <c r="AS14" s="70"/>
      <c r="AT14" s="71"/>
      <c r="AU14" s="144"/>
      <c r="AV14" s="71"/>
      <c r="AW14" s="71"/>
      <c r="AX14" s="146"/>
      <c r="AY14" s="70"/>
      <c r="AZ14" s="71"/>
      <c r="BA14" s="144"/>
      <c r="BB14" s="71"/>
      <c r="BC14" s="71"/>
      <c r="BD14" s="146"/>
      <c r="BE14" s="70"/>
      <c r="BF14" s="71"/>
      <c r="BG14" s="144"/>
      <c r="BH14" s="71"/>
      <c r="BI14" s="71"/>
      <c r="BJ14" s="146"/>
      <c r="BK14" s="70"/>
      <c r="BL14" s="71"/>
      <c r="BM14" s="144"/>
      <c r="BN14" s="71"/>
      <c r="BO14" s="71"/>
      <c r="BP14" s="146"/>
      <c r="BQ14" s="70"/>
      <c r="BR14" s="71"/>
      <c r="BS14" s="144"/>
      <c r="BT14" s="71"/>
      <c r="BU14" s="71"/>
      <c r="BV14" s="146"/>
      <c r="BW14" s="70"/>
      <c r="BX14" s="71"/>
      <c r="BY14" s="144"/>
      <c r="BZ14" s="71"/>
      <c r="CA14" s="71"/>
      <c r="CB14" s="146"/>
      <c r="CC14" s="70"/>
      <c r="CD14" s="71"/>
      <c r="CE14" s="144"/>
      <c r="CF14" s="71"/>
      <c r="CG14" s="71"/>
      <c r="CH14" s="145"/>
      <c r="CI14" s="70"/>
      <c r="CJ14" s="71"/>
      <c r="CK14" s="144"/>
      <c r="CL14" s="71"/>
      <c r="CM14" s="71"/>
      <c r="CN14" s="146"/>
      <c r="CO14" s="70"/>
      <c r="CP14" s="71"/>
      <c r="CQ14" s="144"/>
      <c r="CR14" s="71"/>
      <c r="CS14" s="71"/>
      <c r="CT14" s="145"/>
    </row>
    <row r="15" spans="1:98" x14ac:dyDescent="0.4">
      <c r="A15" s="25"/>
      <c r="B15" s="25"/>
      <c r="C15" s="53" t="str">
        <f>A!E2</f>
        <v>Absence</v>
      </c>
      <c r="D15" s="54">
        <f>A!G2</f>
        <v>0</v>
      </c>
      <c r="E15" s="55"/>
      <c r="F15" s="56"/>
      <c r="G15" s="56"/>
      <c r="H15" s="141"/>
      <c r="I15" s="53" t="str">
        <f>B!E2</f>
        <v>Absence</v>
      </c>
      <c r="J15" s="54">
        <f>B!G2</f>
        <v>0</v>
      </c>
      <c r="K15" s="55"/>
      <c r="L15" s="56"/>
      <c r="M15" s="56"/>
      <c r="N15" s="141"/>
      <c r="O15" s="53" t="str">
        <f>'C'!E2</f>
        <v>Absence</v>
      </c>
      <c r="P15" s="54">
        <f>'C'!G2</f>
        <v>0</v>
      </c>
      <c r="Q15" s="55"/>
      <c r="R15" s="56"/>
      <c r="S15" s="56"/>
      <c r="T15" s="141"/>
      <c r="U15" s="53" t="str">
        <f>D!E2</f>
        <v>Absence</v>
      </c>
      <c r="V15" s="54">
        <f>D!G2</f>
        <v>0</v>
      </c>
      <c r="W15" s="92"/>
      <c r="X15" s="93"/>
      <c r="Y15" s="93"/>
      <c r="Z15" s="147"/>
      <c r="AA15" s="53" t="str">
        <f>E!E2</f>
        <v>Absence</v>
      </c>
      <c r="AB15" s="54">
        <f>E!G2</f>
        <v>0</v>
      </c>
      <c r="AC15" s="92"/>
      <c r="AD15" s="93"/>
      <c r="AE15" s="93"/>
      <c r="AF15" s="147"/>
      <c r="AG15" s="53" t="str">
        <f>F!E2</f>
        <v>Absence</v>
      </c>
      <c r="AH15" s="54">
        <f>F!G2</f>
        <v>0</v>
      </c>
      <c r="AI15" s="92"/>
      <c r="AJ15" s="93"/>
      <c r="AK15" s="93"/>
      <c r="AL15" s="147"/>
      <c r="AM15" s="53" t="str">
        <f>G!E2</f>
        <v>Absence</v>
      </c>
      <c r="AN15" s="54">
        <f>G!G2</f>
        <v>0</v>
      </c>
      <c r="AO15" s="92"/>
      <c r="AP15" s="93"/>
      <c r="AQ15" s="93"/>
      <c r="AR15" s="147"/>
      <c r="AS15" s="53" t="str">
        <f>H!E2</f>
        <v>Absence</v>
      </c>
      <c r="AT15" s="54">
        <f>H!G2</f>
        <v>0</v>
      </c>
      <c r="AU15" s="92"/>
      <c r="AV15" s="93"/>
      <c r="AW15" s="93"/>
      <c r="AX15" s="147"/>
      <c r="AY15" s="53" t="str">
        <f>I!E2</f>
        <v>Absence</v>
      </c>
      <c r="AZ15" s="54">
        <f>I!G2</f>
        <v>0</v>
      </c>
      <c r="BA15" s="92"/>
      <c r="BB15" s="93"/>
      <c r="BC15" s="93"/>
      <c r="BD15" s="147"/>
      <c r="BE15" s="53" t="str">
        <f>J!E2</f>
        <v>Absence</v>
      </c>
      <c r="BF15" s="54">
        <f>J!G2</f>
        <v>0</v>
      </c>
      <c r="BG15" s="92"/>
      <c r="BH15" s="93"/>
      <c r="BI15" s="93"/>
      <c r="BJ15" s="147"/>
      <c r="BK15" s="53" t="str">
        <f>K!E2</f>
        <v>Absence</v>
      </c>
      <c r="BL15" s="54">
        <f>K!G2</f>
        <v>0</v>
      </c>
      <c r="BM15" s="92"/>
      <c r="BN15" s="93"/>
      <c r="BO15" s="93"/>
      <c r="BP15" s="147"/>
      <c r="BQ15" s="53" t="str">
        <f>L!E2</f>
        <v>Absence</v>
      </c>
      <c r="BR15" s="54">
        <f>L!G2</f>
        <v>0</v>
      </c>
      <c r="BS15" s="92"/>
      <c r="BT15" s="93"/>
      <c r="BU15" s="93"/>
      <c r="BV15" s="147"/>
      <c r="BW15" s="53" t="str">
        <f>M!E2</f>
        <v>Absence</v>
      </c>
      <c r="BX15" s="54">
        <f>M!G2</f>
        <v>0</v>
      </c>
      <c r="BY15" s="92"/>
      <c r="BZ15" s="93"/>
      <c r="CA15" s="93"/>
      <c r="CB15" s="147"/>
      <c r="CC15" s="53" t="str">
        <f>N!E2</f>
        <v>Absence</v>
      </c>
      <c r="CD15" s="54">
        <f>N!G2</f>
        <v>0</v>
      </c>
      <c r="CE15" s="92"/>
      <c r="CF15" s="93"/>
      <c r="CG15" s="93"/>
      <c r="CH15" s="94"/>
      <c r="CI15" s="53" t="str">
        <f>O!E2</f>
        <v>Absence</v>
      </c>
      <c r="CJ15" s="54">
        <f>O!G2</f>
        <v>0</v>
      </c>
      <c r="CK15" s="92"/>
      <c r="CL15" s="93"/>
      <c r="CM15" s="93"/>
      <c r="CN15" s="147"/>
      <c r="CO15" s="53" t="str">
        <f>P!E2</f>
        <v>Absence</v>
      </c>
      <c r="CP15" s="54">
        <f>P!G2</f>
        <v>0</v>
      </c>
      <c r="CQ15" s="92"/>
      <c r="CR15" s="93"/>
      <c r="CS15" s="93"/>
      <c r="CT15" s="94"/>
    </row>
    <row r="16" spans="1:98" hidden="1" x14ac:dyDescent="0.4">
      <c r="A16" s="25"/>
      <c r="B16" s="25"/>
      <c r="C16" s="135">
        <f>A!E3</f>
        <v>0</v>
      </c>
      <c r="D16" s="76">
        <f>A!G3</f>
        <v>0</v>
      </c>
      <c r="E16" s="55"/>
      <c r="F16" s="56"/>
      <c r="G16" s="56"/>
      <c r="H16" s="141"/>
      <c r="I16" s="135">
        <f>B!E3</f>
        <v>0</v>
      </c>
      <c r="J16" s="76">
        <f>B!G3</f>
        <v>0</v>
      </c>
      <c r="K16" s="55"/>
      <c r="L16" s="56"/>
      <c r="M16" s="56"/>
      <c r="N16" s="141"/>
      <c r="O16" s="135">
        <f>'C'!E3</f>
        <v>0</v>
      </c>
      <c r="P16" s="76">
        <f>'C'!G3</f>
        <v>0</v>
      </c>
      <c r="Q16" s="55"/>
      <c r="R16" s="56"/>
      <c r="S16" s="56"/>
      <c r="T16" s="141"/>
      <c r="U16" s="53">
        <f>D!E3</f>
        <v>0</v>
      </c>
      <c r="V16" s="54">
        <f>D!G3</f>
        <v>0</v>
      </c>
      <c r="W16" s="92"/>
      <c r="X16" s="93"/>
      <c r="Y16" s="93"/>
      <c r="Z16" s="147"/>
      <c r="AA16" s="53">
        <f>E!E3</f>
        <v>0</v>
      </c>
      <c r="AB16" s="54">
        <f>E!G3</f>
        <v>0</v>
      </c>
      <c r="AC16" s="92"/>
      <c r="AD16" s="93"/>
      <c r="AE16" s="93"/>
      <c r="AF16" s="147"/>
      <c r="AG16" s="135">
        <f>F!E3</f>
        <v>0</v>
      </c>
      <c r="AH16" s="76">
        <f>F!G3</f>
        <v>0</v>
      </c>
      <c r="AI16" s="92"/>
      <c r="AJ16" s="93"/>
      <c r="AK16" s="93"/>
      <c r="AL16" s="147"/>
      <c r="AM16" s="53">
        <f>G!E3</f>
        <v>0</v>
      </c>
      <c r="AN16" s="54">
        <f>G!G3</f>
        <v>0</v>
      </c>
      <c r="AO16" s="92"/>
      <c r="AP16" s="93"/>
      <c r="AQ16" s="93"/>
      <c r="AR16" s="147"/>
      <c r="AS16" s="53">
        <f>H!E3</f>
        <v>0</v>
      </c>
      <c r="AT16" s="54">
        <f>H!G3</f>
        <v>0</v>
      </c>
      <c r="AU16" s="92"/>
      <c r="AV16" s="93"/>
      <c r="AW16" s="93"/>
      <c r="AX16" s="147"/>
      <c r="AY16" s="53">
        <f>I!E3</f>
        <v>0</v>
      </c>
      <c r="AZ16" s="54">
        <f>I!G3</f>
        <v>0</v>
      </c>
      <c r="BA16" s="92"/>
      <c r="BB16" s="93"/>
      <c r="BC16" s="93"/>
      <c r="BD16" s="147"/>
      <c r="BE16" s="53">
        <f>J!E3</f>
        <v>0</v>
      </c>
      <c r="BF16" s="54">
        <f>J!G3</f>
        <v>0</v>
      </c>
      <c r="BG16" s="92"/>
      <c r="BH16" s="93"/>
      <c r="BI16" s="93"/>
      <c r="BJ16" s="147"/>
      <c r="BK16" s="53">
        <f>K!E3</f>
        <v>0</v>
      </c>
      <c r="BL16" s="54">
        <f>K!G3</f>
        <v>0</v>
      </c>
      <c r="BM16" s="92"/>
      <c r="BN16" s="93"/>
      <c r="BO16" s="93"/>
      <c r="BP16" s="147"/>
      <c r="BQ16" s="53">
        <f>L!E3</f>
        <v>0</v>
      </c>
      <c r="BR16" s="54">
        <f>L!G3</f>
        <v>0</v>
      </c>
      <c r="BS16" s="92"/>
      <c r="BT16" s="93"/>
      <c r="BU16" s="93"/>
      <c r="BV16" s="147"/>
      <c r="BW16" s="53">
        <f>M!E3</f>
        <v>0</v>
      </c>
      <c r="BX16" s="54">
        <f>M!G3</f>
        <v>0</v>
      </c>
      <c r="BY16" s="92"/>
      <c r="BZ16" s="93"/>
      <c r="CA16" s="93"/>
      <c r="CB16" s="147"/>
      <c r="CC16" s="53">
        <f>N!E3</f>
        <v>0</v>
      </c>
      <c r="CD16" s="54">
        <f>N!G3</f>
        <v>0</v>
      </c>
      <c r="CE16" s="92"/>
      <c r="CF16" s="93"/>
      <c r="CG16" s="93"/>
      <c r="CH16" s="94"/>
      <c r="CI16" s="53">
        <f>O!E3</f>
        <v>0</v>
      </c>
      <c r="CJ16" s="54">
        <f>O!G3</f>
        <v>0</v>
      </c>
      <c r="CK16" s="92"/>
      <c r="CL16" s="93"/>
      <c r="CM16" s="93"/>
      <c r="CN16" s="147"/>
      <c r="CO16" s="53">
        <f>P!E3</f>
        <v>0</v>
      </c>
      <c r="CP16" s="54">
        <f>P!G3</f>
        <v>0</v>
      </c>
      <c r="CQ16" s="92"/>
      <c r="CR16" s="93"/>
      <c r="CS16" s="93"/>
      <c r="CT16" s="94"/>
    </row>
    <row r="17" spans="1:98" x14ac:dyDescent="0.4">
      <c r="A17" s="25"/>
      <c r="B17" s="25"/>
      <c r="C17" s="130" t="str">
        <f>A!E4</f>
        <v>Engin</v>
      </c>
      <c r="D17" s="131" t="str">
        <f>A!G4</f>
        <v>Nb</v>
      </c>
      <c r="E17" s="55"/>
      <c r="F17" s="56"/>
      <c r="G17" s="56"/>
      <c r="H17" s="141"/>
      <c r="I17" s="130" t="str">
        <f>B!E4</f>
        <v>Engin</v>
      </c>
      <c r="J17" s="131" t="str">
        <f>B!G4</f>
        <v>Nb</v>
      </c>
      <c r="K17" s="55"/>
      <c r="L17" s="56"/>
      <c r="M17" s="56"/>
      <c r="N17" s="141"/>
      <c r="O17" s="130" t="str">
        <f>'C'!E4</f>
        <v>Engin</v>
      </c>
      <c r="P17" s="131" t="str">
        <f>'C'!G4</f>
        <v>Nb</v>
      </c>
      <c r="Q17" s="55"/>
      <c r="R17" s="56"/>
      <c r="S17" s="56"/>
      <c r="T17" s="141"/>
      <c r="U17" s="130" t="str">
        <f>D!E4</f>
        <v>Engin</v>
      </c>
      <c r="V17" s="131" t="str">
        <f>D!G4</f>
        <v>Nb</v>
      </c>
      <c r="W17" s="143"/>
      <c r="X17" s="93"/>
      <c r="Y17" s="93"/>
      <c r="Z17" s="148"/>
      <c r="AA17" s="130" t="str">
        <f>E!E4</f>
        <v>Engin</v>
      </c>
      <c r="AB17" s="131" t="str">
        <f>E!G4</f>
        <v>Nb</v>
      </c>
      <c r="AC17" s="143"/>
      <c r="AD17" s="93"/>
      <c r="AE17" s="93"/>
      <c r="AF17" s="148"/>
      <c r="AG17" s="130" t="str">
        <f>F!E4</f>
        <v>Engin</v>
      </c>
      <c r="AH17" s="131" t="str">
        <f>F!G4</f>
        <v>Nb</v>
      </c>
      <c r="AI17" s="143"/>
      <c r="AJ17" s="93"/>
      <c r="AK17" s="93"/>
      <c r="AL17" s="148"/>
      <c r="AM17" s="130" t="str">
        <f>G!E4</f>
        <v>Engin</v>
      </c>
      <c r="AN17" s="131" t="str">
        <f>G!G4</f>
        <v>Nb</v>
      </c>
      <c r="AO17" s="143"/>
      <c r="AP17" s="93"/>
      <c r="AQ17" s="93"/>
      <c r="AR17" s="148"/>
      <c r="AS17" s="130" t="str">
        <f>H!E4</f>
        <v>Engin</v>
      </c>
      <c r="AT17" s="131" t="str">
        <f>H!G4</f>
        <v>Nb</v>
      </c>
      <c r="AU17" s="143"/>
      <c r="AV17" s="93"/>
      <c r="AW17" s="93"/>
      <c r="AX17" s="148"/>
      <c r="AY17" s="130" t="str">
        <f>I!E4</f>
        <v>Engin</v>
      </c>
      <c r="AZ17" s="131" t="str">
        <f>I!G4</f>
        <v>Nb</v>
      </c>
      <c r="BA17" s="143"/>
      <c r="BB17" s="93"/>
      <c r="BC17" s="93"/>
      <c r="BD17" s="148"/>
      <c r="BE17" s="130" t="str">
        <f>J!E4</f>
        <v>Engin</v>
      </c>
      <c r="BF17" s="131" t="str">
        <f>J!G4</f>
        <v>Nb</v>
      </c>
      <c r="BG17" s="143"/>
      <c r="BH17" s="93"/>
      <c r="BI17" s="93"/>
      <c r="BJ17" s="148"/>
      <c r="BK17" s="130" t="str">
        <f>K!E4</f>
        <v>Engin</v>
      </c>
      <c r="BL17" s="131" t="str">
        <f>K!G4</f>
        <v>Nb</v>
      </c>
      <c r="BM17" s="143"/>
      <c r="BN17" s="93"/>
      <c r="BO17" s="93"/>
      <c r="BP17" s="148"/>
      <c r="BQ17" s="130" t="str">
        <f>L!E4</f>
        <v>Engin</v>
      </c>
      <c r="BR17" s="131" t="str">
        <f>L!G4</f>
        <v>Nb</v>
      </c>
      <c r="BS17" s="143"/>
      <c r="BT17" s="93"/>
      <c r="BU17" s="93"/>
      <c r="BV17" s="148"/>
      <c r="BW17" s="130" t="str">
        <f>M!E4</f>
        <v>Engin</v>
      </c>
      <c r="BX17" s="131" t="str">
        <f>M!G4</f>
        <v>Nb</v>
      </c>
      <c r="BY17" s="143"/>
      <c r="BZ17" s="93"/>
      <c r="CA17" s="93"/>
      <c r="CB17" s="148"/>
      <c r="CC17" s="130" t="str">
        <f>N!E4</f>
        <v>Engin</v>
      </c>
      <c r="CD17" s="131" t="str">
        <f>N!G4</f>
        <v>Nb</v>
      </c>
      <c r="CE17" s="143"/>
      <c r="CF17" s="93"/>
      <c r="CG17" s="93"/>
      <c r="CH17" s="120"/>
      <c r="CI17" s="130" t="str">
        <f>O!E4</f>
        <v>Engin</v>
      </c>
      <c r="CJ17" s="131" t="str">
        <f>O!G4</f>
        <v>Nb</v>
      </c>
      <c r="CK17" s="143"/>
      <c r="CL17" s="93"/>
      <c r="CM17" s="93"/>
      <c r="CN17" s="148"/>
      <c r="CO17" s="130" t="str">
        <f>P!E4</f>
        <v>Engin</v>
      </c>
      <c r="CP17" s="131" t="str">
        <f>P!G4</f>
        <v>Nb</v>
      </c>
      <c r="CQ17" s="143"/>
      <c r="CR17" s="93"/>
      <c r="CS17" s="93"/>
      <c r="CT17" s="120"/>
    </row>
    <row r="18" spans="1:98" hidden="1" x14ac:dyDescent="0.4">
      <c r="A18" s="25"/>
      <c r="B18" s="25"/>
      <c r="C18" s="135">
        <f>A!E5</f>
        <v>0</v>
      </c>
      <c r="D18" s="76">
        <f>A!G5</f>
        <v>0</v>
      </c>
      <c r="E18" s="55"/>
      <c r="F18" s="56"/>
      <c r="G18" s="56"/>
      <c r="H18" s="141"/>
      <c r="I18" s="135">
        <f>B!E5</f>
        <v>0</v>
      </c>
      <c r="J18" s="76">
        <f>B!G5</f>
        <v>0</v>
      </c>
      <c r="K18" s="55"/>
      <c r="L18" s="56"/>
      <c r="M18" s="56"/>
      <c r="N18" s="141"/>
      <c r="O18" s="135">
        <f>'C'!E5</f>
        <v>0</v>
      </c>
      <c r="P18" s="76">
        <f>'C'!G5</f>
        <v>0</v>
      </c>
      <c r="Q18" s="55"/>
      <c r="R18" s="56"/>
      <c r="S18" s="56"/>
      <c r="T18" s="141"/>
      <c r="U18" s="130">
        <f>D!E5</f>
        <v>0</v>
      </c>
      <c r="V18" s="131">
        <f>D!G5</f>
        <v>0</v>
      </c>
      <c r="W18" s="143"/>
      <c r="X18" s="93"/>
      <c r="Y18" s="93"/>
      <c r="Z18" s="148"/>
      <c r="AA18" s="130">
        <f>E!E5</f>
        <v>0</v>
      </c>
      <c r="AB18" s="131">
        <f>E!G5</f>
        <v>0</v>
      </c>
      <c r="AC18" s="143"/>
      <c r="AD18" s="93"/>
      <c r="AE18" s="93"/>
      <c r="AF18" s="148"/>
      <c r="AG18" s="135">
        <f>F!E5</f>
        <v>0</v>
      </c>
      <c r="AH18" s="76">
        <f>F!G5</f>
        <v>0</v>
      </c>
      <c r="AI18" s="143"/>
      <c r="AJ18" s="93"/>
      <c r="AK18" s="93"/>
      <c r="AL18" s="148"/>
      <c r="AM18" s="130">
        <f>G!E5</f>
        <v>0</v>
      </c>
      <c r="AN18" s="131">
        <f>G!G5</f>
        <v>0</v>
      </c>
      <c r="AO18" s="143"/>
      <c r="AP18" s="93"/>
      <c r="AQ18" s="93"/>
      <c r="AR18" s="148"/>
      <c r="AS18" s="130">
        <f>H!E5</f>
        <v>0</v>
      </c>
      <c r="AT18" s="131">
        <f>H!G5</f>
        <v>0</v>
      </c>
      <c r="AU18" s="143"/>
      <c r="AV18" s="93"/>
      <c r="AW18" s="93"/>
      <c r="AX18" s="148"/>
      <c r="AY18" s="130">
        <f>I!E5</f>
        <v>0</v>
      </c>
      <c r="AZ18" s="131">
        <f>I!G5</f>
        <v>0</v>
      </c>
      <c r="BA18" s="143"/>
      <c r="BB18" s="93"/>
      <c r="BC18" s="93"/>
      <c r="BD18" s="148"/>
      <c r="BE18" s="130">
        <f>J!E5</f>
        <v>0</v>
      </c>
      <c r="BF18" s="131">
        <f>J!G5</f>
        <v>0</v>
      </c>
      <c r="BG18" s="143"/>
      <c r="BH18" s="93"/>
      <c r="BI18" s="93"/>
      <c r="BJ18" s="148"/>
      <c r="BK18" s="130">
        <f>K!E5</f>
        <v>0</v>
      </c>
      <c r="BL18" s="131">
        <f>K!G5</f>
        <v>0</v>
      </c>
      <c r="BM18" s="143"/>
      <c r="BN18" s="93"/>
      <c r="BO18" s="93"/>
      <c r="BP18" s="148"/>
      <c r="BQ18" s="130">
        <f>L!E5</f>
        <v>0</v>
      </c>
      <c r="BR18" s="131">
        <f>L!G5</f>
        <v>0</v>
      </c>
      <c r="BS18" s="143"/>
      <c r="BT18" s="93"/>
      <c r="BU18" s="93"/>
      <c r="BV18" s="148"/>
      <c r="BW18" s="130">
        <f>M!E5</f>
        <v>0</v>
      </c>
      <c r="BX18" s="131">
        <f>M!G5</f>
        <v>0</v>
      </c>
      <c r="BY18" s="143"/>
      <c r="BZ18" s="93"/>
      <c r="CA18" s="93"/>
      <c r="CB18" s="148"/>
      <c r="CC18" s="130">
        <f>N!E5</f>
        <v>0</v>
      </c>
      <c r="CD18" s="131">
        <f>N!G5</f>
        <v>0</v>
      </c>
      <c r="CE18" s="143"/>
      <c r="CF18" s="93"/>
      <c r="CG18" s="93"/>
      <c r="CH18" s="120"/>
      <c r="CI18" s="130">
        <f>O!E5</f>
        <v>0</v>
      </c>
      <c r="CJ18" s="131">
        <f>O!G5</f>
        <v>0</v>
      </c>
      <c r="CK18" s="143"/>
      <c r="CL18" s="93"/>
      <c r="CM18" s="93"/>
      <c r="CN18" s="148"/>
      <c r="CO18" s="130">
        <f>P!E5</f>
        <v>0</v>
      </c>
      <c r="CP18" s="131">
        <f>P!G5</f>
        <v>0</v>
      </c>
      <c r="CQ18" s="143"/>
      <c r="CR18" s="93"/>
      <c r="CS18" s="93"/>
      <c r="CT18" s="120"/>
    </row>
    <row r="19" spans="1:98" x14ac:dyDescent="0.4">
      <c r="A19" s="25"/>
      <c r="B19" s="25"/>
      <c r="C19" s="52" t="str">
        <f>A!E6</f>
        <v>Pelle</v>
      </c>
      <c r="D19" s="22">
        <f>A!G6</f>
        <v>0</v>
      </c>
      <c r="E19" s="55"/>
      <c r="F19" s="56"/>
      <c r="G19" s="56"/>
      <c r="H19" s="141"/>
      <c r="I19" s="52" t="str">
        <f>B!E6</f>
        <v>Pelle</v>
      </c>
      <c r="J19" s="22">
        <f>B!G6</f>
        <v>0</v>
      </c>
      <c r="K19" s="55"/>
      <c r="L19" s="56"/>
      <c r="M19" s="56"/>
      <c r="N19" s="141"/>
      <c r="O19" s="52" t="str">
        <f>'C'!E6</f>
        <v>Pelle</v>
      </c>
      <c r="P19" s="22">
        <f>'C'!G6</f>
        <v>0</v>
      </c>
      <c r="Q19" s="55"/>
      <c r="R19" s="56"/>
      <c r="S19" s="56"/>
      <c r="T19" s="141"/>
      <c r="U19" s="52" t="str">
        <f>D!E6</f>
        <v>Pelle</v>
      </c>
      <c r="V19" s="22">
        <f>D!G6</f>
        <v>0</v>
      </c>
      <c r="W19" s="92"/>
      <c r="X19" s="93"/>
      <c r="Y19" s="93"/>
      <c r="Z19" s="147"/>
      <c r="AA19" s="52" t="str">
        <f>E!E6</f>
        <v>Pelle</v>
      </c>
      <c r="AB19" s="22">
        <f>E!G6</f>
        <v>0</v>
      </c>
      <c r="AC19" s="92"/>
      <c r="AD19" s="93"/>
      <c r="AE19" s="93"/>
      <c r="AF19" s="147"/>
      <c r="AG19" s="52" t="str">
        <f>F!E6</f>
        <v>Pelle</v>
      </c>
      <c r="AH19" s="22">
        <f>F!G6</f>
        <v>0</v>
      </c>
      <c r="AI19" s="92"/>
      <c r="AJ19" s="93"/>
      <c r="AK19" s="93"/>
      <c r="AL19" s="147"/>
      <c r="AM19" s="52" t="str">
        <f>G!E6</f>
        <v>Pelle</v>
      </c>
      <c r="AN19" s="22">
        <f>G!G6</f>
        <v>0</v>
      </c>
      <c r="AO19" s="92"/>
      <c r="AP19" s="93"/>
      <c r="AQ19" s="93"/>
      <c r="AR19" s="147"/>
      <c r="AS19" s="52" t="str">
        <f>H!E6</f>
        <v>Pelle</v>
      </c>
      <c r="AT19" s="22">
        <f>H!G6</f>
        <v>0</v>
      </c>
      <c r="AU19" s="92"/>
      <c r="AV19" s="93"/>
      <c r="AW19" s="93"/>
      <c r="AX19" s="147"/>
      <c r="AY19" s="52" t="str">
        <f>I!E6</f>
        <v>Pelle</v>
      </c>
      <c r="AZ19" s="22">
        <f>I!G6</f>
        <v>0</v>
      </c>
      <c r="BA19" s="92"/>
      <c r="BB19" s="93"/>
      <c r="BC19" s="93"/>
      <c r="BD19" s="147"/>
      <c r="BE19" s="52" t="str">
        <f>J!E6</f>
        <v>Pelle</v>
      </c>
      <c r="BF19" s="22">
        <f>J!G6</f>
        <v>0</v>
      </c>
      <c r="BG19" s="92"/>
      <c r="BH19" s="93"/>
      <c r="BI19" s="93"/>
      <c r="BJ19" s="147"/>
      <c r="BK19" s="52" t="str">
        <f>K!E6</f>
        <v>Pelle</v>
      </c>
      <c r="BL19" s="22">
        <f>K!G6</f>
        <v>0</v>
      </c>
      <c r="BM19" s="92"/>
      <c r="BN19" s="93"/>
      <c r="BO19" s="93"/>
      <c r="BP19" s="147"/>
      <c r="BQ19" s="52" t="str">
        <f>L!E6</f>
        <v>Pelle</v>
      </c>
      <c r="BR19" s="22">
        <f>L!G6</f>
        <v>0</v>
      </c>
      <c r="BS19" s="92"/>
      <c r="BT19" s="93"/>
      <c r="BU19" s="93"/>
      <c r="BV19" s="147"/>
      <c r="BW19" s="52" t="str">
        <f>M!E6</f>
        <v>Pelle</v>
      </c>
      <c r="BX19" s="22">
        <f>M!G6</f>
        <v>0</v>
      </c>
      <c r="BY19" s="92"/>
      <c r="BZ19" s="93"/>
      <c r="CA19" s="93"/>
      <c r="CB19" s="147"/>
      <c r="CC19" s="52" t="str">
        <f>N!E6</f>
        <v>Pelle</v>
      </c>
      <c r="CD19" s="22">
        <f>N!G6</f>
        <v>0</v>
      </c>
      <c r="CE19" s="92"/>
      <c r="CF19" s="93"/>
      <c r="CG19" s="93"/>
      <c r="CH19" s="94"/>
      <c r="CI19" s="52" t="str">
        <f>O!E6</f>
        <v>Pelle</v>
      </c>
      <c r="CJ19" s="22">
        <f>O!G6</f>
        <v>0</v>
      </c>
      <c r="CK19" s="92"/>
      <c r="CL19" s="93"/>
      <c r="CM19" s="93"/>
      <c r="CN19" s="147"/>
      <c r="CO19" s="52" t="str">
        <f>P!E6</f>
        <v>Pelle</v>
      </c>
      <c r="CP19" s="22">
        <f>P!G6</f>
        <v>0</v>
      </c>
      <c r="CQ19" s="92"/>
      <c r="CR19" s="93"/>
      <c r="CS19" s="93"/>
      <c r="CT19" s="94"/>
    </row>
    <row r="20" spans="1:98" hidden="1" x14ac:dyDescent="0.4">
      <c r="A20" s="25"/>
      <c r="B20" s="25"/>
      <c r="C20" s="135">
        <f>A!E7</f>
        <v>0</v>
      </c>
      <c r="D20" s="22">
        <f>A!G7</f>
        <v>0</v>
      </c>
      <c r="E20" s="55"/>
      <c r="F20" s="56"/>
      <c r="G20" s="56"/>
      <c r="H20" s="141"/>
      <c r="I20" s="135">
        <f>B!E7</f>
        <v>0</v>
      </c>
      <c r="J20" s="22">
        <f>B!G7</f>
        <v>0</v>
      </c>
      <c r="K20" s="55"/>
      <c r="L20" s="56"/>
      <c r="M20" s="56"/>
      <c r="N20" s="141"/>
      <c r="O20" s="135">
        <f>'C'!E7</f>
        <v>0</v>
      </c>
      <c r="P20" s="22">
        <f>'C'!G7</f>
        <v>0</v>
      </c>
      <c r="Q20" s="55"/>
      <c r="R20" s="56"/>
      <c r="S20" s="56"/>
      <c r="T20" s="141"/>
      <c r="U20" s="52">
        <f>D!E7</f>
        <v>0</v>
      </c>
      <c r="V20" s="22">
        <f>D!G7</f>
        <v>0</v>
      </c>
      <c r="W20" s="92"/>
      <c r="X20" s="93"/>
      <c r="Y20" s="93"/>
      <c r="Z20" s="147"/>
      <c r="AA20" s="52">
        <f>E!E7</f>
        <v>0</v>
      </c>
      <c r="AB20" s="22">
        <f>E!G7</f>
        <v>0</v>
      </c>
      <c r="AC20" s="92"/>
      <c r="AD20" s="93"/>
      <c r="AE20" s="93"/>
      <c r="AF20" s="147"/>
      <c r="AG20" s="135">
        <f>F!E7</f>
        <v>0</v>
      </c>
      <c r="AH20" s="22">
        <f>F!G7</f>
        <v>0</v>
      </c>
      <c r="AI20" s="92"/>
      <c r="AJ20" s="93"/>
      <c r="AK20" s="93"/>
      <c r="AL20" s="147"/>
      <c r="AM20" s="52">
        <f>G!E7</f>
        <v>0</v>
      </c>
      <c r="AN20" s="22">
        <f>G!G7</f>
        <v>0</v>
      </c>
      <c r="AO20" s="92"/>
      <c r="AP20" s="93"/>
      <c r="AQ20" s="93"/>
      <c r="AR20" s="147"/>
      <c r="AS20" s="52">
        <f>H!E7</f>
        <v>0</v>
      </c>
      <c r="AT20" s="22">
        <f>H!G7</f>
        <v>0</v>
      </c>
      <c r="AU20" s="92"/>
      <c r="AV20" s="93"/>
      <c r="AW20" s="93"/>
      <c r="AX20" s="147"/>
      <c r="AY20" s="52">
        <f>I!E7</f>
        <v>0</v>
      </c>
      <c r="AZ20" s="22">
        <f>I!G7</f>
        <v>0</v>
      </c>
      <c r="BA20" s="92"/>
      <c r="BB20" s="93"/>
      <c r="BC20" s="93"/>
      <c r="BD20" s="147"/>
      <c r="BE20" s="52">
        <f>J!E7</f>
        <v>0</v>
      </c>
      <c r="BF20" s="22">
        <f>J!G7</f>
        <v>0</v>
      </c>
      <c r="BG20" s="92"/>
      <c r="BH20" s="93"/>
      <c r="BI20" s="93"/>
      <c r="BJ20" s="147"/>
      <c r="BK20" s="52">
        <f>K!E7</f>
        <v>0</v>
      </c>
      <c r="BL20" s="22">
        <f>K!G7</f>
        <v>0</v>
      </c>
      <c r="BM20" s="92"/>
      <c r="BN20" s="93"/>
      <c r="BO20" s="93"/>
      <c r="BP20" s="147"/>
      <c r="BQ20" s="52">
        <f>L!E7</f>
        <v>0</v>
      </c>
      <c r="BR20" s="22">
        <f>L!G7</f>
        <v>0</v>
      </c>
      <c r="BS20" s="92"/>
      <c r="BT20" s="93"/>
      <c r="BU20" s="93"/>
      <c r="BV20" s="147"/>
      <c r="BW20" s="52">
        <f>M!E7</f>
        <v>0</v>
      </c>
      <c r="BX20" s="22">
        <f>M!G7</f>
        <v>0</v>
      </c>
      <c r="BY20" s="92"/>
      <c r="BZ20" s="93"/>
      <c r="CA20" s="93"/>
      <c r="CB20" s="147"/>
      <c r="CC20" s="52">
        <f>N!E7</f>
        <v>0</v>
      </c>
      <c r="CD20" s="22">
        <f>N!G7</f>
        <v>0</v>
      </c>
      <c r="CE20" s="92"/>
      <c r="CF20" s="93"/>
      <c r="CG20" s="93"/>
      <c r="CH20" s="94"/>
      <c r="CI20" s="52">
        <f>O!E7</f>
        <v>0</v>
      </c>
      <c r="CJ20" s="22">
        <f>O!G7</f>
        <v>0</v>
      </c>
      <c r="CK20" s="92"/>
      <c r="CL20" s="93"/>
      <c r="CM20" s="93"/>
      <c r="CN20" s="147"/>
      <c r="CO20" s="52">
        <f>P!E7</f>
        <v>0</v>
      </c>
      <c r="CP20" s="22">
        <f>P!G7</f>
        <v>0</v>
      </c>
      <c r="CQ20" s="92"/>
      <c r="CR20" s="93"/>
      <c r="CS20" s="93"/>
      <c r="CT20" s="94"/>
    </row>
    <row r="21" spans="1:98" x14ac:dyDescent="0.4">
      <c r="A21" s="25"/>
      <c r="B21" s="25"/>
      <c r="C21" s="52" t="str">
        <f>A!E8</f>
        <v>Niveleuse</v>
      </c>
      <c r="D21" s="22">
        <f>A!G8</f>
        <v>0</v>
      </c>
      <c r="E21" s="55"/>
      <c r="F21" s="56"/>
      <c r="G21" s="56"/>
      <c r="H21" s="141"/>
      <c r="I21" s="52" t="str">
        <f>B!E8</f>
        <v>Niveleuse</v>
      </c>
      <c r="J21" s="22">
        <f>B!G8</f>
        <v>0</v>
      </c>
      <c r="K21" s="55"/>
      <c r="L21" s="56"/>
      <c r="M21" s="56"/>
      <c r="N21" s="141"/>
      <c r="O21" s="52" t="str">
        <f>'C'!E8</f>
        <v>Niveleuse</v>
      </c>
      <c r="P21" s="22">
        <f>'C'!G8</f>
        <v>0</v>
      </c>
      <c r="Q21" s="55"/>
      <c r="R21" s="56"/>
      <c r="S21" s="56"/>
      <c r="T21" s="141"/>
      <c r="U21" s="52" t="str">
        <f>D!E8</f>
        <v>Niveleuse</v>
      </c>
      <c r="V21" s="22">
        <f>D!G8</f>
        <v>0</v>
      </c>
      <c r="W21" s="143"/>
      <c r="X21" s="93"/>
      <c r="Y21" s="93"/>
      <c r="Z21" s="148"/>
      <c r="AA21" s="52" t="str">
        <f>E!E8</f>
        <v>Niveleuse</v>
      </c>
      <c r="AB21" s="22">
        <f>E!G8</f>
        <v>0</v>
      </c>
      <c r="AC21" s="143"/>
      <c r="AD21" s="93"/>
      <c r="AE21" s="93"/>
      <c r="AF21" s="148"/>
      <c r="AG21" s="52" t="str">
        <f>F!E8</f>
        <v>Niveleuse</v>
      </c>
      <c r="AH21" s="22">
        <f>F!G8</f>
        <v>0</v>
      </c>
      <c r="AI21" s="143"/>
      <c r="AJ21" s="93"/>
      <c r="AK21" s="93"/>
      <c r="AL21" s="148"/>
      <c r="AM21" s="52" t="str">
        <f>G!E8</f>
        <v>Niveleuse</v>
      </c>
      <c r="AN21" s="22">
        <f>G!G8</f>
        <v>0</v>
      </c>
      <c r="AO21" s="143"/>
      <c r="AP21" s="93"/>
      <c r="AQ21" s="93"/>
      <c r="AR21" s="148"/>
      <c r="AS21" s="52" t="str">
        <f>H!E8</f>
        <v>Niveleuse</v>
      </c>
      <c r="AT21" s="22">
        <f>H!G8</f>
        <v>0</v>
      </c>
      <c r="AU21" s="143"/>
      <c r="AV21" s="93"/>
      <c r="AW21" s="93"/>
      <c r="AX21" s="148"/>
      <c r="AY21" s="52" t="str">
        <f>I!E8</f>
        <v>Niveleuse</v>
      </c>
      <c r="AZ21" s="22">
        <f>I!G8</f>
        <v>0</v>
      </c>
      <c r="BA21" s="143"/>
      <c r="BB21" s="93"/>
      <c r="BC21" s="93"/>
      <c r="BD21" s="148"/>
      <c r="BE21" s="52" t="str">
        <f>J!E8</f>
        <v>Niveleuse</v>
      </c>
      <c r="BF21" s="22">
        <f>J!G8</f>
        <v>0</v>
      </c>
      <c r="BG21" s="143"/>
      <c r="BH21" s="93"/>
      <c r="BI21" s="93"/>
      <c r="BJ21" s="148"/>
      <c r="BK21" s="52" t="str">
        <f>K!E8</f>
        <v>Niveleuse</v>
      </c>
      <c r="BL21" s="22">
        <f>K!G8</f>
        <v>0</v>
      </c>
      <c r="BM21" s="143"/>
      <c r="BN21" s="93"/>
      <c r="BO21" s="93"/>
      <c r="BP21" s="148"/>
      <c r="BQ21" s="52" t="str">
        <f>L!E8</f>
        <v>Niveleuse</v>
      </c>
      <c r="BR21" s="22">
        <f>L!G8</f>
        <v>0</v>
      </c>
      <c r="BS21" s="143"/>
      <c r="BT21" s="93"/>
      <c r="BU21" s="93"/>
      <c r="BV21" s="148"/>
      <c r="BW21" s="52" t="str">
        <f>M!E8</f>
        <v>Niveleuse</v>
      </c>
      <c r="BX21" s="22">
        <f>M!G8</f>
        <v>0</v>
      </c>
      <c r="BY21" s="143"/>
      <c r="BZ21" s="93"/>
      <c r="CA21" s="93"/>
      <c r="CB21" s="148"/>
      <c r="CC21" s="52" t="str">
        <f>N!E8</f>
        <v>Niveleuse</v>
      </c>
      <c r="CD21" s="22">
        <f>N!G8</f>
        <v>0</v>
      </c>
      <c r="CE21" s="143"/>
      <c r="CF21" s="93"/>
      <c r="CG21" s="93"/>
      <c r="CH21" s="120"/>
      <c r="CI21" s="52" t="str">
        <f>O!E8</f>
        <v>Niveleuse</v>
      </c>
      <c r="CJ21" s="22">
        <f>O!G8</f>
        <v>0</v>
      </c>
      <c r="CK21" s="143"/>
      <c r="CL21" s="93"/>
      <c r="CM21" s="93"/>
      <c r="CN21" s="148"/>
      <c r="CO21" s="52" t="str">
        <f>P!E8</f>
        <v>Niveleuse</v>
      </c>
      <c r="CP21" s="22">
        <f>P!G8</f>
        <v>0</v>
      </c>
      <c r="CQ21" s="143"/>
      <c r="CR21" s="93"/>
      <c r="CS21" s="93"/>
      <c r="CT21" s="120"/>
    </row>
    <row r="22" spans="1:98" hidden="1" x14ac:dyDescent="0.4">
      <c r="A22" s="25"/>
      <c r="B22" s="25"/>
      <c r="C22" s="135">
        <f>A!E9</f>
        <v>0</v>
      </c>
      <c r="D22" s="22">
        <f>A!G9</f>
        <v>0</v>
      </c>
      <c r="E22" s="55"/>
      <c r="F22" s="56"/>
      <c r="G22" s="56"/>
      <c r="H22" s="141"/>
      <c r="I22" s="135">
        <f>B!E9</f>
        <v>0</v>
      </c>
      <c r="J22" s="22">
        <f>B!G9</f>
        <v>0</v>
      </c>
      <c r="K22" s="55"/>
      <c r="L22" s="56"/>
      <c r="M22" s="56"/>
      <c r="N22" s="141"/>
      <c r="O22" s="135">
        <f>'C'!E9</f>
        <v>0</v>
      </c>
      <c r="P22" s="22">
        <f>'C'!G9</f>
        <v>0</v>
      </c>
      <c r="Q22" s="55"/>
      <c r="R22" s="56"/>
      <c r="S22" s="56"/>
      <c r="T22" s="141"/>
      <c r="U22" s="52">
        <f>D!E9</f>
        <v>0</v>
      </c>
      <c r="V22" s="22">
        <f>D!G9</f>
        <v>0</v>
      </c>
      <c r="W22" s="143"/>
      <c r="X22" s="93"/>
      <c r="Y22" s="93"/>
      <c r="Z22" s="148"/>
      <c r="AA22" s="52">
        <f>E!E9</f>
        <v>0</v>
      </c>
      <c r="AB22" s="22">
        <f>E!G9</f>
        <v>0</v>
      </c>
      <c r="AC22" s="143"/>
      <c r="AD22" s="93"/>
      <c r="AE22" s="93"/>
      <c r="AF22" s="148"/>
      <c r="AG22" s="135">
        <f>F!E9</f>
        <v>0</v>
      </c>
      <c r="AH22" s="22">
        <f>F!G9</f>
        <v>0</v>
      </c>
      <c r="AI22" s="143"/>
      <c r="AJ22" s="93"/>
      <c r="AK22" s="93"/>
      <c r="AL22" s="148"/>
      <c r="AM22" s="52">
        <f>G!E9</f>
        <v>0</v>
      </c>
      <c r="AN22" s="22">
        <f>G!G9</f>
        <v>0</v>
      </c>
      <c r="AO22" s="143"/>
      <c r="AP22" s="93"/>
      <c r="AQ22" s="93"/>
      <c r="AR22" s="148"/>
      <c r="AS22" s="52">
        <f>H!E9</f>
        <v>0</v>
      </c>
      <c r="AT22" s="22">
        <f>H!G9</f>
        <v>0</v>
      </c>
      <c r="AU22" s="143"/>
      <c r="AV22" s="93"/>
      <c r="AW22" s="93"/>
      <c r="AX22" s="148"/>
      <c r="AY22" s="52">
        <f>I!E9</f>
        <v>0</v>
      </c>
      <c r="AZ22" s="22">
        <f>I!G9</f>
        <v>0</v>
      </c>
      <c r="BA22" s="143"/>
      <c r="BB22" s="93"/>
      <c r="BC22" s="93"/>
      <c r="BD22" s="148"/>
      <c r="BE22" s="52">
        <f>J!E9</f>
        <v>0</v>
      </c>
      <c r="BF22" s="22">
        <f>J!G9</f>
        <v>0</v>
      </c>
      <c r="BG22" s="143"/>
      <c r="BH22" s="93"/>
      <c r="BI22" s="93"/>
      <c r="BJ22" s="148"/>
      <c r="BK22" s="52">
        <f>K!E9</f>
        <v>0</v>
      </c>
      <c r="BL22" s="22">
        <f>K!G9</f>
        <v>0</v>
      </c>
      <c r="BM22" s="143"/>
      <c r="BN22" s="93"/>
      <c r="BO22" s="93"/>
      <c r="BP22" s="148"/>
      <c r="BQ22" s="52">
        <f>L!E9</f>
        <v>0</v>
      </c>
      <c r="BR22" s="22">
        <f>L!G9</f>
        <v>0</v>
      </c>
      <c r="BS22" s="143"/>
      <c r="BT22" s="93"/>
      <c r="BU22" s="93"/>
      <c r="BV22" s="148"/>
      <c r="BW22" s="52">
        <f>M!E9</f>
        <v>0</v>
      </c>
      <c r="BX22" s="22">
        <f>M!G9</f>
        <v>0</v>
      </c>
      <c r="BY22" s="143"/>
      <c r="BZ22" s="93"/>
      <c r="CA22" s="93"/>
      <c r="CB22" s="148"/>
      <c r="CC22" s="52">
        <f>N!E9</f>
        <v>0</v>
      </c>
      <c r="CD22" s="22">
        <f>N!G9</f>
        <v>0</v>
      </c>
      <c r="CE22" s="143"/>
      <c r="CF22" s="93"/>
      <c r="CG22" s="93"/>
      <c r="CH22" s="120"/>
      <c r="CI22" s="52">
        <f>O!E9</f>
        <v>0</v>
      </c>
      <c r="CJ22" s="22">
        <f>O!G9</f>
        <v>0</v>
      </c>
      <c r="CK22" s="143"/>
      <c r="CL22" s="93"/>
      <c r="CM22" s="93"/>
      <c r="CN22" s="148"/>
      <c r="CO22" s="52">
        <f>P!E9</f>
        <v>0</v>
      </c>
      <c r="CP22" s="22">
        <f>P!G9</f>
        <v>0</v>
      </c>
      <c r="CQ22" s="143"/>
      <c r="CR22" s="93"/>
      <c r="CS22" s="93"/>
      <c r="CT22" s="120"/>
    </row>
    <row r="23" spans="1:98" x14ac:dyDescent="0.4">
      <c r="A23" s="25"/>
      <c r="B23" s="25"/>
      <c r="C23" s="52" t="str">
        <f>A!E10</f>
        <v>Bouteur</v>
      </c>
      <c r="D23" s="22">
        <f>A!G10</f>
        <v>0</v>
      </c>
      <c r="E23" s="55"/>
      <c r="F23" s="56"/>
      <c r="G23" s="56"/>
      <c r="H23" s="141"/>
      <c r="I23" s="52" t="str">
        <f>B!E10</f>
        <v>Bouteur</v>
      </c>
      <c r="J23" s="22">
        <f>B!G10</f>
        <v>0</v>
      </c>
      <c r="K23" s="55"/>
      <c r="L23" s="56"/>
      <c r="M23" s="56"/>
      <c r="N23" s="141"/>
      <c r="O23" s="52" t="str">
        <f>'C'!E10</f>
        <v>Bouteur</v>
      </c>
      <c r="P23" s="22">
        <f>'C'!G10</f>
        <v>0</v>
      </c>
      <c r="Q23" s="55"/>
      <c r="R23" s="56"/>
      <c r="S23" s="56"/>
      <c r="T23" s="141"/>
      <c r="U23" s="52" t="str">
        <f>D!E10</f>
        <v>Bouteur</v>
      </c>
      <c r="V23" s="22">
        <f>D!G10</f>
        <v>0</v>
      </c>
      <c r="W23" s="92"/>
      <c r="X23" s="93"/>
      <c r="Y23" s="93"/>
      <c r="Z23" s="147"/>
      <c r="AA23" s="52" t="str">
        <f>E!E10</f>
        <v>Bouteur</v>
      </c>
      <c r="AB23" s="22">
        <f>E!G10</f>
        <v>0</v>
      </c>
      <c r="AC23" s="92"/>
      <c r="AD23" s="93"/>
      <c r="AE23" s="93"/>
      <c r="AF23" s="147"/>
      <c r="AG23" s="52" t="str">
        <f>F!E10</f>
        <v>Bouteur</v>
      </c>
      <c r="AH23" s="22">
        <f>F!G10</f>
        <v>0</v>
      </c>
      <c r="AI23" s="92"/>
      <c r="AJ23" s="93"/>
      <c r="AK23" s="93"/>
      <c r="AL23" s="147"/>
      <c r="AM23" s="52" t="str">
        <f>G!E10</f>
        <v>Bouteur</v>
      </c>
      <c r="AN23" s="22">
        <f>G!G10</f>
        <v>0</v>
      </c>
      <c r="AO23" s="92"/>
      <c r="AP23" s="93"/>
      <c r="AQ23" s="93"/>
      <c r="AR23" s="147"/>
      <c r="AS23" s="52" t="str">
        <f>H!E10</f>
        <v>Bouteur</v>
      </c>
      <c r="AT23" s="22">
        <f>H!G10</f>
        <v>0</v>
      </c>
      <c r="AU23" s="92"/>
      <c r="AV23" s="93"/>
      <c r="AW23" s="93"/>
      <c r="AX23" s="147"/>
      <c r="AY23" s="52" t="str">
        <f>I!E10</f>
        <v>Bouteur</v>
      </c>
      <c r="AZ23" s="22">
        <f>I!G10</f>
        <v>0</v>
      </c>
      <c r="BA23" s="92"/>
      <c r="BB23" s="93"/>
      <c r="BC23" s="93"/>
      <c r="BD23" s="147"/>
      <c r="BE23" s="52" t="str">
        <f>J!E10</f>
        <v>Bouteur</v>
      </c>
      <c r="BF23" s="22">
        <f>J!G10</f>
        <v>0</v>
      </c>
      <c r="BG23" s="92"/>
      <c r="BH23" s="93"/>
      <c r="BI23" s="93"/>
      <c r="BJ23" s="147"/>
      <c r="BK23" s="52" t="str">
        <f>K!E10</f>
        <v>Bouteur</v>
      </c>
      <c r="BL23" s="22">
        <f>K!G10</f>
        <v>0</v>
      </c>
      <c r="BM23" s="92"/>
      <c r="BN23" s="93"/>
      <c r="BO23" s="93"/>
      <c r="BP23" s="147"/>
      <c r="BQ23" s="52" t="str">
        <f>L!E10</f>
        <v>Bouteur</v>
      </c>
      <c r="BR23" s="22">
        <f>L!G10</f>
        <v>0</v>
      </c>
      <c r="BS23" s="92"/>
      <c r="BT23" s="93"/>
      <c r="BU23" s="93"/>
      <c r="BV23" s="147"/>
      <c r="BW23" s="52" t="str">
        <f>M!E10</f>
        <v>Bouteur</v>
      </c>
      <c r="BX23" s="22">
        <f>M!G10</f>
        <v>0</v>
      </c>
      <c r="BY23" s="92"/>
      <c r="BZ23" s="93"/>
      <c r="CA23" s="93"/>
      <c r="CB23" s="147"/>
      <c r="CC23" s="52" t="str">
        <f>N!E10</f>
        <v>Bouteur</v>
      </c>
      <c r="CD23" s="22">
        <f>N!G10</f>
        <v>0</v>
      </c>
      <c r="CE23" s="92"/>
      <c r="CF23" s="93"/>
      <c r="CG23" s="93"/>
      <c r="CH23" s="94"/>
      <c r="CI23" s="52" t="str">
        <f>O!E10</f>
        <v>Bouteur</v>
      </c>
      <c r="CJ23" s="22">
        <f>O!G10</f>
        <v>0</v>
      </c>
      <c r="CK23" s="92"/>
      <c r="CL23" s="93"/>
      <c r="CM23" s="93"/>
      <c r="CN23" s="147"/>
      <c r="CO23" s="52" t="str">
        <f>P!E10</f>
        <v>Bouteur</v>
      </c>
      <c r="CP23" s="22">
        <f>P!G10</f>
        <v>0</v>
      </c>
      <c r="CQ23" s="92"/>
      <c r="CR23" s="93"/>
      <c r="CS23" s="93"/>
      <c r="CT23" s="94"/>
    </row>
    <row r="24" spans="1:98" hidden="1" x14ac:dyDescent="0.4">
      <c r="A24" s="25"/>
      <c r="B24" s="25"/>
      <c r="C24" s="135">
        <f>A!E11</f>
        <v>0</v>
      </c>
      <c r="D24" s="22">
        <f>A!G11</f>
        <v>0</v>
      </c>
      <c r="E24" s="55"/>
      <c r="F24" s="56"/>
      <c r="G24" s="56"/>
      <c r="H24" s="141"/>
      <c r="I24" s="135">
        <f>B!E11</f>
        <v>0</v>
      </c>
      <c r="J24" s="22">
        <f>B!G11</f>
        <v>0</v>
      </c>
      <c r="K24" s="55"/>
      <c r="L24" s="56"/>
      <c r="M24" s="56"/>
      <c r="N24" s="141"/>
      <c r="O24" s="135">
        <f>'C'!E11</f>
        <v>0</v>
      </c>
      <c r="P24" s="22">
        <f>'C'!G11</f>
        <v>0</v>
      </c>
      <c r="Q24" s="55"/>
      <c r="R24" s="56"/>
      <c r="S24" s="56"/>
      <c r="T24" s="141"/>
      <c r="U24" s="52">
        <f>D!E11</f>
        <v>0</v>
      </c>
      <c r="V24" s="22">
        <f>D!G11</f>
        <v>0</v>
      </c>
      <c r="W24" s="92"/>
      <c r="X24" s="93"/>
      <c r="Y24" s="93"/>
      <c r="Z24" s="147"/>
      <c r="AA24" s="52">
        <f>E!E11</f>
        <v>0</v>
      </c>
      <c r="AB24" s="22">
        <f>E!G11</f>
        <v>0</v>
      </c>
      <c r="AC24" s="92"/>
      <c r="AD24" s="93"/>
      <c r="AE24" s="93"/>
      <c r="AF24" s="147"/>
      <c r="AG24" s="135">
        <f>F!E11</f>
        <v>0</v>
      </c>
      <c r="AH24" s="22">
        <f>F!G11</f>
        <v>0</v>
      </c>
      <c r="AI24" s="92"/>
      <c r="AJ24" s="93"/>
      <c r="AK24" s="93"/>
      <c r="AL24" s="147"/>
      <c r="AM24" s="52">
        <f>G!E11</f>
        <v>0</v>
      </c>
      <c r="AN24" s="22">
        <f>G!G11</f>
        <v>0</v>
      </c>
      <c r="AO24" s="92"/>
      <c r="AP24" s="93"/>
      <c r="AQ24" s="93"/>
      <c r="AR24" s="147"/>
      <c r="AS24" s="52">
        <f>H!E11</f>
        <v>0</v>
      </c>
      <c r="AT24" s="22">
        <f>H!G11</f>
        <v>0</v>
      </c>
      <c r="AU24" s="92"/>
      <c r="AV24" s="93"/>
      <c r="AW24" s="93"/>
      <c r="AX24" s="147"/>
      <c r="AY24" s="52">
        <f>I!E11</f>
        <v>0</v>
      </c>
      <c r="AZ24" s="22">
        <f>I!G11</f>
        <v>0</v>
      </c>
      <c r="BA24" s="92"/>
      <c r="BB24" s="93"/>
      <c r="BC24" s="93"/>
      <c r="BD24" s="147"/>
      <c r="BE24" s="52">
        <f>J!E11</f>
        <v>0</v>
      </c>
      <c r="BF24" s="22">
        <f>J!G11</f>
        <v>0</v>
      </c>
      <c r="BG24" s="92"/>
      <c r="BH24" s="93"/>
      <c r="BI24" s="93"/>
      <c r="BJ24" s="147"/>
      <c r="BK24" s="52">
        <f>K!E11</f>
        <v>0</v>
      </c>
      <c r="BL24" s="22">
        <f>K!G11</f>
        <v>0</v>
      </c>
      <c r="BM24" s="92"/>
      <c r="BN24" s="93"/>
      <c r="BO24" s="93"/>
      <c r="BP24" s="147"/>
      <c r="BQ24" s="52">
        <f>L!E11</f>
        <v>0</v>
      </c>
      <c r="BR24" s="22">
        <f>L!G11</f>
        <v>0</v>
      </c>
      <c r="BS24" s="92"/>
      <c r="BT24" s="93"/>
      <c r="BU24" s="93"/>
      <c r="BV24" s="147"/>
      <c r="BW24" s="52">
        <f>M!E11</f>
        <v>0</v>
      </c>
      <c r="BX24" s="22">
        <f>M!G11</f>
        <v>0</v>
      </c>
      <c r="BY24" s="92"/>
      <c r="BZ24" s="93"/>
      <c r="CA24" s="93"/>
      <c r="CB24" s="147"/>
      <c r="CC24" s="52">
        <f>N!E11</f>
        <v>0</v>
      </c>
      <c r="CD24" s="22">
        <f>N!G11</f>
        <v>0</v>
      </c>
      <c r="CE24" s="92"/>
      <c r="CF24" s="93"/>
      <c r="CG24" s="93"/>
      <c r="CH24" s="94"/>
      <c r="CI24" s="52">
        <f>O!E11</f>
        <v>0</v>
      </c>
      <c r="CJ24" s="22">
        <f>O!G11</f>
        <v>0</v>
      </c>
      <c r="CK24" s="92"/>
      <c r="CL24" s="93"/>
      <c r="CM24" s="93"/>
      <c r="CN24" s="147"/>
      <c r="CO24" s="52">
        <f>P!E11</f>
        <v>0</v>
      </c>
      <c r="CP24" s="22">
        <f>P!G11</f>
        <v>0</v>
      </c>
      <c r="CQ24" s="92"/>
      <c r="CR24" s="93"/>
      <c r="CS24" s="93"/>
      <c r="CT24" s="94"/>
    </row>
    <row r="25" spans="1:98" x14ac:dyDescent="0.4">
      <c r="A25" s="25"/>
      <c r="B25" s="25"/>
      <c r="C25" s="52" t="str">
        <f>A!E12</f>
        <v>Pépine</v>
      </c>
      <c r="D25" s="22">
        <f>A!G12</f>
        <v>0</v>
      </c>
      <c r="E25" s="55"/>
      <c r="F25" s="56"/>
      <c r="G25" s="56"/>
      <c r="H25" s="141"/>
      <c r="I25" s="52" t="str">
        <f>B!E12</f>
        <v>Pépine</v>
      </c>
      <c r="J25" s="22">
        <f>B!G12</f>
        <v>0</v>
      </c>
      <c r="K25" s="55"/>
      <c r="L25" s="56"/>
      <c r="M25" s="56"/>
      <c r="N25" s="141"/>
      <c r="O25" s="52" t="str">
        <f>'C'!E12</f>
        <v>Pépine</v>
      </c>
      <c r="P25" s="22">
        <f>'C'!G12</f>
        <v>0</v>
      </c>
      <c r="Q25" s="55"/>
      <c r="R25" s="56"/>
      <c r="S25" s="56"/>
      <c r="T25" s="141"/>
      <c r="U25" s="52" t="str">
        <f>D!E12</f>
        <v>Pépine</v>
      </c>
      <c r="V25" s="22">
        <f>D!G12</f>
        <v>0</v>
      </c>
      <c r="W25" s="92"/>
      <c r="X25" s="93"/>
      <c r="Y25" s="93"/>
      <c r="Z25" s="148"/>
      <c r="AA25" s="52" t="str">
        <f>E!E12</f>
        <v>Pépine</v>
      </c>
      <c r="AB25" s="22">
        <f>E!G12</f>
        <v>0</v>
      </c>
      <c r="AC25" s="143"/>
      <c r="AD25" s="93"/>
      <c r="AE25" s="93"/>
      <c r="AF25" s="148"/>
      <c r="AG25" s="52" t="str">
        <f>F!E12</f>
        <v>Pépine</v>
      </c>
      <c r="AH25" s="22">
        <f>F!G12</f>
        <v>0</v>
      </c>
      <c r="AI25" s="143"/>
      <c r="AJ25" s="93"/>
      <c r="AK25" s="93"/>
      <c r="AL25" s="148"/>
      <c r="AM25" s="52" t="str">
        <f>G!E12</f>
        <v>Pépine</v>
      </c>
      <c r="AN25" s="22">
        <f>G!G12</f>
        <v>0</v>
      </c>
      <c r="AO25" s="143"/>
      <c r="AP25" s="93"/>
      <c r="AQ25" s="93"/>
      <c r="AR25" s="148"/>
      <c r="AS25" s="52" t="str">
        <f>H!E12</f>
        <v>Pépine</v>
      </c>
      <c r="AT25" s="22">
        <f>H!G12</f>
        <v>0</v>
      </c>
      <c r="AU25" s="143"/>
      <c r="AV25" s="93"/>
      <c r="AW25" s="93"/>
      <c r="AX25" s="148"/>
      <c r="AY25" s="52" t="str">
        <f>I!E12</f>
        <v>Pépine</v>
      </c>
      <c r="AZ25" s="22">
        <f>I!G12</f>
        <v>0</v>
      </c>
      <c r="BA25" s="143"/>
      <c r="BB25" s="93"/>
      <c r="BC25" s="93"/>
      <c r="BD25" s="148"/>
      <c r="BE25" s="52" t="str">
        <f>J!E12</f>
        <v>Pépine</v>
      </c>
      <c r="BF25" s="22">
        <f>J!G12</f>
        <v>0</v>
      </c>
      <c r="BG25" s="143"/>
      <c r="BH25" s="93"/>
      <c r="BI25" s="93"/>
      <c r="BJ25" s="148"/>
      <c r="BK25" s="52" t="str">
        <f>K!E12</f>
        <v>Pépine</v>
      </c>
      <c r="BL25" s="22">
        <f>K!G12</f>
        <v>0</v>
      </c>
      <c r="BM25" s="143"/>
      <c r="BN25" s="93"/>
      <c r="BO25" s="93"/>
      <c r="BP25" s="148"/>
      <c r="BQ25" s="52" t="str">
        <f>L!E12</f>
        <v>Pépine</v>
      </c>
      <c r="BR25" s="22">
        <f>L!G12</f>
        <v>0</v>
      </c>
      <c r="BS25" s="143"/>
      <c r="BT25" s="93"/>
      <c r="BU25" s="93"/>
      <c r="BV25" s="148"/>
      <c r="BW25" s="52" t="str">
        <f>M!E12</f>
        <v>Pépine</v>
      </c>
      <c r="BX25" s="22">
        <f>M!G12</f>
        <v>0</v>
      </c>
      <c r="BY25" s="143"/>
      <c r="BZ25" s="93"/>
      <c r="CA25" s="93"/>
      <c r="CB25" s="148"/>
      <c r="CC25" s="52" t="str">
        <f>N!E12</f>
        <v>Pépine</v>
      </c>
      <c r="CD25" s="22">
        <f>N!G12</f>
        <v>0</v>
      </c>
      <c r="CE25" s="143"/>
      <c r="CF25" s="93"/>
      <c r="CG25" s="93"/>
      <c r="CH25" s="120"/>
      <c r="CI25" s="52" t="str">
        <f>O!E12</f>
        <v>Pépine</v>
      </c>
      <c r="CJ25" s="22">
        <f>O!G12</f>
        <v>0</v>
      </c>
      <c r="CK25" s="143"/>
      <c r="CL25" s="93"/>
      <c r="CM25" s="93"/>
      <c r="CN25" s="148"/>
      <c r="CO25" s="52" t="str">
        <f>P!E12</f>
        <v>Pépine</v>
      </c>
      <c r="CP25" s="22">
        <f>P!G12</f>
        <v>0</v>
      </c>
      <c r="CQ25" s="143"/>
      <c r="CR25" s="93"/>
      <c r="CS25" s="93"/>
      <c r="CT25" s="120"/>
    </row>
    <row r="26" spans="1:98" hidden="1" x14ac:dyDescent="0.4">
      <c r="A26" s="25"/>
      <c r="B26" s="25"/>
      <c r="C26" s="135">
        <f>A!E13</f>
        <v>0</v>
      </c>
      <c r="D26" s="22">
        <f>A!G13</f>
        <v>0</v>
      </c>
      <c r="E26" s="55"/>
      <c r="F26" s="56"/>
      <c r="G26" s="56"/>
      <c r="H26" s="141"/>
      <c r="I26" s="135">
        <f>B!E13</f>
        <v>0</v>
      </c>
      <c r="J26" s="22">
        <f>B!G13</f>
        <v>0</v>
      </c>
      <c r="K26" s="55"/>
      <c r="L26" s="56"/>
      <c r="M26" s="56"/>
      <c r="N26" s="141"/>
      <c r="O26" s="135">
        <f>'C'!E13</f>
        <v>0</v>
      </c>
      <c r="P26" s="22">
        <f>'C'!G13</f>
        <v>0</v>
      </c>
      <c r="Q26" s="55"/>
      <c r="R26" s="56"/>
      <c r="S26" s="56"/>
      <c r="T26" s="141"/>
      <c r="U26" s="52">
        <f>D!E13</f>
        <v>0</v>
      </c>
      <c r="V26" s="22">
        <f>D!G13</f>
        <v>0</v>
      </c>
      <c r="W26" s="92"/>
      <c r="X26" s="93"/>
      <c r="Y26" s="93"/>
      <c r="Z26" s="148"/>
      <c r="AA26" s="52">
        <f>E!E13</f>
        <v>0</v>
      </c>
      <c r="AB26" s="22">
        <f>E!G13</f>
        <v>0</v>
      </c>
      <c r="AC26" s="143"/>
      <c r="AD26" s="93"/>
      <c r="AE26" s="93"/>
      <c r="AF26" s="148"/>
      <c r="AG26" s="135">
        <f>F!E13</f>
        <v>0</v>
      </c>
      <c r="AH26" s="22">
        <f>F!G13</f>
        <v>0</v>
      </c>
      <c r="AI26" s="143"/>
      <c r="AJ26" s="93"/>
      <c r="AK26" s="93"/>
      <c r="AL26" s="148"/>
      <c r="AM26" s="52">
        <f>G!E13</f>
        <v>0</v>
      </c>
      <c r="AN26" s="22">
        <f>G!G13</f>
        <v>0</v>
      </c>
      <c r="AO26" s="143"/>
      <c r="AP26" s="93"/>
      <c r="AQ26" s="93"/>
      <c r="AR26" s="148"/>
      <c r="AS26" s="52">
        <f>H!E13</f>
        <v>0</v>
      </c>
      <c r="AT26" s="22">
        <f>H!G13</f>
        <v>0</v>
      </c>
      <c r="AU26" s="143"/>
      <c r="AV26" s="93"/>
      <c r="AW26" s="93"/>
      <c r="AX26" s="148"/>
      <c r="AY26" s="52">
        <f>I!E13</f>
        <v>0</v>
      </c>
      <c r="AZ26" s="22">
        <f>I!G13</f>
        <v>0</v>
      </c>
      <c r="BA26" s="143"/>
      <c r="BB26" s="93"/>
      <c r="BC26" s="93"/>
      <c r="BD26" s="148"/>
      <c r="BE26" s="52">
        <f>J!E13</f>
        <v>0</v>
      </c>
      <c r="BF26" s="22">
        <f>J!G13</f>
        <v>0</v>
      </c>
      <c r="BG26" s="143"/>
      <c r="BH26" s="93"/>
      <c r="BI26" s="93"/>
      <c r="BJ26" s="148"/>
      <c r="BK26" s="52">
        <f>K!E13</f>
        <v>0</v>
      </c>
      <c r="BL26" s="22">
        <f>K!G13</f>
        <v>0</v>
      </c>
      <c r="BM26" s="143"/>
      <c r="BN26" s="93"/>
      <c r="BO26" s="93"/>
      <c r="BP26" s="148"/>
      <c r="BQ26" s="52">
        <f>L!E13</f>
        <v>0</v>
      </c>
      <c r="BR26" s="22">
        <f>L!G13</f>
        <v>0</v>
      </c>
      <c r="BS26" s="143"/>
      <c r="BT26" s="93"/>
      <c r="BU26" s="93"/>
      <c r="BV26" s="148"/>
      <c r="BW26" s="52">
        <f>M!E13</f>
        <v>0</v>
      </c>
      <c r="BX26" s="22">
        <f>M!G13</f>
        <v>0</v>
      </c>
      <c r="BY26" s="143"/>
      <c r="BZ26" s="93"/>
      <c r="CA26" s="93"/>
      <c r="CB26" s="148"/>
      <c r="CC26" s="52">
        <f>N!E13</f>
        <v>0</v>
      </c>
      <c r="CD26" s="22">
        <f>N!G13</f>
        <v>0</v>
      </c>
      <c r="CE26" s="143"/>
      <c r="CF26" s="93"/>
      <c r="CG26" s="93"/>
      <c r="CH26" s="120"/>
      <c r="CI26" s="52">
        <f>O!E13</f>
        <v>0</v>
      </c>
      <c r="CJ26" s="22">
        <f>O!G13</f>
        <v>0</v>
      </c>
      <c r="CK26" s="143"/>
      <c r="CL26" s="93"/>
      <c r="CM26" s="93"/>
      <c r="CN26" s="148"/>
      <c r="CO26" s="52">
        <f>P!E13</f>
        <v>0</v>
      </c>
      <c r="CP26" s="22">
        <f>P!G13</f>
        <v>0</v>
      </c>
      <c r="CQ26" s="143"/>
      <c r="CR26" s="93"/>
      <c r="CS26" s="93"/>
      <c r="CT26" s="120"/>
    </row>
    <row r="27" spans="1:98" x14ac:dyDescent="0.4">
      <c r="A27" s="25"/>
      <c r="B27" s="25"/>
      <c r="C27" s="52" t="str">
        <f>A!E14</f>
        <v>Loader</v>
      </c>
      <c r="D27" s="22">
        <f>A!G14</f>
        <v>0</v>
      </c>
      <c r="E27" s="55"/>
      <c r="F27" s="56"/>
      <c r="G27" s="56"/>
      <c r="H27" s="141"/>
      <c r="I27" s="52" t="str">
        <f>B!E14</f>
        <v>Loader</v>
      </c>
      <c r="J27" s="22">
        <f>B!G14</f>
        <v>0</v>
      </c>
      <c r="K27" s="55"/>
      <c r="L27" s="56"/>
      <c r="M27" s="56"/>
      <c r="N27" s="141"/>
      <c r="O27" s="52" t="str">
        <f>'C'!E14</f>
        <v>Loader</v>
      </c>
      <c r="P27" s="22">
        <f>'C'!G14</f>
        <v>0</v>
      </c>
      <c r="Q27" s="55"/>
      <c r="R27" s="56"/>
      <c r="S27" s="56"/>
      <c r="T27" s="141"/>
      <c r="U27" s="52" t="str">
        <f>D!E14</f>
        <v>Loader</v>
      </c>
      <c r="V27" s="22">
        <f>D!G14</f>
        <v>0</v>
      </c>
      <c r="W27" s="92"/>
      <c r="X27" s="93"/>
      <c r="Y27" s="93"/>
      <c r="Z27" s="147"/>
      <c r="AA27" s="52" t="str">
        <f>E!E14</f>
        <v>Loader</v>
      </c>
      <c r="AB27" s="22">
        <f>E!G14</f>
        <v>0</v>
      </c>
      <c r="AC27" s="92"/>
      <c r="AD27" s="93"/>
      <c r="AE27" s="93"/>
      <c r="AF27" s="147"/>
      <c r="AG27" s="52" t="str">
        <f>F!E14</f>
        <v>Loader</v>
      </c>
      <c r="AH27" s="22">
        <f>F!G14</f>
        <v>0</v>
      </c>
      <c r="AI27" s="92"/>
      <c r="AJ27" s="93"/>
      <c r="AK27" s="93"/>
      <c r="AL27" s="147"/>
      <c r="AM27" s="52" t="str">
        <f>G!E14</f>
        <v>Loader</v>
      </c>
      <c r="AN27" s="22">
        <f>G!G14</f>
        <v>0</v>
      </c>
      <c r="AO27" s="92"/>
      <c r="AP27" s="93"/>
      <c r="AQ27" s="93"/>
      <c r="AR27" s="147"/>
      <c r="AS27" s="52" t="str">
        <f>H!E14</f>
        <v>Loader</v>
      </c>
      <c r="AT27" s="22">
        <f>H!G14</f>
        <v>0</v>
      </c>
      <c r="AU27" s="92"/>
      <c r="AV27" s="93"/>
      <c r="AW27" s="93"/>
      <c r="AX27" s="147"/>
      <c r="AY27" s="52" t="str">
        <f>I!E14</f>
        <v>Loader</v>
      </c>
      <c r="AZ27" s="22">
        <f>I!G14</f>
        <v>0</v>
      </c>
      <c r="BA27" s="92"/>
      <c r="BB27" s="93"/>
      <c r="BC27" s="93"/>
      <c r="BD27" s="147"/>
      <c r="BE27" s="52" t="str">
        <f>J!E14</f>
        <v>Loader</v>
      </c>
      <c r="BF27" s="22">
        <f>J!G14</f>
        <v>0</v>
      </c>
      <c r="BG27" s="92"/>
      <c r="BH27" s="93"/>
      <c r="BI27" s="93"/>
      <c r="BJ27" s="147"/>
      <c r="BK27" s="52" t="str">
        <f>K!E14</f>
        <v>Loader</v>
      </c>
      <c r="BL27" s="22">
        <f>K!G14</f>
        <v>0</v>
      </c>
      <c r="BM27" s="92"/>
      <c r="BN27" s="93"/>
      <c r="BO27" s="93"/>
      <c r="BP27" s="147"/>
      <c r="BQ27" s="52" t="str">
        <f>L!E14</f>
        <v>Loader</v>
      </c>
      <c r="BR27" s="22">
        <f>L!G14</f>
        <v>0</v>
      </c>
      <c r="BS27" s="92"/>
      <c r="BT27" s="93"/>
      <c r="BU27" s="93"/>
      <c r="BV27" s="147"/>
      <c r="BW27" s="52" t="str">
        <f>M!E14</f>
        <v>Loader</v>
      </c>
      <c r="BX27" s="22">
        <f>M!G14</f>
        <v>0</v>
      </c>
      <c r="BY27" s="92"/>
      <c r="BZ27" s="93"/>
      <c r="CA27" s="93"/>
      <c r="CB27" s="147"/>
      <c r="CC27" s="52" t="str">
        <f>N!E14</f>
        <v>Loader</v>
      </c>
      <c r="CD27" s="22">
        <f>N!G14</f>
        <v>0</v>
      </c>
      <c r="CE27" s="92"/>
      <c r="CF27" s="93"/>
      <c r="CG27" s="93"/>
      <c r="CH27" s="94"/>
      <c r="CI27" s="52" t="str">
        <f>O!E14</f>
        <v>Loader</v>
      </c>
      <c r="CJ27" s="22">
        <f>O!G14</f>
        <v>0</v>
      </c>
      <c r="CK27" s="92"/>
      <c r="CL27" s="93"/>
      <c r="CM27" s="93"/>
      <c r="CN27" s="147"/>
      <c r="CO27" s="52" t="str">
        <f>P!E14</f>
        <v>Loader</v>
      </c>
      <c r="CP27" s="22">
        <f>P!G14</f>
        <v>0</v>
      </c>
      <c r="CQ27" s="92"/>
      <c r="CR27" s="93"/>
      <c r="CS27" s="93"/>
      <c r="CT27" s="94"/>
    </row>
    <row r="28" spans="1:98" hidden="1" x14ac:dyDescent="0.4">
      <c r="A28" s="25"/>
      <c r="B28" s="25"/>
      <c r="C28" s="135">
        <f>A!E15</f>
        <v>0</v>
      </c>
      <c r="D28" s="22">
        <f>A!G15</f>
        <v>0</v>
      </c>
      <c r="E28" s="55"/>
      <c r="F28" s="56"/>
      <c r="G28" s="56"/>
      <c r="H28" s="141"/>
      <c r="I28" s="135">
        <f>B!E15</f>
        <v>0</v>
      </c>
      <c r="J28" s="22">
        <f>B!G15</f>
        <v>0</v>
      </c>
      <c r="K28" s="55"/>
      <c r="L28" s="56"/>
      <c r="M28" s="56"/>
      <c r="N28" s="141"/>
      <c r="O28" s="135">
        <f>'C'!E15</f>
        <v>0</v>
      </c>
      <c r="P28" s="22">
        <f>'C'!G15</f>
        <v>0</v>
      </c>
      <c r="Q28" s="55"/>
      <c r="R28" s="56"/>
      <c r="S28" s="56"/>
      <c r="T28" s="141"/>
      <c r="U28" s="52">
        <f>D!E15</f>
        <v>0</v>
      </c>
      <c r="V28" s="22">
        <f>D!G15</f>
        <v>0</v>
      </c>
      <c r="W28" s="92"/>
      <c r="X28" s="93"/>
      <c r="Y28" s="93"/>
      <c r="Z28" s="147"/>
      <c r="AA28" s="52">
        <f>E!E15</f>
        <v>0</v>
      </c>
      <c r="AB28" s="22">
        <f>E!G15</f>
        <v>0</v>
      </c>
      <c r="AC28" s="92"/>
      <c r="AD28" s="93"/>
      <c r="AE28" s="93"/>
      <c r="AF28" s="147"/>
      <c r="AG28" s="135">
        <f>F!E15</f>
        <v>0</v>
      </c>
      <c r="AH28" s="22">
        <f>F!G15</f>
        <v>0</v>
      </c>
      <c r="AI28" s="92"/>
      <c r="AJ28" s="93"/>
      <c r="AK28" s="93"/>
      <c r="AL28" s="147"/>
      <c r="AM28" s="52">
        <f>G!E15</f>
        <v>0</v>
      </c>
      <c r="AN28" s="22">
        <f>G!G15</f>
        <v>0</v>
      </c>
      <c r="AO28" s="92"/>
      <c r="AP28" s="93"/>
      <c r="AQ28" s="93"/>
      <c r="AR28" s="147"/>
      <c r="AS28" s="52">
        <f>H!E15</f>
        <v>0</v>
      </c>
      <c r="AT28" s="22">
        <f>H!G15</f>
        <v>0</v>
      </c>
      <c r="AU28" s="92"/>
      <c r="AV28" s="93"/>
      <c r="AW28" s="93"/>
      <c r="AX28" s="147"/>
      <c r="AY28" s="52">
        <f>I!E15</f>
        <v>0</v>
      </c>
      <c r="AZ28" s="22">
        <f>I!G15</f>
        <v>0</v>
      </c>
      <c r="BA28" s="92"/>
      <c r="BB28" s="93"/>
      <c r="BC28" s="93"/>
      <c r="BD28" s="147"/>
      <c r="BE28" s="52">
        <f>J!E15</f>
        <v>0</v>
      </c>
      <c r="BF28" s="22">
        <f>J!G15</f>
        <v>0</v>
      </c>
      <c r="BG28" s="92"/>
      <c r="BH28" s="93"/>
      <c r="BI28" s="93"/>
      <c r="BJ28" s="147"/>
      <c r="BK28" s="52">
        <f>K!E15</f>
        <v>0</v>
      </c>
      <c r="BL28" s="22">
        <f>K!G15</f>
        <v>0</v>
      </c>
      <c r="BM28" s="92"/>
      <c r="BN28" s="93"/>
      <c r="BO28" s="93"/>
      <c r="BP28" s="147"/>
      <c r="BQ28" s="52">
        <f>L!E15</f>
        <v>0</v>
      </c>
      <c r="BR28" s="22">
        <f>L!G15</f>
        <v>0</v>
      </c>
      <c r="BS28" s="92"/>
      <c r="BT28" s="93"/>
      <c r="BU28" s="93"/>
      <c r="BV28" s="147"/>
      <c r="BW28" s="52">
        <f>M!E15</f>
        <v>0</v>
      </c>
      <c r="BX28" s="22">
        <f>M!G15</f>
        <v>0</v>
      </c>
      <c r="BY28" s="92"/>
      <c r="BZ28" s="93"/>
      <c r="CA28" s="93"/>
      <c r="CB28" s="147"/>
      <c r="CC28" s="52">
        <f>N!E15</f>
        <v>0</v>
      </c>
      <c r="CD28" s="22">
        <f>N!G15</f>
        <v>0</v>
      </c>
      <c r="CE28" s="92"/>
      <c r="CF28" s="93"/>
      <c r="CG28" s="93"/>
      <c r="CH28" s="94"/>
      <c r="CI28" s="52">
        <f>O!E15</f>
        <v>0</v>
      </c>
      <c r="CJ28" s="22">
        <f>O!G15</f>
        <v>0</v>
      </c>
      <c r="CK28" s="92"/>
      <c r="CL28" s="93"/>
      <c r="CM28" s="93"/>
      <c r="CN28" s="147"/>
      <c r="CO28" s="52">
        <f>P!E15</f>
        <v>0</v>
      </c>
      <c r="CP28" s="22">
        <f>P!G15</f>
        <v>0</v>
      </c>
      <c r="CQ28" s="92"/>
      <c r="CR28" s="93"/>
      <c r="CS28" s="93"/>
      <c r="CT28" s="94"/>
    </row>
    <row r="29" spans="1:98" x14ac:dyDescent="0.4">
      <c r="A29" s="25"/>
      <c r="B29" s="25"/>
      <c r="C29" s="52" t="str">
        <f>A!E16</f>
        <v>Camion</v>
      </c>
      <c r="D29" s="22">
        <f>A!G16</f>
        <v>0</v>
      </c>
      <c r="E29" s="55"/>
      <c r="F29" s="56"/>
      <c r="G29" s="56"/>
      <c r="H29" s="141"/>
      <c r="I29" s="52" t="str">
        <f>B!E16</f>
        <v>Camion</v>
      </c>
      <c r="J29" s="22">
        <f>B!G16</f>
        <v>0</v>
      </c>
      <c r="K29" s="55"/>
      <c r="L29" s="56"/>
      <c r="M29" s="56"/>
      <c r="N29" s="141"/>
      <c r="O29" s="52" t="str">
        <f>'C'!E16</f>
        <v>Camion</v>
      </c>
      <c r="P29" s="22">
        <f>'C'!G16</f>
        <v>0</v>
      </c>
      <c r="Q29" s="55"/>
      <c r="R29" s="56"/>
      <c r="S29" s="56"/>
      <c r="T29" s="141"/>
      <c r="U29" s="52" t="str">
        <f>D!E16</f>
        <v>Camion</v>
      </c>
      <c r="V29" s="22">
        <f>D!G16</f>
        <v>0</v>
      </c>
      <c r="W29" s="92"/>
      <c r="X29" s="93"/>
      <c r="Y29" s="93"/>
      <c r="Z29" s="148"/>
      <c r="AA29" s="52" t="str">
        <f>E!E16</f>
        <v>Camion</v>
      </c>
      <c r="AB29" s="22">
        <f>E!G16</f>
        <v>0</v>
      </c>
      <c r="AC29" s="143"/>
      <c r="AD29" s="93"/>
      <c r="AE29" s="93"/>
      <c r="AF29" s="148"/>
      <c r="AG29" s="52" t="str">
        <f>F!E16</f>
        <v>Camion</v>
      </c>
      <c r="AH29" s="22">
        <f>F!G16</f>
        <v>0</v>
      </c>
      <c r="AI29" s="143"/>
      <c r="AJ29" s="93"/>
      <c r="AK29" s="93"/>
      <c r="AL29" s="148"/>
      <c r="AM29" s="52" t="str">
        <f>G!E16</f>
        <v>Camion</v>
      </c>
      <c r="AN29" s="22">
        <f>G!G16</f>
        <v>0</v>
      </c>
      <c r="AO29" s="143"/>
      <c r="AP29" s="93"/>
      <c r="AQ29" s="93"/>
      <c r="AR29" s="148"/>
      <c r="AS29" s="52" t="str">
        <f>H!E16</f>
        <v>Camion</v>
      </c>
      <c r="AT29" s="22">
        <f>H!G16</f>
        <v>0</v>
      </c>
      <c r="AU29" s="143"/>
      <c r="AV29" s="93"/>
      <c r="AW29" s="93"/>
      <c r="AX29" s="148"/>
      <c r="AY29" s="52" t="str">
        <f>I!E16</f>
        <v>Camion</v>
      </c>
      <c r="AZ29" s="22">
        <f>I!G16</f>
        <v>0</v>
      </c>
      <c r="BA29" s="143"/>
      <c r="BB29" s="93"/>
      <c r="BC29" s="93"/>
      <c r="BD29" s="148"/>
      <c r="BE29" s="52" t="str">
        <f>J!E16</f>
        <v>Camion</v>
      </c>
      <c r="BF29" s="22">
        <f>J!G16</f>
        <v>0</v>
      </c>
      <c r="BG29" s="143"/>
      <c r="BH29" s="93"/>
      <c r="BI29" s="93"/>
      <c r="BJ29" s="148"/>
      <c r="BK29" s="52" t="str">
        <f>K!E16</f>
        <v>Camion</v>
      </c>
      <c r="BL29" s="22">
        <f>K!G16</f>
        <v>0</v>
      </c>
      <c r="BM29" s="143"/>
      <c r="BN29" s="93"/>
      <c r="BO29" s="93"/>
      <c r="BP29" s="148"/>
      <c r="BQ29" s="52" t="str">
        <f>L!E16</f>
        <v>Camion</v>
      </c>
      <c r="BR29" s="22">
        <f>L!G16</f>
        <v>0</v>
      </c>
      <c r="BS29" s="143"/>
      <c r="BT29" s="93"/>
      <c r="BU29" s="93"/>
      <c r="BV29" s="148"/>
      <c r="BW29" s="52" t="str">
        <f>M!E16</f>
        <v>Camion</v>
      </c>
      <c r="BX29" s="22">
        <f>M!G16</f>
        <v>0</v>
      </c>
      <c r="BY29" s="143"/>
      <c r="BZ29" s="93"/>
      <c r="CA29" s="93"/>
      <c r="CB29" s="148"/>
      <c r="CC29" s="52" t="str">
        <f>N!E16</f>
        <v>Camion</v>
      </c>
      <c r="CD29" s="22">
        <f>N!G16</f>
        <v>0</v>
      </c>
      <c r="CE29" s="143"/>
      <c r="CF29" s="93"/>
      <c r="CG29" s="93"/>
      <c r="CH29" s="120"/>
      <c r="CI29" s="52" t="str">
        <f>O!E16</f>
        <v>Camion</v>
      </c>
      <c r="CJ29" s="22">
        <f>O!G16</f>
        <v>0</v>
      </c>
      <c r="CK29" s="143"/>
      <c r="CL29" s="93"/>
      <c r="CM29" s="93"/>
      <c r="CN29" s="148"/>
      <c r="CO29" s="52" t="str">
        <f>P!E16</f>
        <v>Camion</v>
      </c>
      <c r="CP29" s="22">
        <f>P!G16</f>
        <v>0</v>
      </c>
      <c r="CQ29" s="143"/>
      <c r="CR29" s="93"/>
      <c r="CS29" s="93"/>
      <c r="CT29" s="120"/>
    </row>
    <row r="30" spans="1:98" hidden="1" x14ac:dyDescent="0.4">
      <c r="A30" s="25"/>
      <c r="B30" s="25"/>
      <c r="C30" s="52">
        <f>A!E17</f>
        <v>0</v>
      </c>
      <c r="D30" s="22">
        <f>A!G17</f>
        <v>0</v>
      </c>
      <c r="E30" s="55"/>
      <c r="F30" s="56"/>
      <c r="G30" s="56"/>
      <c r="H30" s="141"/>
      <c r="I30" s="52">
        <f>B!E17</f>
        <v>0</v>
      </c>
      <c r="J30" s="22">
        <f>B!G17</f>
        <v>0</v>
      </c>
      <c r="K30" s="55"/>
      <c r="L30" s="56"/>
      <c r="M30" s="56"/>
      <c r="N30" s="141"/>
      <c r="O30" s="52">
        <f>'C'!E17</f>
        <v>0</v>
      </c>
      <c r="P30" s="22">
        <f>'C'!G17</f>
        <v>0</v>
      </c>
      <c r="Q30" s="55"/>
      <c r="R30" s="56"/>
      <c r="S30" s="56"/>
      <c r="T30" s="141"/>
      <c r="U30" s="52">
        <f>D!E17</f>
        <v>0</v>
      </c>
      <c r="V30" s="22">
        <f>D!G17</f>
        <v>0</v>
      </c>
      <c r="W30" s="92"/>
      <c r="X30" s="93"/>
      <c r="Y30" s="93"/>
      <c r="Z30" s="148"/>
      <c r="AA30" s="52">
        <f>E!E17</f>
        <v>0</v>
      </c>
      <c r="AB30" s="22">
        <f>E!G17</f>
        <v>0</v>
      </c>
      <c r="AC30" s="143"/>
      <c r="AD30" s="93"/>
      <c r="AE30" s="93"/>
      <c r="AF30" s="148"/>
      <c r="AG30" s="135">
        <f>F!E17</f>
        <v>0</v>
      </c>
      <c r="AH30" s="76">
        <f>F!G17</f>
        <v>0</v>
      </c>
      <c r="AI30" s="143"/>
      <c r="AJ30" s="93"/>
      <c r="AK30" s="93"/>
      <c r="AL30" s="148"/>
      <c r="AM30" s="52">
        <f>G!E17</f>
        <v>0</v>
      </c>
      <c r="AN30" s="22">
        <f>G!G17</f>
        <v>0</v>
      </c>
      <c r="AO30" s="143"/>
      <c r="AP30" s="93"/>
      <c r="AQ30" s="93"/>
      <c r="AR30" s="148"/>
      <c r="AS30" s="52">
        <f>H!E17</f>
        <v>0</v>
      </c>
      <c r="AT30" s="22">
        <f>H!G17</f>
        <v>0</v>
      </c>
      <c r="AU30" s="143"/>
      <c r="AV30" s="93"/>
      <c r="AW30" s="93"/>
      <c r="AX30" s="148"/>
      <c r="AY30" s="52">
        <f>I!E17</f>
        <v>0</v>
      </c>
      <c r="AZ30" s="22">
        <f>I!G17</f>
        <v>0</v>
      </c>
      <c r="BA30" s="143"/>
      <c r="BB30" s="93"/>
      <c r="BC30" s="93"/>
      <c r="BD30" s="148"/>
      <c r="BE30" s="52">
        <f>J!E17</f>
        <v>0</v>
      </c>
      <c r="BF30" s="22">
        <f>J!G17</f>
        <v>0</v>
      </c>
      <c r="BG30" s="143"/>
      <c r="BH30" s="93"/>
      <c r="BI30" s="93"/>
      <c r="BJ30" s="148"/>
      <c r="BK30" s="52">
        <f>K!E17</f>
        <v>0</v>
      </c>
      <c r="BL30" s="22">
        <f>K!G17</f>
        <v>0</v>
      </c>
      <c r="BM30" s="143"/>
      <c r="BN30" s="93"/>
      <c r="BO30" s="93"/>
      <c r="BP30" s="148"/>
      <c r="BQ30" s="52">
        <f>L!E17</f>
        <v>0</v>
      </c>
      <c r="BR30" s="22">
        <f>L!G17</f>
        <v>0</v>
      </c>
      <c r="BS30" s="143"/>
      <c r="BT30" s="93"/>
      <c r="BU30" s="93"/>
      <c r="BV30" s="148"/>
      <c r="BW30" s="52">
        <f>M!E17</f>
        <v>0</v>
      </c>
      <c r="BX30" s="22">
        <f>M!G17</f>
        <v>0</v>
      </c>
      <c r="BY30" s="143"/>
      <c r="BZ30" s="93"/>
      <c r="CA30" s="93"/>
      <c r="CB30" s="148"/>
      <c r="CC30" s="52">
        <f>N!E17</f>
        <v>0</v>
      </c>
      <c r="CD30" s="22">
        <f>N!G17</f>
        <v>0</v>
      </c>
      <c r="CE30" s="143"/>
      <c r="CF30" s="93"/>
      <c r="CG30" s="93"/>
      <c r="CH30" s="120"/>
      <c r="CI30" s="52">
        <f>O!E17</f>
        <v>0</v>
      </c>
      <c r="CJ30" s="22">
        <f>O!G17</f>
        <v>0</v>
      </c>
      <c r="CK30" s="143"/>
      <c r="CL30" s="93"/>
      <c r="CM30" s="93"/>
      <c r="CN30" s="148"/>
      <c r="CO30" s="52">
        <f>P!E17</f>
        <v>0</v>
      </c>
      <c r="CP30" s="22">
        <f>P!G17</f>
        <v>0</v>
      </c>
      <c r="CQ30" s="143"/>
      <c r="CR30" s="93"/>
      <c r="CS30" s="93"/>
      <c r="CT30" s="120"/>
    </row>
    <row r="31" spans="1:98" x14ac:dyDescent="0.4">
      <c r="A31" s="25"/>
      <c r="B31" s="25"/>
      <c r="C31" s="52" t="str">
        <f>A!E18</f>
        <v>Rouleau</v>
      </c>
      <c r="D31" s="22">
        <f>A!G18</f>
        <v>0</v>
      </c>
      <c r="E31" s="55"/>
      <c r="F31" s="56"/>
      <c r="G31" s="56"/>
      <c r="H31" s="141"/>
      <c r="I31" s="52" t="str">
        <f>B!E18</f>
        <v>Rouleau</v>
      </c>
      <c r="J31" s="22">
        <f>B!G18</f>
        <v>0</v>
      </c>
      <c r="K31" s="55"/>
      <c r="L31" s="56"/>
      <c r="M31" s="56"/>
      <c r="N31" s="141"/>
      <c r="O31" s="52" t="str">
        <f>'C'!E18</f>
        <v>Rouleau</v>
      </c>
      <c r="P31" s="22">
        <f>'C'!G18</f>
        <v>0</v>
      </c>
      <c r="Q31" s="55"/>
      <c r="R31" s="56"/>
      <c r="S31" s="56"/>
      <c r="T31" s="141"/>
      <c r="U31" s="52" t="str">
        <f>D!E18</f>
        <v>Rouleau</v>
      </c>
      <c r="V31" s="22">
        <f>D!G18</f>
        <v>0</v>
      </c>
      <c r="W31" s="92"/>
      <c r="X31" s="93"/>
      <c r="Y31" s="93"/>
      <c r="Z31" s="148"/>
      <c r="AA31" s="52" t="str">
        <f>E!E18</f>
        <v>Rouleau</v>
      </c>
      <c r="AB31" s="22">
        <f>E!G18</f>
        <v>0</v>
      </c>
      <c r="AC31" s="143"/>
      <c r="AD31" s="93"/>
      <c r="AE31" s="93"/>
      <c r="AF31" s="148"/>
      <c r="AG31" s="149" t="str">
        <f>F!E18</f>
        <v>Rouleau</v>
      </c>
      <c r="AH31" s="96">
        <f>F!G18</f>
        <v>0</v>
      </c>
      <c r="AI31" s="143"/>
      <c r="AJ31" s="93"/>
      <c r="AK31" s="93"/>
      <c r="AL31" s="148"/>
      <c r="AM31" s="52" t="str">
        <f>G!E18</f>
        <v>Rouleau</v>
      </c>
      <c r="AN31" s="22">
        <f>G!G18</f>
        <v>0</v>
      </c>
      <c r="AO31" s="143"/>
      <c r="AP31" s="93"/>
      <c r="AQ31" s="93"/>
      <c r="AR31" s="148"/>
      <c r="AS31" s="52" t="str">
        <f>H!E18</f>
        <v>Rouleau</v>
      </c>
      <c r="AT31" s="22">
        <f>H!G18</f>
        <v>0</v>
      </c>
      <c r="AU31" s="143"/>
      <c r="AV31" s="93"/>
      <c r="AW31" s="93"/>
      <c r="AX31" s="148"/>
      <c r="AY31" s="52" t="str">
        <f>I!E18</f>
        <v>Rouleau</v>
      </c>
      <c r="AZ31" s="22">
        <f>I!G18</f>
        <v>0</v>
      </c>
      <c r="BA31" s="143"/>
      <c r="BB31" s="93"/>
      <c r="BC31" s="93"/>
      <c r="BD31" s="148"/>
      <c r="BE31" s="52" t="str">
        <f>J!E18</f>
        <v>Rouleau</v>
      </c>
      <c r="BF31" s="22">
        <f>J!G18</f>
        <v>0</v>
      </c>
      <c r="BG31" s="143"/>
      <c r="BH31" s="93"/>
      <c r="BI31" s="93"/>
      <c r="BJ31" s="148"/>
      <c r="BK31" s="52" t="str">
        <f>K!E18</f>
        <v>Rouleau</v>
      </c>
      <c r="BL31" s="22">
        <f>K!G18</f>
        <v>0</v>
      </c>
      <c r="BM31" s="143"/>
      <c r="BN31" s="93"/>
      <c r="BO31" s="93"/>
      <c r="BP31" s="148"/>
      <c r="BQ31" s="52" t="str">
        <f>L!E18</f>
        <v>Rouleau</v>
      </c>
      <c r="BR31" s="22">
        <f>L!G18</f>
        <v>0</v>
      </c>
      <c r="BS31" s="143"/>
      <c r="BT31" s="93"/>
      <c r="BU31" s="93"/>
      <c r="BV31" s="148"/>
      <c r="BW31" s="52" t="str">
        <f>M!E18</f>
        <v>Rouleau</v>
      </c>
      <c r="BX31" s="22">
        <f>M!G18</f>
        <v>0</v>
      </c>
      <c r="BY31" s="143"/>
      <c r="BZ31" s="93"/>
      <c r="CA31" s="93"/>
      <c r="CB31" s="148"/>
      <c r="CC31" s="52" t="str">
        <f>N!E18</f>
        <v>Rouleau</v>
      </c>
      <c r="CD31" s="22">
        <f>N!G18</f>
        <v>0</v>
      </c>
      <c r="CE31" s="143"/>
      <c r="CF31" s="93"/>
      <c r="CG31" s="93"/>
      <c r="CH31" s="120"/>
      <c r="CI31" s="52" t="str">
        <f>O!E18</f>
        <v>Rouleau</v>
      </c>
      <c r="CJ31" s="22">
        <f>O!G18</f>
        <v>0</v>
      </c>
      <c r="CK31" s="143"/>
      <c r="CL31" s="93"/>
      <c r="CM31" s="93"/>
      <c r="CN31" s="148"/>
      <c r="CO31" s="52" t="str">
        <f>P!E18</f>
        <v>Rouleau</v>
      </c>
      <c r="CP31" s="22">
        <f>P!G18</f>
        <v>0</v>
      </c>
      <c r="CQ31" s="143"/>
      <c r="CR31" s="93"/>
      <c r="CS31" s="93"/>
      <c r="CT31" s="120"/>
    </row>
    <row r="32" spans="1:98" ht="79.2" customHeight="1" thickBot="1" x14ac:dyDescent="0.45">
      <c r="A32" s="9" t="s">
        <v>21</v>
      </c>
      <c r="B32" s="9" t="s">
        <v>22</v>
      </c>
      <c r="C32" s="121" t="s">
        <v>23</v>
      </c>
      <c r="D32" s="123" t="s">
        <v>24</v>
      </c>
      <c r="E32" s="73" t="s">
        <v>25</v>
      </c>
      <c r="F32" s="73" t="s">
        <v>26</v>
      </c>
      <c r="G32" s="74"/>
      <c r="H32" s="142"/>
      <c r="I32" s="121" t="s">
        <v>23</v>
      </c>
      <c r="J32" s="123" t="s">
        <v>24</v>
      </c>
      <c r="K32" s="73" t="s">
        <v>25</v>
      </c>
      <c r="L32" s="73" t="s">
        <v>26</v>
      </c>
      <c r="M32" s="74"/>
      <c r="N32" s="142"/>
      <c r="O32" s="121" t="s">
        <v>23</v>
      </c>
      <c r="P32" s="123" t="s">
        <v>24</v>
      </c>
      <c r="Q32" s="73" t="s">
        <v>25</v>
      </c>
      <c r="R32" s="73" t="s">
        <v>26</v>
      </c>
      <c r="S32" s="74"/>
      <c r="T32" s="142"/>
      <c r="U32" s="121" t="s">
        <v>23</v>
      </c>
      <c r="V32" s="123" t="s">
        <v>24</v>
      </c>
      <c r="W32" s="73" t="s">
        <v>25</v>
      </c>
      <c r="X32" s="73" t="s">
        <v>26</v>
      </c>
      <c r="Y32" s="74"/>
      <c r="Z32" s="142"/>
      <c r="AA32" s="121" t="s">
        <v>23</v>
      </c>
      <c r="AB32" s="123" t="s">
        <v>24</v>
      </c>
      <c r="AC32" s="73" t="s">
        <v>25</v>
      </c>
      <c r="AD32" s="73" t="s">
        <v>26</v>
      </c>
      <c r="AE32" s="74"/>
      <c r="AF32" s="142"/>
      <c r="AG32" s="121" t="s">
        <v>23</v>
      </c>
      <c r="AH32" s="123" t="s">
        <v>24</v>
      </c>
      <c r="AI32" s="73" t="s">
        <v>25</v>
      </c>
      <c r="AJ32" s="73" t="s">
        <v>26</v>
      </c>
      <c r="AK32" s="74"/>
      <c r="AL32" s="142"/>
      <c r="AM32" s="121" t="s">
        <v>23</v>
      </c>
      <c r="AN32" s="123" t="s">
        <v>24</v>
      </c>
      <c r="AO32" s="73" t="s">
        <v>25</v>
      </c>
      <c r="AP32" s="73" t="s">
        <v>26</v>
      </c>
      <c r="AQ32" s="74"/>
      <c r="AR32" s="142"/>
      <c r="AS32" s="121" t="s">
        <v>23</v>
      </c>
      <c r="AT32" s="123" t="s">
        <v>24</v>
      </c>
      <c r="AU32" s="73" t="s">
        <v>25</v>
      </c>
      <c r="AV32" s="73" t="s">
        <v>26</v>
      </c>
      <c r="AW32" s="74"/>
      <c r="AX32" s="142"/>
      <c r="AY32" s="121" t="s">
        <v>23</v>
      </c>
      <c r="AZ32" s="123" t="s">
        <v>24</v>
      </c>
      <c r="BA32" s="73" t="s">
        <v>25</v>
      </c>
      <c r="BB32" s="73" t="s">
        <v>26</v>
      </c>
      <c r="BC32" s="74"/>
      <c r="BD32" s="142"/>
      <c r="BE32" s="121" t="s">
        <v>23</v>
      </c>
      <c r="BF32" s="123" t="s">
        <v>24</v>
      </c>
      <c r="BG32" s="73" t="s">
        <v>25</v>
      </c>
      <c r="BH32" s="73" t="s">
        <v>26</v>
      </c>
      <c r="BI32" s="74"/>
      <c r="BJ32" s="142"/>
      <c r="BK32" s="121" t="s">
        <v>23</v>
      </c>
      <c r="BL32" s="123" t="s">
        <v>24</v>
      </c>
      <c r="BM32" s="73" t="s">
        <v>25</v>
      </c>
      <c r="BN32" s="73" t="s">
        <v>26</v>
      </c>
      <c r="BO32" s="74"/>
      <c r="BP32" s="142"/>
      <c r="BQ32" s="121" t="s">
        <v>23</v>
      </c>
      <c r="BR32" s="123" t="s">
        <v>24</v>
      </c>
      <c r="BS32" s="73" t="s">
        <v>25</v>
      </c>
      <c r="BT32" s="73" t="s">
        <v>26</v>
      </c>
      <c r="BU32" s="74"/>
      <c r="BV32" s="142"/>
      <c r="BW32" s="121" t="s">
        <v>23</v>
      </c>
      <c r="BX32" s="123" t="s">
        <v>24</v>
      </c>
      <c r="BY32" s="73" t="s">
        <v>25</v>
      </c>
      <c r="BZ32" s="73" t="s">
        <v>26</v>
      </c>
      <c r="CA32" s="74"/>
      <c r="CB32" s="142"/>
      <c r="CC32" s="121" t="s">
        <v>23</v>
      </c>
      <c r="CD32" s="123" t="s">
        <v>24</v>
      </c>
      <c r="CE32" s="73" t="s">
        <v>25</v>
      </c>
      <c r="CF32" s="73" t="s">
        <v>26</v>
      </c>
      <c r="CG32" s="74"/>
      <c r="CH32" s="75"/>
      <c r="CI32" s="121" t="s">
        <v>23</v>
      </c>
      <c r="CJ32" s="123" t="s">
        <v>24</v>
      </c>
      <c r="CK32" s="73" t="s">
        <v>25</v>
      </c>
      <c r="CL32" s="73" t="s">
        <v>26</v>
      </c>
      <c r="CM32" s="74"/>
      <c r="CN32" s="142"/>
      <c r="CO32" s="121" t="s">
        <v>23</v>
      </c>
      <c r="CP32" s="123" t="s">
        <v>24</v>
      </c>
      <c r="CQ32" s="73" t="s">
        <v>25</v>
      </c>
      <c r="CR32" s="73" t="s">
        <v>26</v>
      </c>
      <c r="CS32" s="74"/>
      <c r="CT32" s="75"/>
    </row>
    <row r="33" spans="1:98" ht="12.6" hidden="1" thickBot="1" x14ac:dyDescent="0.45">
      <c r="A33" s="10" t="s">
        <v>27</v>
      </c>
      <c r="B33" s="6" t="s">
        <v>28</v>
      </c>
      <c r="C33" s="138" t="s">
        <v>29</v>
      </c>
      <c r="D33" s="139" t="s">
        <v>30</v>
      </c>
      <c r="E33" s="68" t="s">
        <v>31</v>
      </c>
      <c r="F33" s="68" t="s">
        <v>32</v>
      </c>
      <c r="G33" s="68" t="s">
        <v>33</v>
      </c>
      <c r="H33" s="69" t="s">
        <v>34</v>
      </c>
      <c r="I33" s="138" t="s">
        <v>35</v>
      </c>
      <c r="J33" s="139" t="s">
        <v>36</v>
      </c>
      <c r="K33" s="68" t="s">
        <v>37</v>
      </c>
      <c r="L33" s="68" t="s">
        <v>38</v>
      </c>
      <c r="M33" s="68" t="s">
        <v>39</v>
      </c>
      <c r="N33" s="69" t="s">
        <v>40</v>
      </c>
      <c r="O33" s="138" t="s">
        <v>41</v>
      </c>
      <c r="P33" s="139" t="s">
        <v>42</v>
      </c>
      <c r="Q33" s="68" t="s">
        <v>43</v>
      </c>
      <c r="R33" s="68" t="s">
        <v>44</v>
      </c>
      <c r="S33" s="68" t="s">
        <v>45</v>
      </c>
      <c r="T33" s="69" t="s">
        <v>46</v>
      </c>
      <c r="U33" s="67" t="s">
        <v>47</v>
      </c>
      <c r="V33" s="68" t="s">
        <v>48</v>
      </c>
      <c r="W33" s="68" t="s">
        <v>49</v>
      </c>
      <c r="X33" s="68" t="s">
        <v>50</v>
      </c>
      <c r="Y33" s="68" t="s">
        <v>51</v>
      </c>
      <c r="Z33" s="69" t="s">
        <v>52</v>
      </c>
      <c r="AA33" s="67" t="s">
        <v>53</v>
      </c>
      <c r="AB33" s="68" t="s">
        <v>54</v>
      </c>
      <c r="AC33" s="68" t="s">
        <v>55</v>
      </c>
      <c r="AD33" s="68" t="s">
        <v>56</v>
      </c>
      <c r="AE33" s="68" t="s">
        <v>57</v>
      </c>
      <c r="AF33" s="69" t="s">
        <v>58</v>
      </c>
      <c r="AG33" s="67" t="s">
        <v>59</v>
      </c>
      <c r="AH33" s="68" t="s">
        <v>60</v>
      </c>
      <c r="AI33" s="68" t="s">
        <v>61</v>
      </c>
      <c r="AJ33" s="68" t="s">
        <v>62</v>
      </c>
      <c r="AK33" s="68" t="s">
        <v>63</v>
      </c>
      <c r="AL33" s="69" t="s">
        <v>64</v>
      </c>
      <c r="AM33" s="67" t="s">
        <v>65</v>
      </c>
      <c r="AN33" s="68" t="s">
        <v>66</v>
      </c>
      <c r="AO33" s="68" t="s">
        <v>67</v>
      </c>
      <c r="AP33" s="68" t="s">
        <v>68</v>
      </c>
      <c r="AQ33" s="68" t="s">
        <v>69</v>
      </c>
      <c r="AR33" s="69" t="s">
        <v>70</v>
      </c>
      <c r="AS33" s="67" t="s">
        <v>71</v>
      </c>
      <c r="AT33" s="68" t="s">
        <v>72</v>
      </c>
      <c r="AU33" s="68" t="s">
        <v>73</v>
      </c>
      <c r="AV33" s="68" t="s">
        <v>74</v>
      </c>
      <c r="AW33" s="68" t="s">
        <v>75</v>
      </c>
      <c r="AX33" s="69" t="s">
        <v>76</v>
      </c>
      <c r="AY33" s="67" t="s">
        <v>71</v>
      </c>
      <c r="AZ33" s="68" t="s">
        <v>72</v>
      </c>
      <c r="BA33" s="68" t="s">
        <v>73</v>
      </c>
      <c r="BB33" s="68" t="s">
        <v>74</v>
      </c>
      <c r="BC33" s="68" t="s">
        <v>75</v>
      </c>
      <c r="BD33" s="69" t="s">
        <v>76</v>
      </c>
      <c r="BE33" s="67" t="s">
        <v>71</v>
      </c>
      <c r="BF33" s="68" t="s">
        <v>72</v>
      </c>
      <c r="BG33" s="68" t="s">
        <v>73</v>
      </c>
      <c r="BH33" s="68" t="s">
        <v>74</v>
      </c>
      <c r="BI33" s="68" t="s">
        <v>75</v>
      </c>
      <c r="BJ33" s="69" t="s">
        <v>76</v>
      </c>
      <c r="BK33" s="67" t="s">
        <v>71</v>
      </c>
      <c r="BL33" s="68" t="s">
        <v>72</v>
      </c>
      <c r="BM33" s="68" t="s">
        <v>73</v>
      </c>
      <c r="BN33" s="68" t="s">
        <v>74</v>
      </c>
      <c r="BO33" s="68" t="s">
        <v>75</v>
      </c>
      <c r="BP33" s="69" t="s">
        <v>76</v>
      </c>
      <c r="BQ33" s="67" t="s">
        <v>71</v>
      </c>
      <c r="BR33" s="68" t="s">
        <v>72</v>
      </c>
      <c r="BS33" s="68" t="s">
        <v>73</v>
      </c>
      <c r="BT33" s="68" t="s">
        <v>74</v>
      </c>
      <c r="BU33" s="68" t="s">
        <v>75</v>
      </c>
      <c r="BV33" s="69" t="s">
        <v>76</v>
      </c>
      <c r="BW33" s="67" t="s">
        <v>71</v>
      </c>
      <c r="BX33" s="68" t="s">
        <v>72</v>
      </c>
      <c r="BY33" s="68" t="s">
        <v>73</v>
      </c>
      <c r="BZ33" s="68" t="s">
        <v>74</v>
      </c>
      <c r="CA33" s="68" t="s">
        <v>75</v>
      </c>
      <c r="CB33" s="69" t="s">
        <v>76</v>
      </c>
      <c r="CC33" s="67" t="s">
        <v>71</v>
      </c>
      <c r="CD33" s="68" t="s">
        <v>72</v>
      </c>
      <c r="CE33" s="68" t="s">
        <v>73</v>
      </c>
      <c r="CF33" s="68" t="s">
        <v>74</v>
      </c>
      <c r="CG33" s="68" t="s">
        <v>75</v>
      </c>
      <c r="CH33" s="69" t="s">
        <v>76</v>
      </c>
      <c r="CI33" s="67" t="s">
        <v>71</v>
      </c>
      <c r="CJ33" s="68" t="s">
        <v>72</v>
      </c>
      <c r="CK33" s="68" t="s">
        <v>73</v>
      </c>
      <c r="CL33" s="68" t="s">
        <v>74</v>
      </c>
      <c r="CM33" s="68" t="s">
        <v>75</v>
      </c>
      <c r="CN33" s="69" t="s">
        <v>76</v>
      </c>
      <c r="CO33" s="67" t="s">
        <v>71</v>
      </c>
      <c r="CP33" s="68" t="s">
        <v>72</v>
      </c>
      <c r="CQ33" s="68" t="s">
        <v>73</v>
      </c>
      <c r="CR33" s="68" t="s">
        <v>74</v>
      </c>
      <c r="CS33" s="68" t="s">
        <v>75</v>
      </c>
      <c r="CT33" s="69" t="s">
        <v>76</v>
      </c>
    </row>
    <row r="34" spans="1:98" x14ac:dyDescent="0.4">
      <c r="A34" s="11"/>
      <c r="B34" s="6"/>
      <c r="C34" s="45">
        <f>IF(A!$H23="absent","Absent",IF(A!$M23=0," ",A!$T23))</f>
        <v>0</v>
      </c>
      <c r="D34" s="36" t="str">
        <f>IF(A!$T23="absent","Absent",IF(A!$AA23=0," ",A!$AA23))</f>
        <v>Résultat</v>
      </c>
      <c r="E34" s="36" t="str">
        <f>IF(A!$AB23&lt;&gt;"",A!$AB23,"")</f>
        <v>Attitude Comportement</v>
      </c>
      <c r="F34" s="36" t="str">
        <f>IF(A!$AG23=0," ",A!$AG23)</f>
        <v>Niveau d'intervention</v>
      </c>
      <c r="G34" s="36"/>
      <c r="H34" s="46"/>
      <c r="I34" s="45"/>
      <c r="J34" s="36"/>
      <c r="K34" s="36"/>
      <c r="L34" s="36"/>
      <c r="M34" s="36"/>
      <c r="N34" s="46"/>
      <c r="O34" s="45">
        <f>IF(B!$H23="absent","Absent",IF(B!$M23=0," ",B!$T23))</f>
        <v>0</v>
      </c>
      <c r="P34" s="36" t="str">
        <f>IF('C'!$T23="absent","Absent",IF('C'!$AA23=0," ",'C'!$AA23))</f>
        <v>Résultat</v>
      </c>
      <c r="Q34" s="36" t="str">
        <f>IF(B!$AB23&lt;&gt;"",B!$AB23,"")</f>
        <v>Attitude Comportement</v>
      </c>
      <c r="R34" s="36" t="str">
        <f>IF('C'!$AG23=0," ",'C'!$AG23)</f>
        <v>Niveau d'intervention</v>
      </c>
      <c r="S34" s="36"/>
      <c r="T34" s="46"/>
      <c r="U34" s="45"/>
      <c r="V34" s="36"/>
      <c r="W34" s="36"/>
      <c r="X34" s="36" t="str">
        <f>IF('C'!$AG23=0," ",'C'!$AG23)</f>
        <v>Niveau d'intervention</v>
      </c>
      <c r="Y34" s="36"/>
      <c r="Z34" s="46"/>
      <c r="AA34" s="45"/>
      <c r="AB34" s="36"/>
      <c r="AC34" s="36"/>
      <c r="AD34" s="36"/>
      <c r="AE34" s="36"/>
      <c r="AF34" s="46"/>
      <c r="AG34" s="45"/>
      <c r="AH34" s="36"/>
      <c r="AI34" s="36"/>
      <c r="AJ34" s="36"/>
      <c r="AK34" s="36"/>
      <c r="AL34" s="46"/>
      <c r="AM34" s="45"/>
      <c r="AN34" s="36"/>
      <c r="AO34" s="36"/>
      <c r="AP34" s="36"/>
      <c r="AQ34" s="36"/>
      <c r="AR34" s="46"/>
      <c r="AS34" s="45"/>
      <c r="AT34" s="36"/>
      <c r="AU34" s="36"/>
      <c r="AV34" s="36"/>
      <c r="AW34" s="36"/>
      <c r="AX34" s="46"/>
      <c r="AY34" s="45"/>
      <c r="AZ34" s="36"/>
      <c r="BA34" s="36"/>
      <c r="BB34" s="36"/>
      <c r="BC34" s="36"/>
      <c r="BD34" s="46"/>
      <c r="BE34" s="45"/>
      <c r="BF34" s="36"/>
      <c r="BG34" s="36"/>
      <c r="BH34" s="36"/>
      <c r="BI34" s="36"/>
      <c r="BJ34" s="46"/>
      <c r="BK34" s="45"/>
      <c r="BL34" s="36"/>
      <c r="BM34" s="36"/>
      <c r="BN34" s="36"/>
      <c r="BO34" s="36"/>
      <c r="BP34" s="46"/>
      <c r="BQ34" s="45"/>
      <c r="BR34" s="36"/>
      <c r="BS34" s="36"/>
      <c r="BT34" s="36"/>
      <c r="BU34" s="36"/>
      <c r="BV34" s="46"/>
      <c r="BW34" s="45"/>
      <c r="BX34" s="36"/>
      <c r="BY34" s="36"/>
      <c r="BZ34" s="36"/>
      <c r="CA34" s="36"/>
      <c r="CB34" s="46"/>
      <c r="CC34" s="45"/>
      <c r="CD34" s="36"/>
      <c r="CE34" s="36"/>
      <c r="CF34" s="36"/>
      <c r="CG34" s="36"/>
      <c r="CH34" s="46"/>
      <c r="CI34" s="45"/>
      <c r="CJ34" s="36"/>
      <c r="CK34" s="36"/>
      <c r="CL34" s="36"/>
      <c r="CM34" s="36"/>
      <c r="CN34" s="46"/>
      <c r="CO34" s="45"/>
      <c r="CP34" s="36"/>
      <c r="CQ34" s="36"/>
      <c r="CR34" s="36"/>
      <c r="CS34" s="36"/>
      <c r="CT34" s="46"/>
    </row>
    <row r="35" spans="1:98" x14ac:dyDescent="0.4">
      <c r="A35" s="49">
        <v>44426</v>
      </c>
      <c r="B35" s="6">
        <v>10</v>
      </c>
      <c r="C35" s="15" t="str">
        <f>IF(A!$H24="absent","Absent",IF(A!$M24=0," ",A!$M24))</f>
        <v xml:space="preserve"> </v>
      </c>
      <c r="D35" s="14" t="str">
        <f>IF(A!$T24="absent","Absent",IF(A!$AA24=0," ",A!$AA24))</f>
        <v xml:space="preserve"> </v>
      </c>
      <c r="E35" s="14" t="str">
        <f>IF(A!$AB24&lt;&gt;"",A!$AB24,"")</f>
        <v/>
      </c>
      <c r="F35" s="14" t="str">
        <f>IF(A!$AG24=0," ",A!$AG24)</f>
        <v xml:space="preserve"> </v>
      </c>
      <c r="G35" s="34"/>
      <c r="H35" s="35"/>
      <c r="I35" s="15" t="str">
        <f>IF(B!$H24="absent","Absent",IF(B!$M24=0," ",B!$M24))</f>
        <v xml:space="preserve"> </v>
      </c>
      <c r="J35" s="14" t="str">
        <f>IF(B!$T24="absent","Absent",IF(B!$AA24=0," ",B!$AA24))</f>
        <v xml:space="preserve"> </v>
      </c>
      <c r="K35" s="14" t="str">
        <f>IF(B!$AB24&lt;&gt;"",B!$AB24,"")</f>
        <v/>
      </c>
      <c r="L35" s="14" t="str">
        <f>IF(B!$AG24=0," ",B!$AG24)</f>
        <v xml:space="preserve"> </v>
      </c>
      <c r="M35" s="34"/>
      <c r="N35" s="35"/>
      <c r="O35" s="15" t="str">
        <f>IF('C'!$H24="absent","Absent",IF('C'!$M24=0," ",'C'!$M24))</f>
        <v xml:space="preserve"> </v>
      </c>
      <c r="P35" s="14" t="str">
        <f>IF('C'!$T24="absent","Absent",IF('C'!$AA24=0," ",'C'!$AA24))</f>
        <v xml:space="preserve"> </v>
      </c>
      <c r="Q35" s="14" t="str">
        <f>IF('C'!$AB24&lt;&gt;"",'C'!$AB24,"")</f>
        <v/>
      </c>
      <c r="R35" s="14" t="str">
        <f>IF('C'!$AG24=0," ",'C'!$AG24)</f>
        <v xml:space="preserve"> </v>
      </c>
      <c r="S35" s="34"/>
      <c r="T35" s="35"/>
      <c r="U35" s="15" t="str">
        <f>IF(D!$H24="absent","Absent",IF(D!$M24=0," ",D!$M24))</f>
        <v xml:space="preserve"> </v>
      </c>
      <c r="V35" s="14" t="str">
        <f>IF(D!$T24="absent","Absent",IF(D!$AA24=0," ",D!$AA24))</f>
        <v xml:space="preserve"> </v>
      </c>
      <c r="W35" s="14" t="str">
        <f>IF(D!$AB24&lt;&gt;"",D!$AB24,"")</f>
        <v/>
      </c>
      <c r="X35" s="14" t="str">
        <f>IF(D!$AG24=0," ",D!$AG24)</f>
        <v xml:space="preserve"> </v>
      </c>
      <c r="Y35" s="34"/>
      <c r="Z35" s="35"/>
      <c r="AA35" s="15" t="str">
        <f>IF(E!$H24="absent","Absent",IF(E!$M24=0," ",E!$M24))</f>
        <v xml:space="preserve"> </v>
      </c>
      <c r="AB35" s="14" t="str">
        <f>IF(E!$T24="absent","Absent",IF(E!$AA24=0," ",E!$AA24))</f>
        <v xml:space="preserve"> </v>
      </c>
      <c r="AC35" s="14" t="str">
        <f>IF(E!$AB24&lt;&gt;"",E!$AB24,"")</f>
        <v/>
      </c>
      <c r="AD35" s="14" t="str">
        <f>IF(E!$AG24=0," ",E!$AG24)</f>
        <v xml:space="preserve"> </v>
      </c>
      <c r="AE35" s="34"/>
      <c r="AF35" s="35"/>
      <c r="AG35" s="15" t="str">
        <f>IF(F!$H24="absent","Absent",IF(F!$M24=0," ",F!$M24))</f>
        <v xml:space="preserve"> </v>
      </c>
      <c r="AH35" s="14" t="str">
        <f>IF(F!$T24="absent","Absent",IF(F!$AA24=0," ",F!$AA24))</f>
        <v xml:space="preserve"> </v>
      </c>
      <c r="AI35" s="14" t="str">
        <f>IF(F!$AB24&lt;&gt;"",F!$AB24,"")</f>
        <v/>
      </c>
      <c r="AJ35" s="14" t="str">
        <f>IF(F!$AG24=0," ",F!$AG24)</f>
        <v xml:space="preserve"> </v>
      </c>
      <c r="AK35" s="34"/>
      <c r="AL35" s="35"/>
      <c r="AM35" s="15" t="str">
        <f>IF(G!$H24="absent","Absent",IF(G!$M24=0," ",G!$M24))</f>
        <v xml:space="preserve"> </v>
      </c>
      <c r="AN35" s="14" t="str">
        <f>IF(G!$T24="absent","Absent",IF(G!$AA24=0," ",G!$AA24))</f>
        <v xml:space="preserve"> </v>
      </c>
      <c r="AO35" s="14" t="str">
        <f>IF(G!$AB24&lt;&gt;"",G!$AB24,"")</f>
        <v/>
      </c>
      <c r="AP35" s="14" t="str">
        <f>IF(G!$AG24=0," ",G!$AG24)</f>
        <v xml:space="preserve"> </v>
      </c>
      <c r="AQ35" s="34"/>
      <c r="AR35" s="35"/>
      <c r="AS35" s="15" t="str">
        <f>IF(H!$H24="absent","Absent",IF(H!$M24=0," ",H!$M24))</f>
        <v xml:space="preserve"> </v>
      </c>
      <c r="AT35" s="14" t="str">
        <f>IF(H!$T24="absent","Absent",IF(H!$AA24=0," ",H!$AA24))</f>
        <v xml:space="preserve"> </v>
      </c>
      <c r="AU35" s="14" t="str">
        <f>IF(H!$AB24&lt;&gt;"",H!$AB24,"")</f>
        <v/>
      </c>
      <c r="AV35" s="14" t="str">
        <f>IF(H!$AG24=0," ",H!$AG24)</f>
        <v xml:space="preserve"> </v>
      </c>
      <c r="AW35" s="34"/>
      <c r="AX35" s="35"/>
      <c r="AY35" s="15" t="str">
        <f>IF(I!$H24="absent","Absent",IF(I!$M24=0," ",I!$M24))</f>
        <v xml:space="preserve"> </v>
      </c>
      <c r="AZ35" s="14" t="str">
        <f>IF(I!$T24="absent","Absent",IF(I!$AA24=0," ",I!$AA24))</f>
        <v xml:space="preserve"> </v>
      </c>
      <c r="BA35" s="14" t="str">
        <f>IF(I!$AB24&lt;&gt;"",I!$AB24,"")</f>
        <v/>
      </c>
      <c r="BB35" s="14" t="str">
        <f>IF(I!$AG24=0," ",I!$AG24)</f>
        <v xml:space="preserve"> </v>
      </c>
      <c r="BC35" s="34"/>
      <c r="BD35" s="35"/>
      <c r="BE35" s="15" t="str">
        <f>IF(J!$H24="absent","Absent",IF(J!$M24=0," ",J!$M24))</f>
        <v xml:space="preserve"> </v>
      </c>
      <c r="BF35" s="14" t="str">
        <f>IF(J!$T24="absent","Absent",IF(J!$AA24=0," ",J!$AA24))</f>
        <v xml:space="preserve"> </v>
      </c>
      <c r="BG35" s="14" t="str">
        <f>IF(J!$AB24&lt;&gt;"",J!$AB24,"")</f>
        <v/>
      </c>
      <c r="BH35" s="14" t="str">
        <f>IF(J!$AG24=0," ",J!$AG24)</f>
        <v xml:space="preserve"> </v>
      </c>
      <c r="BI35" s="34"/>
      <c r="BJ35" s="35"/>
      <c r="BK35" s="15" t="str">
        <f>IF(K!$H24="absent","Absent",IF(K!$M24=0," ",K!$M24))</f>
        <v xml:space="preserve"> </v>
      </c>
      <c r="BL35" s="14" t="str">
        <f>IF(K!$T24="absent","Absent",IF(K!$AA24=0," ",K!$AA24))</f>
        <v xml:space="preserve"> </v>
      </c>
      <c r="BM35" s="14" t="str">
        <f>IF(K!$AB24&lt;&gt;"",K!$AB24,"")</f>
        <v/>
      </c>
      <c r="BN35" s="14" t="str">
        <f>IF(K!$AG24=0," ",K!$AG24)</f>
        <v xml:space="preserve"> </v>
      </c>
      <c r="BO35" s="34"/>
      <c r="BP35" s="35"/>
      <c r="BQ35" s="15" t="str">
        <f>IF(L!$H24="absent","Absent",IF(L!$M24=0," ",L!$M24))</f>
        <v xml:space="preserve"> </v>
      </c>
      <c r="BR35" s="14" t="str">
        <f>IF(L!$T24="absent","Absent",IF(L!$AA24=0," ",L!$AA24))</f>
        <v xml:space="preserve"> </v>
      </c>
      <c r="BS35" s="14" t="str">
        <f>IF(L!$AB24&lt;&gt;"",L!$AB24,"")</f>
        <v/>
      </c>
      <c r="BT35" s="14" t="str">
        <f>IF(L!$AG24=0," ",L!$AG24)</f>
        <v xml:space="preserve"> </v>
      </c>
      <c r="BU35" s="34"/>
      <c r="BV35" s="35"/>
      <c r="BW35" s="15" t="str">
        <f>IF(M!$H24="absent","Absent",IF(M!$M24=0," ",M!$M24))</f>
        <v xml:space="preserve"> </v>
      </c>
      <c r="BX35" s="14" t="str">
        <f>IF(M!$T24="absent","Absent",IF(M!$AA24=0," ",M!$AA24))</f>
        <v xml:space="preserve"> </v>
      </c>
      <c r="BY35" s="14" t="str">
        <f>IF(M!$AB24&lt;&gt;"",M!$AB24,"")</f>
        <v/>
      </c>
      <c r="BZ35" s="14" t="str">
        <f>IF(M!$AG24=0," ",M!$AG24)</f>
        <v xml:space="preserve"> </v>
      </c>
      <c r="CA35" s="34"/>
      <c r="CB35" s="35"/>
      <c r="CC35" s="15" t="str">
        <f>IF(N!$H24="absent","Absent",IF(N!$M24=0," ",N!$M24))</f>
        <v xml:space="preserve"> </v>
      </c>
      <c r="CD35" s="14" t="str">
        <f>IF(N!$T24="absent","Absent",IF(N!$AA24=0," ",N!$AA24))</f>
        <v xml:space="preserve"> </v>
      </c>
      <c r="CE35" s="14" t="str">
        <f>IF(N!$AB24&lt;&gt;"",N!$AB24,"")</f>
        <v/>
      </c>
      <c r="CF35" s="14" t="str">
        <f>IF(N!$AG24=0," ",N!$AG24)</f>
        <v xml:space="preserve"> </v>
      </c>
      <c r="CG35" s="34"/>
      <c r="CH35" s="35"/>
      <c r="CI35" s="15" t="str">
        <f>IF(O!$H24="absent","Absent",IF(O!$M24=0," ",O!$M24))</f>
        <v xml:space="preserve"> </v>
      </c>
      <c r="CJ35" s="14" t="str">
        <f>IF(O!$T24="absent","Absent",IF(O!$AA24=0," ",O!$AA24))</f>
        <v xml:space="preserve"> </v>
      </c>
      <c r="CK35" s="14" t="str">
        <f>IF(O!$AB24&lt;&gt;"",O!$AB24,"")</f>
        <v/>
      </c>
      <c r="CL35" s="14" t="str">
        <f>IF(O!$AG24=0," ",O!$AG24)</f>
        <v xml:space="preserve"> </v>
      </c>
      <c r="CM35" s="34"/>
      <c r="CN35" s="35"/>
      <c r="CO35" s="15" t="str">
        <f>IF(P!$H24="absent","Absent",IF(P!$M24=0," ",P!$M24))</f>
        <v xml:space="preserve"> </v>
      </c>
      <c r="CP35" s="14" t="str">
        <f>IF(P!$T24="absent","Absent",IF(P!$AA24=0," ",P!$AA24))</f>
        <v xml:space="preserve"> </v>
      </c>
      <c r="CQ35" s="14" t="str">
        <f>IF(P!$AB24&lt;&gt;"",P!$AB24,"")</f>
        <v/>
      </c>
      <c r="CR35" s="14" t="str">
        <f>IF(P!$AG24=0," ",P!$AG24)</f>
        <v xml:space="preserve"> </v>
      </c>
      <c r="CS35" s="34"/>
      <c r="CT35" s="35"/>
    </row>
    <row r="36" spans="1:98" x14ac:dyDescent="0.4">
      <c r="A36" s="50">
        <v>44427</v>
      </c>
      <c r="B36" s="6">
        <v>11</v>
      </c>
      <c r="C36" s="15" t="str">
        <f>IF(A!$H25="absent","Absent",IF(A!$M25=0," ",A!$M25))</f>
        <v xml:space="preserve"> </v>
      </c>
      <c r="D36" s="14" t="str">
        <f>IF(A!$H25="absent","Absent",IF(A!$AA25=0," ",A!$AA25))</f>
        <v xml:space="preserve"> </v>
      </c>
      <c r="E36" s="14" t="str">
        <f>IF(A!$AB25&lt;&gt;"",A!$AB25,"")</f>
        <v/>
      </c>
      <c r="F36" s="122" t="str">
        <f>IF(A!$AG25=0," ",A!$AG25)</f>
        <v xml:space="preserve"> </v>
      </c>
      <c r="G36" s="34"/>
      <c r="H36" s="35"/>
      <c r="I36" s="15" t="str">
        <f>IF(B!$H25="absent","Absent",IF(B!$M25=0," ",B!$M25))</f>
        <v xml:space="preserve"> </v>
      </c>
      <c r="J36" s="14" t="str">
        <f>IF(B!$H25="absent","Absent",IF(B!$AA25=0," ",B!$AA25))</f>
        <v xml:space="preserve"> </v>
      </c>
      <c r="K36" s="14" t="str">
        <f>IF(B!$AB25&lt;&gt;"",B!$AB25,"")</f>
        <v/>
      </c>
      <c r="L36" s="122" t="str">
        <f>IF(B!$AG25=0," ",B!$AG25)</f>
        <v xml:space="preserve"> </v>
      </c>
      <c r="M36" s="34"/>
      <c r="N36" s="35"/>
      <c r="O36" s="15" t="str">
        <f>IF('C'!$H25="absent","Absent",IF('C'!$M25=0," ",'C'!$M25))</f>
        <v xml:space="preserve"> </v>
      </c>
      <c r="P36" s="14" t="str">
        <f>IF('C'!$H25="absent","Absent",IF('C'!$AA25=0," ",'C'!$AA25))</f>
        <v xml:space="preserve"> </v>
      </c>
      <c r="Q36" s="14" t="str">
        <f>IF('C'!$AB25&lt;&gt;"",'C'!$AB25,"")</f>
        <v/>
      </c>
      <c r="R36" s="122" t="str">
        <f>IF('C'!$AG25=0," ",'C'!$AG25)</f>
        <v xml:space="preserve"> </v>
      </c>
      <c r="S36" s="34"/>
      <c r="T36" s="35"/>
      <c r="U36" s="15" t="str">
        <f>IF(D!$H25="absent","Absent",IF(D!$M25=0," ",D!$M25))</f>
        <v xml:space="preserve"> </v>
      </c>
      <c r="V36" s="14" t="str">
        <f>IF(D!$T25="absent","Absent",IF(D!$AA25=0," ",D!$AA25))</f>
        <v xml:space="preserve"> </v>
      </c>
      <c r="W36" s="14" t="str">
        <f>IF(D!$AB25&lt;&gt;"",D!$AB25,"")</f>
        <v/>
      </c>
      <c r="X36" s="122" t="str">
        <f>IF(D!$AG25=0," ",D!$AG25)</f>
        <v xml:space="preserve"> </v>
      </c>
      <c r="Y36" s="34"/>
      <c r="Z36" s="35"/>
      <c r="AA36" s="15" t="str">
        <f>IF(E!$H25="absent","Absent",IF(E!$M25=0," ",E!$M25))</f>
        <v xml:space="preserve"> </v>
      </c>
      <c r="AB36" s="14" t="str">
        <f>IF(E!$T25="absent","Absent",IF(E!$AA25=0," ",E!$AA25))</f>
        <v xml:space="preserve"> </v>
      </c>
      <c r="AC36" s="14" t="str">
        <f>IF(E!$AB25&lt;&gt;"",E!$AB25,"")</f>
        <v/>
      </c>
      <c r="AD36" s="122" t="str">
        <f>IF(E!$AG25=0," ",E!$AG25)</f>
        <v xml:space="preserve"> </v>
      </c>
      <c r="AE36" s="34"/>
      <c r="AF36" s="35"/>
      <c r="AG36" s="15" t="str">
        <f>IF(F!$H25="absent","Absent",IF(F!$M25=0," ",F!$M25))</f>
        <v xml:space="preserve"> </v>
      </c>
      <c r="AH36" s="14" t="str">
        <f>IF(F!$T25="absent","Absent",IF(F!$AA25=0," ",F!$AA25))</f>
        <v xml:space="preserve"> </v>
      </c>
      <c r="AI36" s="14" t="str">
        <f>IF(F!$AB25&lt;&gt;"",F!$AB25,"")</f>
        <v/>
      </c>
      <c r="AJ36" s="122" t="str">
        <f>IF(F!$AG25=0," ",F!$AG25)</f>
        <v xml:space="preserve"> </v>
      </c>
      <c r="AK36" s="34"/>
      <c r="AL36" s="35"/>
      <c r="AM36" s="15" t="str">
        <f>IF(G!$H25="absent","Absent",IF(G!$M25=0," ",G!$M25))</f>
        <v xml:space="preserve"> </v>
      </c>
      <c r="AN36" s="14" t="str">
        <f>IF(G!$T25="absent","Absent",IF(G!$AA25=0," ",G!$AA25))</f>
        <v xml:space="preserve"> </v>
      </c>
      <c r="AO36" s="14" t="str">
        <f>IF(G!$AB25&lt;&gt;"",G!$AB25,"")</f>
        <v/>
      </c>
      <c r="AP36" s="122" t="str">
        <f>IF(G!$AG25=0," ",G!$AG25)</f>
        <v xml:space="preserve"> </v>
      </c>
      <c r="AQ36" s="34"/>
      <c r="AR36" s="35"/>
      <c r="AS36" s="15" t="str">
        <f>IF(H!$H25="absent","Absent",IF(H!$M25=0," ",H!$M25))</f>
        <v xml:space="preserve"> </v>
      </c>
      <c r="AT36" s="14" t="str">
        <f>IF(H!$T25="absent","Absent",IF(H!$AA25=0," ",H!$AA25))</f>
        <v xml:space="preserve"> </v>
      </c>
      <c r="AU36" s="14" t="str">
        <f>IF(H!$AB25&lt;&gt;"",H!$AB25,"")</f>
        <v/>
      </c>
      <c r="AV36" s="122" t="str">
        <f>IF(H!$AG25=0," ",H!$AG25)</f>
        <v xml:space="preserve"> </v>
      </c>
      <c r="AW36" s="34"/>
      <c r="AX36" s="35"/>
      <c r="AY36" s="150" t="str">
        <f>IF(I!$H25="absent","Absent",IF(I!$M25=0," ",I!$M25))</f>
        <v xml:space="preserve"> </v>
      </c>
      <c r="AZ36" s="151" t="str">
        <f>IF(I!$T25="absent","Absent",IF(I!$AA25=0," ",I!$AA25))</f>
        <v xml:space="preserve"> </v>
      </c>
      <c r="BA36" s="151" t="str">
        <f>IF(I!$AB25&lt;&gt;"",I!$AB25,"")</f>
        <v/>
      </c>
      <c r="BB36" s="122" t="str">
        <f>IF(I!$AG25=0," ",I!$AG25)</f>
        <v xml:space="preserve"> </v>
      </c>
      <c r="BC36" s="34"/>
      <c r="BD36" s="35"/>
      <c r="BE36" s="150" t="str">
        <f>IF(J!$H25="absent","Absent",IF(J!$M25=0," ",J!$M25))</f>
        <v xml:space="preserve"> </v>
      </c>
      <c r="BF36" s="151" t="str">
        <f>IF(J!$T25="absent","Absent",IF(J!$AA25=0," ",J!$AA25))</f>
        <v xml:space="preserve"> </v>
      </c>
      <c r="BG36" s="151" t="str">
        <f>IF(J!$AB25&lt;&gt;"",J!$AB25,"")</f>
        <v/>
      </c>
      <c r="BH36" s="122" t="str">
        <f>IF(J!$AG25=0," ",J!$AG25)</f>
        <v xml:space="preserve"> </v>
      </c>
      <c r="BI36" s="34"/>
      <c r="BJ36" s="35"/>
      <c r="BK36" s="150" t="str">
        <f>IF(K!$H25="absent","Absent",IF(K!$M25=0," ",K!$M25))</f>
        <v xml:space="preserve"> </v>
      </c>
      <c r="BL36" s="151" t="str">
        <f>IF(K!$T25="absent","Absent",IF(K!$AA25=0," ",K!$AA25))</f>
        <v xml:space="preserve"> </v>
      </c>
      <c r="BM36" s="151" t="str">
        <f>IF(K!$AB25&lt;&gt;"",K!$AB25,"")</f>
        <v/>
      </c>
      <c r="BN36" s="122" t="str">
        <f>IF(K!$AG25=0," ",K!$AG25)</f>
        <v xml:space="preserve"> </v>
      </c>
      <c r="BO36" s="34"/>
      <c r="BP36" s="35"/>
      <c r="BQ36" s="150" t="str">
        <f>IF(L!$H25="absent","Absent",IF(L!$M25=0," ",L!$M25))</f>
        <v xml:space="preserve"> </v>
      </c>
      <c r="BR36" s="151" t="str">
        <f>IF(L!$T25="absent","Absent",IF(L!$AA25=0," ",L!$AA25))</f>
        <v xml:space="preserve"> </v>
      </c>
      <c r="BS36" s="151" t="str">
        <f>IF(L!$AB25&lt;&gt;"",L!$AB25,"")</f>
        <v/>
      </c>
      <c r="BT36" s="122" t="str">
        <f>IF(L!$AG25=0," ",L!$AG25)</f>
        <v xml:space="preserve"> </v>
      </c>
      <c r="BU36" s="34"/>
      <c r="BV36" s="35"/>
      <c r="BW36" s="150" t="str">
        <f>IF(M!$H25="absent","Absent",IF(M!$M25=0," ",M!$M25))</f>
        <v xml:space="preserve"> </v>
      </c>
      <c r="BX36" s="151" t="str">
        <f>IF(M!$T25="absent","Absent",IF(M!$AA25=0," ",M!$AA25))</f>
        <v xml:space="preserve"> </v>
      </c>
      <c r="BY36" s="151" t="str">
        <f>IF(M!$AB25&lt;&gt;"",M!$AB25,"")</f>
        <v/>
      </c>
      <c r="BZ36" s="122" t="str">
        <f>IF(M!$AG25=0," ",M!$AG25)</f>
        <v xml:space="preserve"> </v>
      </c>
      <c r="CA36" s="34"/>
      <c r="CB36" s="35"/>
      <c r="CC36" s="150" t="str">
        <f>IF(N!$H25="absent","Absent",IF(N!$M25=0," ",N!$M25))</f>
        <v xml:space="preserve"> </v>
      </c>
      <c r="CD36" s="151" t="str">
        <f>IF(N!$T25="absent","Absent",IF(N!$AA25=0," ",N!$AA25))</f>
        <v xml:space="preserve"> </v>
      </c>
      <c r="CE36" s="151" t="str">
        <f>IF(N!$AB25&lt;&gt;"",N!$AB25,"")</f>
        <v/>
      </c>
      <c r="CF36" s="122" t="str">
        <f>IF(N!$AG25=0," ",N!$AG25)</f>
        <v xml:space="preserve"> </v>
      </c>
      <c r="CG36" s="34"/>
      <c r="CH36" s="35"/>
      <c r="CI36" s="150" t="str">
        <f>IF(O!$H25="absent","Absent",IF(O!$M25=0," ",O!$M25))</f>
        <v xml:space="preserve"> </v>
      </c>
      <c r="CJ36" s="151" t="str">
        <f>IF(O!$T25="absent","Absent",IF(O!$AA25=0," ",O!$AA25))</f>
        <v xml:space="preserve"> </v>
      </c>
      <c r="CK36" s="151" t="str">
        <f>IF(O!$AB25&lt;&gt;"",O!$AB25,"")</f>
        <v/>
      </c>
      <c r="CL36" s="122" t="str">
        <f>IF(O!$AG25=0," ",O!$AG25)</f>
        <v xml:space="preserve"> </v>
      </c>
      <c r="CM36" s="34"/>
      <c r="CN36" s="35"/>
      <c r="CO36" s="150" t="str">
        <f>IF(P!$H25="absent","Absent",IF(P!$M25=0," ",P!$M25))</f>
        <v xml:space="preserve"> </v>
      </c>
      <c r="CP36" s="151" t="str">
        <f>IF(P!$T25="absent","Absent",IF(P!$AA25=0," ",P!$AA25))</f>
        <v xml:space="preserve"> </v>
      </c>
      <c r="CQ36" s="151" t="str">
        <f>IF(P!$AB25&lt;&gt;"",P!$AB25,"")</f>
        <v/>
      </c>
      <c r="CR36" s="122" t="str">
        <f>IF(P!$AG25=0," ",P!$AG25)</f>
        <v xml:space="preserve"> </v>
      </c>
      <c r="CS36" s="34"/>
      <c r="CT36" s="35"/>
    </row>
    <row r="37" spans="1:98" x14ac:dyDescent="0.4">
      <c r="A37" s="49">
        <v>44428</v>
      </c>
      <c r="B37" s="6">
        <v>12</v>
      </c>
      <c r="C37" s="15" t="str">
        <f>IF(A!$H26="absent","Absent",IF(A!$M26=0," ",A!$M26))</f>
        <v xml:space="preserve"> </v>
      </c>
      <c r="D37" s="14" t="str">
        <f>IF(A!$T26="absent","Absent",IF(A!$AA26=0," ",A!$AA26))</f>
        <v xml:space="preserve"> </v>
      </c>
      <c r="E37" s="14" t="str">
        <f>IF(A!$AB26&lt;&gt;"",A!$AB26,"")</f>
        <v/>
      </c>
      <c r="F37" s="14" t="str">
        <f>IF(A!$AG26=0," ",A!$AG26)</f>
        <v xml:space="preserve"> </v>
      </c>
      <c r="G37" s="34"/>
      <c r="H37" s="35"/>
      <c r="I37" s="15" t="str">
        <f>IF(B!$H26="absent","Absent",IF(B!$M26=0," ",B!$M26))</f>
        <v xml:space="preserve"> </v>
      </c>
      <c r="J37" s="14" t="str">
        <f>IF(B!$T26="absent","Absent",IF(B!$AA26=0," ",B!$AA26))</f>
        <v xml:space="preserve"> </v>
      </c>
      <c r="K37" s="14" t="str">
        <f>IF(B!$AB26&lt;&gt;"",B!$AB26,"")</f>
        <v/>
      </c>
      <c r="L37" s="14" t="str">
        <f>IF(B!$AG26=0," ",B!$AG26)</f>
        <v xml:space="preserve"> </v>
      </c>
      <c r="M37" s="34"/>
      <c r="N37" s="35"/>
      <c r="O37" s="15" t="str">
        <f>IF('C'!$H26="absent","Absent",IF('C'!$M26=0," ",'C'!$M26))</f>
        <v xml:space="preserve"> </v>
      </c>
      <c r="P37" s="14" t="str">
        <f>IF('C'!$T26="absent","Absent",IF('C'!$AA26=0," ",'C'!$AA26))</f>
        <v xml:space="preserve"> </v>
      </c>
      <c r="Q37" s="14" t="str">
        <f>IF('C'!$AB26&lt;&gt;"",'C'!$AB26,"")</f>
        <v/>
      </c>
      <c r="R37" s="14" t="str">
        <f>IF('C'!$AG26=0," ",'C'!$AG26)</f>
        <v xml:space="preserve"> </v>
      </c>
      <c r="S37" s="34"/>
      <c r="T37" s="35"/>
      <c r="U37" s="15" t="str">
        <f>IF(D!$H26="absent","Absent",IF(D!$M26=0," ",D!$M26))</f>
        <v xml:space="preserve"> </v>
      </c>
      <c r="V37" s="14" t="str">
        <f>IF(D!$T26="absent","Absent",IF(D!$AA26=0," ",D!$AA26))</f>
        <v xml:space="preserve"> </v>
      </c>
      <c r="W37" s="14" t="str">
        <f>IF(D!$AB26&lt;&gt;"",D!$AB26,"")</f>
        <v/>
      </c>
      <c r="X37" s="14" t="str">
        <f>IF(D!$AG26=0," ",D!$AG26)</f>
        <v xml:space="preserve"> </v>
      </c>
      <c r="Y37" s="34"/>
      <c r="Z37" s="35"/>
      <c r="AA37" s="15" t="str">
        <f>IF(E!$H26="absent","Absent",IF(E!$M26=0," ",E!$M26))</f>
        <v xml:space="preserve"> </v>
      </c>
      <c r="AB37" s="14" t="str">
        <f>IF(E!$T26="absent","Absent",IF(E!$AA26=0," ",E!$AA26))</f>
        <v xml:space="preserve"> </v>
      </c>
      <c r="AC37" s="14" t="str">
        <f>IF(E!$AB26&lt;&gt;"",E!$AB26,"")</f>
        <v/>
      </c>
      <c r="AD37" s="14" t="str">
        <f>IF(E!$AG26=0," ",E!$AG26)</f>
        <v xml:space="preserve"> </v>
      </c>
      <c r="AE37" s="34"/>
      <c r="AF37" s="35"/>
      <c r="AG37" s="15" t="str">
        <f>IF(F!$H26="absent","Absent",IF(F!$M26=0," ",F!$M26))</f>
        <v xml:space="preserve"> </v>
      </c>
      <c r="AH37" s="14" t="str">
        <f>IF(F!$T26="absent","Absent",IF(F!$AA26=0," ",F!$AA26))</f>
        <v xml:space="preserve"> </v>
      </c>
      <c r="AI37" s="14" t="str">
        <f>IF(F!$AB26&lt;&gt;"",F!$AB26,"")</f>
        <v/>
      </c>
      <c r="AJ37" s="14" t="str">
        <f>IF(F!$AG26=0," ",F!$AG26)</f>
        <v xml:space="preserve"> </v>
      </c>
      <c r="AK37" s="34"/>
      <c r="AL37" s="35"/>
      <c r="AM37" s="15" t="str">
        <f>IF(G!$H26="absent","Absent",IF(G!$M26=0," ",G!$M26))</f>
        <v xml:space="preserve"> </v>
      </c>
      <c r="AN37" s="14" t="str">
        <f>IF(G!$T26="absent","Absent",IF(G!$AA26=0," ",G!$AA26))</f>
        <v xml:space="preserve"> </v>
      </c>
      <c r="AO37" s="14" t="str">
        <f>IF(G!$AB26&lt;&gt;"",G!$AB26,"")</f>
        <v/>
      </c>
      <c r="AP37" s="14" t="str">
        <f>IF(G!$AG26=0," ",G!$AG26)</f>
        <v xml:space="preserve"> </v>
      </c>
      <c r="AQ37" s="34"/>
      <c r="AR37" s="35"/>
      <c r="AS37" s="15" t="str">
        <f>IF(H!$H26="absent","Absent",IF(H!$M26=0," ",H!$M26))</f>
        <v xml:space="preserve"> </v>
      </c>
      <c r="AT37" s="14" t="str">
        <f>IF(H!$T26="absent","Absent",IF(H!$AA26=0," ",H!$AA26))</f>
        <v xml:space="preserve"> </v>
      </c>
      <c r="AU37" s="14" t="str">
        <f>IF(H!$AB26&lt;&gt;"",H!$AB26,"")</f>
        <v/>
      </c>
      <c r="AV37" s="14" t="str">
        <f>IF(H!$AG26=0," ",H!$AG26)</f>
        <v xml:space="preserve"> </v>
      </c>
      <c r="AW37" s="34"/>
      <c r="AX37" s="35"/>
      <c r="AY37" s="15" t="str">
        <f>IF(I!$H26="absent","Absent",IF(I!$M26=0," ",I!$M26))</f>
        <v xml:space="preserve"> </v>
      </c>
      <c r="AZ37" s="14" t="str">
        <f>IF(I!$T26="absent","Absent",IF(I!$AA26=0," ",I!$AA26))</f>
        <v xml:space="preserve"> </v>
      </c>
      <c r="BA37" s="14" t="str">
        <f>IF(I!$AB26&lt;&gt;"",I!$AB26,"")</f>
        <v/>
      </c>
      <c r="BB37" s="14" t="str">
        <f>IF(I!$AG26=0," ",I!$AG26)</f>
        <v xml:space="preserve"> </v>
      </c>
      <c r="BC37" s="34"/>
      <c r="BD37" s="35"/>
      <c r="BE37" s="15" t="str">
        <f>IF(J!$H26="absent","Absent",IF(J!$M26=0," ",J!$M26))</f>
        <v xml:space="preserve"> </v>
      </c>
      <c r="BF37" s="14" t="str">
        <f>IF(J!$T26="absent","Absent",IF(J!$AA26=0," ",J!$AA26))</f>
        <v xml:space="preserve"> </v>
      </c>
      <c r="BG37" s="14" t="str">
        <f>IF(J!$AB26&lt;&gt;"",J!$AB26,"")</f>
        <v/>
      </c>
      <c r="BH37" s="14" t="str">
        <f>IF(J!$AG26=0," ",J!$AG26)</f>
        <v xml:space="preserve"> </v>
      </c>
      <c r="BI37" s="34"/>
      <c r="BJ37" s="35"/>
      <c r="BK37" s="15" t="str">
        <f>IF(K!$H26="absent","Absent",IF(K!$M26=0," ",K!$M26))</f>
        <v xml:space="preserve"> </v>
      </c>
      <c r="BL37" s="14" t="str">
        <f>IF(K!$T26="absent","Absent",IF(K!$AA26=0," ",K!$AA26))</f>
        <v xml:space="preserve"> </v>
      </c>
      <c r="BM37" s="14" t="str">
        <f>IF(K!$AB26&lt;&gt;"",K!$AB26,"")</f>
        <v/>
      </c>
      <c r="BN37" s="14" t="str">
        <f>IF(K!$AG26=0," ",K!$AG26)</f>
        <v xml:space="preserve"> </v>
      </c>
      <c r="BO37" s="34"/>
      <c r="BP37" s="35"/>
      <c r="BQ37" s="15" t="str">
        <f>IF(L!$H26="absent","Absent",IF(L!$M26=0," ",L!$M26))</f>
        <v xml:space="preserve"> </v>
      </c>
      <c r="BR37" s="14" t="str">
        <f>IF(L!$T26="absent","Absent",IF(L!$AA26=0," ",L!$AA26))</f>
        <v xml:space="preserve"> </v>
      </c>
      <c r="BS37" s="14" t="str">
        <f>IF(L!$AB26&lt;&gt;"",L!$AB26,"")</f>
        <v/>
      </c>
      <c r="BT37" s="14" t="str">
        <f>IF(L!$AG26=0," ",L!$AG26)</f>
        <v xml:space="preserve"> </v>
      </c>
      <c r="BU37" s="34"/>
      <c r="BV37" s="35"/>
      <c r="BW37" s="15" t="str">
        <f>IF(M!$H26="absent","Absent",IF(M!$M26=0," ",M!$M26))</f>
        <v xml:space="preserve"> </v>
      </c>
      <c r="BX37" s="14" t="str">
        <f>IF(M!$T26="absent","Absent",IF(M!$AA26=0," ",M!$AA26))</f>
        <v xml:space="preserve"> </v>
      </c>
      <c r="BY37" s="14" t="str">
        <f>IF(M!$AB26&lt;&gt;"",M!$AB26,"")</f>
        <v/>
      </c>
      <c r="BZ37" s="14" t="str">
        <f>IF(M!$AG26=0," ",M!$AG26)</f>
        <v xml:space="preserve"> </v>
      </c>
      <c r="CA37" s="34"/>
      <c r="CB37" s="35"/>
      <c r="CC37" s="15" t="str">
        <f>IF(N!$H26="absent","Absent",IF(N!$M26=0," ",N!$M26))</f>
        <v xml:space="preserve"> </v>
      </c>
      <c r="CD37" s="14" t="str">
        <f>IF(N!$T26="absent","Absent",IF(N!$AA26=0," ",N!$AA26))</f>
        <v xml:space="preserve"> </v>
      </c>
      <c r="CE37" s="14" t="str">
        <f>IF(N!$AB26&lt;&gt;"",N!$AB26,"")</f>
        <v/>
      </c>
      <c r="CF37" s="14" t="str">
        <f>IF(N!$AG26=0," ",N!$AG26)</f>
        <v xml:space="preserve"> </v>
      </c>
      <c r="CG37" s="34"/>
      <c r="CH37" s="35"/>
      <c r="CI37" s="15" t="str">
        <f>IF(O!$H26="absent","Absent",IF(O!$M26=0," ",O!$M26))</f>
        <v xml:space="preserve"> </v>
      </c>
      <c r="CJ37" s="14" t="str">
        <f>IF(O!$T26="absent","Absent",IF(O!$AA26=0," ",O!$AA26))</f>
        <v xml:space="preserve"> </v>
      </c>
      <c r="CK37" s="14" t="str">
        <f>IF(O!$AB26&lt;&gt;"",O!$AB26,"")</f>
        <v/>
      </c>
      <c r="CL37" s="14" t="str">
        <f>IF(O!$AG26=0," ",O!$AG26)</f>
        <v xml:space="preserve"> </v>
      </c>
      <c r="CM37" s="34"/>
      <c r="CN37" s="35"/>
      <c r="CO37" s="15" t="str">
        <f>IF(P!$H26="absent","Absent",IF(P!$M26=0," ",P!$M26))</f>
        <v xml:space="preserve"> </v>
      </c>
      <c r="CP37" s="14" t="str">
        <f>IF(P!$T26="absent","Absent",IF(P!$AA26=0," ",P!$AA26))</f>
        <v xml:space="preserve"> </v>
      </c>
      <c r="CQ37" s="14" t="str">
        <f>IF(P!$AB26&lt;&gt;"",P!$AB26,"")</f>
        <v/>
      </c>
      <c r="CR37" s="14" t="str">
        <f>IF(P!$AG26=0," ",P!$AG26)</f>
        <v xml:space="preserve"> </v>
      </c>
      <c r="CS37" s="34"/>
      <c r="CT37" s="35"/>
    </row>
    <row r="38" spans="1:98" x14ac:dyDescent="0.4">
      <c r="A38" s="50">
        <v>44431</v>
      </c>
      <c r="B38" s="6">
        <v>13</v>
      </c>
      <c r="C38" s="15" t="str">
        <f>IF(A!$H27="absent","Absent",IF(A!$M27=0," ",A!$M27))</f>
        <v xml:space="preserve"> </v>
      </c>
      <c r="D38" s="14" t="str">
        <f>IF(A!$H27="absent","Absent",IF(A!$AA27=0," ",A!$AA27))</f>
        <v xml:space="preserve"> </v>
      </c>
      <c r="E38" s="14" t="str">
        <f>IF(A!$AB27&lt;&gt;"",A!$AB27,"")</f>
        <v/>
      </c>
      <c r="F38" s="122" t="str">
        <f>IF(A!$AG27=0," ",A!$AG27)</f>
        <v xml:space="preserve"> </v>
      </c>
      <c r="G38" s="34"/>
      <c r="H38" s="35"/>
      <c r="I38" s="15" t="str">
        <f>IF(B!$H27="absent","Absent",IF(B!$M27=0," ",B!$M27))</f>
        <v xml:space="preserve"> </v>
      </c>
      <c r="J38" s="14" t="str">
        <f>IF(B!$H27="absent","Absent",IF(B!$AA27=0," ",B!$AA27))</f>
        <v xml:space="preserve"> </v>
      </c>
      <c r="K38" s="14" t="str">
        <f>IF(B!$AB27&lt;&gt;"",B!$AB27,"")</f>
        <v/>
      </c>
      <c r="L38" s="122" t="str">
        <f>IF(B!$AG27=0," ",B!$AG27)</f>
        <v xml:space="preserve"> </v>
      </c>
      <c r="M38" s="34"/>
      <c r="N38" s="35"/>
      <c r="O38" s="15" t="str">
        <f>IF('C'!$H27="absent","Absent",IF('C'!$M27=0," ",'C'!$M27))</f>
        <v xml:space="preserve"> </v>
      </c>
      <c r="P38" s="14" t="str">
        <f>IF('C'!$H27="absent","Absent",IF('C'!$AA27=0," ",'C'!$AA27))</f>
        <v xml:space="preserve"> </v>
      </c>
      <c r="Q38" s="14" t="str">
        <f>IF('C'!$AB27&lt;&gt;"",'C'!$AB27,"")</f>
        <v/>
      </c>
      <c r="R38" s="122" t="str">
        <f>IF('C'!$AG27=0," ",'C'!$AG27)</f>
        <v xml:space="preserve"> </v>
      </c>
      <c r="S38" s="34"/>
      <c r="T38" s="35"/>
      <c r="U38" s="15" t="str">
        <f>IF(D!$H27="absent","Absent",IF(D!$M27=0," ",D!$M27))</f>
        <v xml:space="preserve"> </v>
      </c>
      <c r="V38" s="14" t="str">
        <f>IF(D!$T27="absent","Absent",IF(D!$AA27=0," ",D!$AA27))</f>
        <v xml:space="preserve"> </v>
      </c>
      <c r="W38" s="14" t="str">
        <f>IF(D!$AB27&lt;&gt;"",D!$AB27,"")</f>
        <v/>
      </c>
      <c r="X38" s="122" t="str">
        <f>IF(D!$AG27=0," ",D!$AG27)</f>
        <v xml:space="preserve"> </v>
      </c>
      <c r="Y38" s="34"/>
      <c r="Z38" s="35"/>
      <c r="AA38" s="15" t="str">
        <f>IF(E!$H27="absent","Absent",IF(E!$M27=0," ",E!$M27))</f>
        <v xml:space="preserve"> </v>
      </c>
      <c r="AB38" s="14" t="str">
        <f>IF(E!$T27="absent","Absent",IF(E!$AA27=0," ",E!$AA27))</f>
        <v xml:space="preserve"> </v>
      </c>
      <c r="AC38" s="14" t="str">
        <f>IF(E!$AB27&lt;&gt;"",E!$AB27,"")</f>
        <v/>
      </c>
      <c r="AD38" s="122" t="str">
        <f>IF(E!$AG27=0," ",E!$AG27)</f>
        <v xml:space="preserve"> </v>
      </c>
      <c r="AE38" s="34"/>
      <c r="AF38" s="35"/>
      <c r="AG38" s="15" t="str">
        <f>IF(F!$H27="absent","Absent",IF(F!$M27=0," ",F!$M27))</f>
        <v xml:space="preserve"> </v>
      </c>
      <c r="AH38" s="14" t="str">
        <f>IF(F!$T27="absent","Absent",IF(F!$AA27=0," ",F!$AA27))</f>
        <v xml:space="preserve"> </v>
      </c>
      <c r="AI38" s="14" t="str">
        <f>IF(F!$AB27&lt;&gt;"",F!$AB27,"")</f>
        <v/>
      </c>
      <c r="AJ38" s="122" t="str">
        <f>IF(F!$AG27=0," ",F!$AG27)</f>
        <v xml:space="preserve"> </v>
      </c>
      <c r="AK38" s="34"/>
      <c r="AL38" s="35"/>
      <c r="AM38" s="15" t="str">
        <f>IF(G!$H27="absent","Absent",IF(G!$M27=0," ",G!$M27))</f>
        <v xml:space="preserve"> </v>
      </c>
      <c r="AN38" s="14" t="str">
        <f>IF(G!$T27="absent","Absent",IF(G!$AA27=0," ",G!$AA27))</f>
        <v xml:space="preserve"> </v>
      </c>
      <c r="AO38" s="14" t="str">
        <f>IF(G!$AB27&lt;&gt;"",G!$AB27,"")</f>
        <v/>
      </c>
      <c r="AP38" s="122" t="str">
        <f>IF(G!$AG27=0," ",G!$AG27)</f>
        <v xml:space="preserve"> </v>
      </c>
      <c r="AQ38" s="34"/>
      <c r="AR38" s="35"/>
      <c r="AS38" s="15" t="str">
        <f>IF(H!$H27="absent","Absent",IF(H!$M27=0," ",H!$M27))</f>
        <v xml:space="preserve"> </v>
      </c>
      <c r="AT38" s="14" t="str">
        <f>IF(H!$T27="absent","Absent",IF(H!$AA27=0," ",H!$AA27))</f>
        <v xml:space="preserve"> </v>
      </c>
      <c r="AU38" s="14" t="str">
        <f>IF(H!$AB27&lt;&gt;"",H!$AB27,"")</f>
        <v/>
      </c>
      <c r="AV38" s="122" t="str">
        <f>IF(H!$AG27=0," ",H!$AG27)</f>
        <v xml:space="preserve"> </v>
      </c>
      <c r="AW38" s="34"/>
      <c r="AX38" s="35"/>
      <c r="AY38" s="150" t="str">
        <f>IF(I!$H27="absent","Absent",IF(I!$M27=0," ",I!$M27))</f>
        <v xml:space="preserve"> </v>
      </c>
      <c r="AZ38" s="151" t="str">
        <f>IF(I!$T27="absent","Absent",IF(I!$AA27=0," ",I!$AA27))</f>
        <v xml:space="preserve"> </v>
      </c>
      <c r="BA38" s="151" t="str">
        <f>IF(I!$AB27&lt;&gt;"",I!$AB27,"")</f>
        <v/>
      </c>
      <c r="BB38" s="122" t="str">
        <f>IF(I!$AG27=0," ",I!$AG27)</f>
        <v xml:space="preserve"> </v>
      </c>
      <c r="BC38" s="34"/>
      <c r="BD38" s="35"/>
      <c r="BE38" s="150" t="str">
        <f>IF(J!$H27="absent","Absent",IF(J!$M27=0," ",J!$M27))</f>
        <v xml:space="preserve"> </v>
      </c>
      <c r="BF38" s="151" t="str">
        <f>IF(J!$T27="absent","Absent",IF(J!$AA27=0," ",J!$AA27))</f>
        <v xml:space="preserve"> </v>
      </c>
      <c r="BG38" s="151" t="str">
        <f>IF(J!$AB27&lt;&gt;"",J!$AB27,"")</f>
        <v/>
      </c>
      <c r="BH38" s="122" t="str">
        <f>IF(J!$AG27=0," ",J!$AG27)</f>
        <v xml:space="preserve"> </v>
      </c>
      <c r="BI38" s="34"/>
      <c r="BJ38" s="35"/>
      <c r="BK38" s="150" t="str">
        <f>IF(K!$H27="absent","Absent",IF(K!$M27=0," ",K!$M27))</f>
        <v xml:space="preserve"> </v>
      </c>
      <c r="BL38" s="151" t="str">
        <f>IF(K!$T27="absent","Absent",IF(K!$AA27=0," ",K!$AA27))</f>
        <v xml:space="preserve"> </v>
      </c>
      <c r="BM38" s="151" t="str">
        <f>IF(K!$AB27&lt;&gt;"",K!$AB27,"")</f>
        <v/>
      </c>
      <c r="BN38" s="122" t="str">
        <f>IF(K!$AG27=0," ",K!$AG27)</f>
        <v xml:space="preserve"> </v>
      </c>
      <c r="BO38" s="34"/>
      <c r="BP38" s="35"/>
      <c r="BQ38" s="150" t="str">
        <f>IF(L!$H27="absent","Absent",IF(L!$M27=0," ",L!$M27))</f>
        <v xml:space="preserve"> </v>
      </c>
      <c r="BR38" s="151" t="str">
        <f>IF(L!$T27="absent","Absent",IF(L!$AA27=0," ",L!$AA27))</f>
        <v xml:space="preserve"> </v>
      </c>
      <c r="BS38" s="151" t="str">
        <f>IF(L!$AB27&lt;&gt;"",L!$AB27,"")</f>
        <v/>
      </c>
      <c r="BT38" s="122" t="str">
        <f>IF(L!$AG27=0," ",L!$AG27)</f>
        <v xml:space="preserve"> </v>
      </c>
      <c r="BU38" s="34"/>
      <c r="BV38" s="35"/>
      <c r="BW38" s="150" t="str">
        <f>IF(M!$H27="absent","Absent",IF(M!$M27=0," ",M!$M27))</f>
        <v xml:space="preserve"> </v>
      </c>
      <c r="BX38" s="151" t="str">
        <f>IF(M!$T27="absent","Absent",IF(M!$AA27=0," ",M!$AA27))</f>
        <v xml:space="preserve"> </v>
      </c>
      <c r="BY38" s="151" t="str">
        <f>IF(M!$AB27&lt;&gt;"",M!$AB27,"")</f>
        <v/>
      </c>
      <c r="BZ38" s="122" t="str">
        <f>IF(M!$AG27=0," ",M!$AG27)</f>
        <v xml:space="preserve"> </v>
      </c>
      <c r="CA38" s="34"/>
      <c r="CB38" s="35"/>
      <c r="CC38" s="150" t="str">
        <f>IF(N!$H27="absent","Absent",IF(N!$M27=0," ",N!$M27))</f>
        <v xml:space="preserve"> </v>
      </c>
      <c r="CD38" s="151" t="str">
        <f>IF(N!$T27="absent","Absent",IF(N!$AA27=0," ",N!$AA27))</f>
        <v xml:space="preserve"> </v>
      </c>
      <c r="CE38" s="151" t="str">
        <f>IF(N!$AB27&lt;&gt;"",N!$AB27,"")</f>
        <v/>
      </c>
      <c r="CF38" s="122" t="str">
        <f>IF(N!$AG27=0," ",N!$AG27)</f>
        <v xml:space="preserve"> </v>
      </c>
      <c r="CG38" s="34"/>
      <c r="CH38" s="35"/>
      <c r="CI38" s="150" t="str">
        <f>IF(O!$H27="absent","Absent",IF(O!$M27=0," ",O!$M27))</f>
        <v xml:space="preserve"> </v>
      </c>
      <c r="CJ38" s="151" t="str">
        <f>IF(O!$T27="absent","Absent",IF(O!$AA27=0," ",O!$AA27))</f>
        <v xml:space="preserve"> </v>
      </c>
      <c r="CK38" s="151" t="str">
        <f>IF(O!$AB27&lt;&gt;"",O!$AB27,"")</f>
        <v/>
      </c>
      <c r="CL38" s="122" t="str">
        <f>IF(O!$AG27=0," ",O!$AG27)</f>
        <v xml:space="preserve"> </v>
      </c>
      <c r="CM38" s="34"/>
      <c r="CN38" s="35"/>
      <c r="CO38" s="150" t="str">
        <f>IF(P!$H27="absent","Absent",IF(P!$M27=0," ",P!$M27))</f>
        <v xml:space="preserve"> </v>
      </c>
      <c r="CP38" s="151" t="str">
        <f>IF(P!$T27="absent","Absent",IF(P!$AA27=0," ",P!$AA27))</f>
        <v xml:space="preserve"> </v>
      </c>
      <c r="CQ38" s="151" t="str">
        <f>IF(P!$AB27&lt;&gt;"",P!$AB27,"")</f>
        <v/>
      </c>
      <c r="CR38" s="122" t="str">
        <f>IF(P!$AG27=0," ",P!$AG27)</f>
        <v xml:space="preserve"> </v>
      </c>
      <c r="CS38" s="34"/>
      <c r="CT38" s="35"/>
    </row>
    <row r="39" spans="1:98" x14ac:dyDescent="0.4">
      <c r="A39" s="49">
        <v>44432</v>
      </c>
      <c r="B39" s="6">
        <v>14</v>
      </c>
      <c r="C39" s="15" t="str">
        <f>IF(A!$H28="absent","Absent",IF(A!$M28=0," ",A!$M28))</f>
        <v xml:space="preserve"> </v>
      </c>
      <c r="D39" s="14" t="str">
        <f>IF(A!$T28="absent","Absent",IF(A!$AA28=0," ",A!$AA28))</f>
        <v xml:space="preserve"> </v>
      </c>
      <c r="E39" s="14" t="str">
        <f>IF(A!$AB28&lt;&gt;"",A!$AB28,"")</f>
        <v/>
      </c>
      <c r="F39" s="14" t="str">
        <f>IF(A!$AG28=0," ",A!$AG28)</f>
        <v xml:space="preserve"> </v>
      </c>
      <c r="G39" s="34"/>
      <c r="H39" s="35"/>
      <c r="I39" s="15" t="str">
        <f>IF(B!$H28="absent","Absent",IF(B!$M28=0," ",B!$M28))</f>
        <v xml:space="preserve"> </v>
      </c>
      <c r="J39" s="14" t="str">
        <f>IF(B!$T28="absent","Absent",IF(B!$AA28=0," ",B!$AA28))</f>
        <v xml:space="preserve"> </v>
      </c>
      <c r="K39" s="14" t="str">
        <f>IF(B!$AB28&lt;&gt;"",B!$AB28,"")</f>
        <v/>
      </c>
      <c r="L39" s="14" t="str">
        <f>IF(B!$AG28=0," ",B!$AG28)</f>
        <v xml:space="preserve"> </v>
      </c>
      <c r="M39" s="34"/>
      <c r="N39" s="35"/>
      <c r="O39" s="15" t="str">
        <f>IF('C'!$H28="absent","Absent",IF('C'!$M28=0," ",'C'!$M28))</f>
        <v xml:space="preserve"> </v>
      </c>
      <c r="P39" s="14" t="str">
        <f>IF('C'!$T28="absent","Absent",IF('C'!$AA28=0," ",'C'!$AA28))</f>
        <v xml:space="preserve"> </v>
      </c>
      <c r="Q39" s="14" t="str">
        <f>IF('C'!$AB28&lt;&gt;"",'C'!$AB28,"")</f>
        <v/>
      </c>
      <c r="R39" s="14" t="str">
        <f>IF('C'!$AG28=0," ",'C'!$AG28)</f>
        <v xml:space="preserve"> </v>
      </c>
      <c r="S39" s="34"/>
      <c r="T39" s="35"/>
      <c r="U39" s="15" t="str">
        <f>IF(D!$H28="absent","Absent",IF(D!$M28=0," ",D!$M28))</f>
        <v xml:space="preserve"> </v>
      </c>
      <c r="V39" s="14" t="str">
        <f>IF(D!$T28="absent","Absent",IF(D!$AA28=0," ",D!$AA28))</f>
        <v xml:space="preserve"> </v>
      </c>
      <c r="W39" s="14" t="str">
        <f>IF(D!$AB28&lt;&gt;"",D!$AB28,"")</f>
        <v/>
      </c>
      <c r="X39" s="14" t="str">
        <f>IF(D!$AG28=0," ",D!$AG28)</f>
        <v xml:space="preserve"> </v>
      </c>
      <c r="Y39" s="34"/>
      <c r="Z39" s="35"/>
      <c r="AA39" s="15" t="str">
        <f>IF(E!$H28="absent","Absent",IF(E!$M28=0," ",E!$M28))</f>
        <v xml:space="preserve"> </v>
      </c>
      <c r="AB39" s="14" t="str">
        <f>IF(E!$T28="absent","Absent",IF(E!$AA28=0," ",E!$AA28))</f>
        <v xml:space="preserve"> </v>
      </c>
      <c r="AC39" s="14" t="str">
        <f>IF(E!$AB28&lt;&gt;"",E!$AB28,"")</f>
        <v/>
      </c>
      <c r="AD39" s="14" t="str">
        <f>IF(E!$AG28=0," ",E!$AG28)</f>
        <v xml:space="preserve"> </v>
      </c>
      <c r="AE39" s="34"/>
      <c r="AF39" s="35"/>
      <c r="AG39" s="15" t="str">
        <f>IF(F!$H28="absent","Absent",IF(F!$M28=0," ",F!$M28))</f>
        <v xml:space="preserve"> </v>
      </c>
      <c r="AH39" s="14" t="str">
        <f>IF(F!$T28="absent","Absent",IF(F!$AA28=0," ",F!$AA28))</f>
        <v xml:space="preserve"> </v>
      </c>
      <c r="AI39" s="14" t="str">
        <f>IF(F!$AB28&lt;&gt;"",F!$AB28,"")</f>
        <v/>
      </c>
      <c r="AJ39" s="14" t="str">
        <f>IF(F!$AG28=0," ",F!$AG28)</f>
        <v xml:space="preserve"> </v>
      </c>
      <c r="AK39" s="34"/>
      <c r="AL39" s="35"/>
      <c r="AM39" s="15" t="str">
        <f>IF(G!$H28="absent","Absent",IF(G!$M28=0," ",G!$M28))</f>
        <v xml:space="preserve"> </v>
      </c>
      <c r="AN39" s="14" t="str">
        <f>IF(G!$T28="absent","Absent",IF(G!$AA28=0," ",G!$AA28))</f>
        <v xml:space="preserve"> </v>
      </c>
      <c r="AO39" s="14" t="str">
        <f>IF(G!$AB28&lt;&gt;"",G!$AB28,"")</f>
        <v/>
      </c>
      <c r="AP39" s="14" t="str">
        <f>IF(G!$AG28=0," ",G!$AG28)</f>
        <v xml:space="preserve"> </v>
      </c>
      <c r="AQ39" s="34"/>
      <c r="AR39" s="35"/>
      <c r="AS39" s="15" t="str">
        <f>IF(H!$H28="absent","Absent",IF(H!$M28=0," ",H!$M28))</f>
        <v xml:space="preserve"> </v>
      </c>
      <c r="AT39" s="14" t="str">
        <f>IF(H!$T28="absent","Absent",IF(H!$AA28=0," ",H!$AA28))</f>
        <v xml:space="preserve"> </v>
      </c>
      <c r="AU39" s="14" t="str">
        <f>IF(H!$AB28&lt;&gt;"",H!$AB28,"")</f>
        <v/>
      </c>
      <c r="AV39" s="14" t="str">
        <f>IF(H!$AG28=0," ",H!$AG28)</f>
        <v xml:space="preserve"> </v>
      </c>
      <c r="AW39" s="34"/>
      <c r="AX39" s="35"/>
      <c r="AY39" s="15" t="str">
        <f>IF(I!$H28="absent","Absent",IF(I!$M28=0," ",I!$M28))</f>
        <v xml:space="preserve"> </v>
      </c>
      <c r="AZ39" s="14" t="str">
        <f>IF(I!$T28="absent","Absent",IF(I!$AA28=0," ",I!$AA28))</f>
        <v xml:space="preserve"> </v>
      </c>
      <c r="BA39" s="14" t="str">
        <f>IF(I!$AB28&lt;&gt;"",I!$AB28,"")</f>
        <v/>
      </c>
      <c r="BB39" s="14" t="str">
        <f>IF(I!$AG28=0," ",I!$AG28)</f>
        <v xml:space="preserve"> </v>
      </c>
      <c r="BC39" s="34"/>
      <c r="BD39" s="35"/>
      <c r="BE39" s="15" t="str">
        <f>IF(J!$H28="absent","Absent",IF(J!$M28=0," ",J!$M28))</f>
        <v xml:space="preserve"> </v>
      </c>
      <c r="BF39" s="14" t="str">
        <f>IF(J!$T28="absent","Absent",IF(J!$AA28=0," ",J!$AA28))</f>
        <v xml:space="preserve"> </v>
      </c>
      <c r="BG39" s="14" t="str">
        <f>IF(J!$AB28&lt;&gt;"",J!$AB28,"")</f>
        <v/>
      </c>
      <c r="BH39" s="14" t="str">
        <f>IF(J!$AG28=0," ",J!$AG28)</f>
        <v xml:space="preserve"> </v>
      </c>
      <c r="BI39" s="34"/>
      <c r="BJ39" s="35"/>
      <c r="BK39" s="15" t="str">
        <f>IF(K!$H28="absent","Absent",IF(K!$M28=0," ",K!$M28))</f>
        <v xml:space="preserve"> </v>
      </c>
      <c r="BL39" s="14" t="str">
        <f>IF(K!$T28="absent","Absent",IF(K!$AA28=0," ",K!$AA28))</f>
        <v xml:space="preserve"> </v>
      </c>
      <c r="BM39" s="14" t="str">
        <f>IF(K!$AB28&lt;&gt;"",K!$AB28,"")</f>
        <v/>
      </c>
      <c r="BN39" s="14" t="str">
        <f>IF(K!$AG28=0," ",K!$AG28)</f>
        <v xml:space="preserve"> </v>
      </c>
      <c r="BO39" s="34"/>
      <c r="BP39" s="35"/>
      <c r="BQ39" s="15" t="str">
        <f>IF(L!$H28="absent","Absent",IF(L!$M28=0," ",L!$M28))</f>
        <v xml:space="preserve"> </v>
      </c>
      <c r="BR39" s="14" t="str">
        <f>IF(L!$T28="absent","Absent",IF(L!$AA28=0," ",L!$AA28))</f>
        <v xml:space="preserve"> </v>
      </c>
      <c r="BS39" s="14" t="str">
        <f>IF(L!$AB28&lt;&gt;"",L!$AB28,"")</f>
        <v/>
      </c>
      <c r="BT39" s="14" t="str">
        <f>IF(L!$AG28=0," ",L!$AG28)</f>
        <v xml:space="preserve"> </v>
      </c>
      <c r="BU39" s="34"/>
      <c r="BV39" s="35"/>
      <c r="BW39" s="15" t="str">
        <f>IF(M!$H28="absent","Absent",IF(M!$M28=0," ",M!$M28))</f>
        <v xml:space="preserve"> </v>
      </c>
      <c r="BX39" s="14" t="str">
        <f>IF(M!$T28="absent","Absent",IF(M!$AA28=0," ",M!$AA28))</f>
        <v xml:space="preserve"> </v>
      </c>
      <c r="BY39" s="14" t="str">
        <f>IF(M!$AB28&lt;&gt;"",M!$AB28,"")</f>
        <v/>
      </c>
      <c r="BZ39" s="14" t="str">
        <f>IF(M!$AG28=0," ",M!$AG28)</f>
        <v xml:space="preserve"> </v>
      </c>
      <c r="CA39" s="34"/>
      <c r="CB39" s="35"/>
      <c r="CC39" s="15" t="str">
        <f>IF(N!$H28="absent","Absent",IF(N!$M28=0," ",N!$M28))</f>
        <v xml:space="preserve"> </v>
      </c>
      <c r="CD39" s="14" t="str">
        <f>IF(N!$T28="absent","Absent",IF(N!$AA28=0," ",N!$AA28))</f>
        <v xml:space="preserve"> </v>
      </c>
      <c r="CE39" s="14" t="str">
        <f>IF(N!$AB28&lt;&gt;"",N!$AB28,"")</f>
        <v/>
      </c>
      <c r="CF39" s="14" t="str">
        <f>IF(N!$AG28=0," ",N!$AG28)</f>
        <v xml:space="preserve"> </v>
      </c>
      <c r="CG39" s="34"/>
      <c r="CH39" s="35"/>
      <c r="CI39" s="15" t="str">
        <f>IF(O!$H28="absent","Absent",IF(O!$M28=0," ",O!$M28))</f>
        <v xml:space="preserve"> </v>
      </c>
      <c r="CJ39" s="14" t="str">
        <f>IF(O!$T28="absent","Absent",IF(O!$AA28=0," ",O!$AA28))</f>
        <v xml:space="preserve"> </v>
      </c>
      <c r="CK39" s="14" t="str">
        <f>IF(O!$AB28&lt;&gt;"",O!$AB28,"")</f>
        <v/>
      </c>
      <c r="CL39" s="14" t="str">
        <f>IF(O!$AG28=0," ",O!$AG28)</f>
        <v xml:space="preserve"> </v>
      </c>
      <c r="CM39" s="34"/>
      <c r="CN39" s="35"/>
      <c r="CO39" s="15" t="str">
        <f>IF(P!$H28="absent","Absent",IF(P!$M28=0," ",P!$M28))</f>
        <v xml:space="preserve"> </v>
      </c>
      <c r="CP39" s="14" t="str">
        <f>IF(P!$T28="absent","Absent",IF(P!$AA28=0," ",P!$AA28))</f>
        <v xml:space="preserve"> </v>
      </c>
      <c r="CQ39" s="14" t="str">
        <f>IF(P!$AB28&lt;&gt;"",P!$AB28,"")</f>
        <v/>
      </c>
      <c r="CR39" s="14" t="str">
        <f>IF(P!$AG28=0," ",P!$AG28)</f>
        <v xml:space="preserve"> </v>
      </c>
      <c r="CS39" s="34"/>
      <c r="CT39" s="35"/>
    </row>
    <row r="40" spans="1:98" x14ac:dyDescent="0.4">
      <c r="A40" s="50">
        <v>44433</v>
      </c>
      <c r="B40" s="6">
        <v>15</v>
      </c>
      <c r="C40" s="15" t="str">
        <f>IF(A!$H29="absent","Absent",IF(A!$M29=0," ",A!$M29))</f>
        <v xml:space="preserve"> </v>
      </c>
      <c r="D40" s="14" t="str">
        <f>IF(A!$H29="absent","Absent",IF(A!$AA29=0," ",A!$AA29))</f>
        <v xml:space="preserve"> </v>
      </c>
      <c r="E40" s="14" t="str">
        <f>IF(A!$AB29&lt;&gt;"",A!$AB29,"")</f>
        <v/>
      </c>
      <c r="F40" s="122" t="str">
        <f>IF(A!$AG29=0," ",A!$AG29)</f>
        <v xml:space="preserve"> </v>
      </c>
      <c r="G40" s="34"/>
      <c r="H40" s="35"/>
      <c r="I40" s="15" t="str">
        <f>IF(B!$H29="absent","Absent",IF(B!$M29=0," ",B!$M29))</f>
        <v xml:space="preserve"> </v>
      </c>
      <c r="J40" s="14" t="str">
        <f>IF(B!$H29="absent","Absent",IF(B!$AA29=0," ",B!$AA29))</f>
        <v xml:space="preserve"> </v>
      </c>
      <c r="K40" s="14" t="str">
        <f>IF(B!$AB29&lt;&gt;"",B!$AB29,"")</f>
        <v/>
      </c>
      <c r="L40" s="122" t="str">
        <f>IF(B!$AG29=0," ",B!$AG29)</f>
        <v xml:space="preserve"> </v>
      </c>
      <c r="M40" s="34"/>
      <c r="N40" s="35"/>
      <c r="O40" s="15" t="str">
        <f>IF('C'!$H29="absent","Absent",IF('C'!$M29=0," ",'C'!$M29))</f>
        <v xml:space="preserve"> </v>
      </c>
      <c r="P40" s="14" t="str">
        <f>IF('C'!$H29="absent","Absent",IF('C'!$AA29=0," ",'C'!$AA29))</f>
        <v xml:space="preserve"> </v>
      </c>
      <c r="Q40" s="14" t="str">
        <f>IF('C'!$AB29&lt;&gt;"",'C'!$AB29,"")</f>
        <v/>
      </c>
      <c r="R40" s="122" t="str">
        <f>IF('C'!$AG29=0," ",'C'!$AG29)</f>
        <v xml:space="preserve"> </v>
      </c>
      <c r="S40" s="34"/>
      <c r="T40" s="35"/>
      <c r="U40" s="15" t="str">
        <f>IF(D!$H29="absent","Absent",IF(D!$M29=0," ",D!$M29))</f>
        <v xml:space="preserve"> </v>
      </c>
      <c r="V40" s="14" t="str">
        <f>IF(D!$T29="absent","Absent",IF(D!$AA29=0," ",D!$AA29))</f>
        <v xml:space="preserve"> </v>
      </c>
      <c r="W40" s="14" t="str">
        <f>IF(D!$AB29&lt;&gt;"",D!$AB29,"")</f>
        <v/>
      </c>
      <c r="X40" s="122" t="str">
        <f>IF(D!$AG29=0," ",D!$AG29)</f>
        <v xml:space="preserve"> </v>
      </c>
      <c r="Y40" s="34"/>
      <c r="Z40" s="35"/>
      <c r="AA40" s="15" t="str">
        <f>IF(E!$H29="absent","Absent",IF(E!$M29=0," ",E!$M29))</f>
        <v xml:space="preserve"> </v>
      </c>
      <c r="AB40" s="14" t="str">
        <f>IF(E!$T29="absent","Absent",IF(E!$AA29=0," ",E!$AA29))</f>
        <v xml:space="preserve"> </v>
      </c>
      <c r="AC40" s="14" t="str">
        <f>IF(E!$AB29&lt;&gt;"",E!$AB29,"")</f>
        <v/>
      </c>
      <c r="AD40" s="122" t="str">
        <f>IF(E!$AG29=0," ",E!$AG29)</f>
        <v xml:space="preserve"> </v>
      </c>
      <c r="AE40" s="34"/>
      <c r="AF40" s="35"/>
      <c r="AG40" s="15" t="str">
        <f>IF(F!$H29="absent","Absent",IF(F!$M29=0," ",F!$M29))</f>
        <v xml:space="preserve"> </v>
      </c>
      <c r="AH40" s="14" t="str">
        <f>IF(F!$T29="absent","Absent",IF(F!$AA29=0," ",F!$AA29))</f>
        <v xml:space="preserve"> </v>
      </c>
      <c r="AI40" s="14" t="str">
        <f>IF(F!$AB29&lt;&gt;"",F!$AB29,"")</f>
        <v/>
      </c>
      <c r="AJ40" s="122" t="str">
        <f>IF(F!$AG29=0," ",F!$AG29)</f>
        <v xml:space="preserve"> </v>
      </c>
      <c r="AK40" s="34"/>
      <c r="AL40" s="35"/>
      <c r="AM40" s="15" t="str">
        <f>IF(G!$H29="absent","Absent",IF(G!$M29=0," ",G!$M29))</f>
        <v xml:space="preserve"> </v>
      </c>
      <c r="AN40" s="14" t="str">
        <f>IF(G!$T29="absent","Absent",IF(G!$AA29=0," ",G!$AA29))</f>
        <v xml:space="preserve"> </v>
      </c>
      <c r="AO40" s="14" t="str">
        <f>IF(G!$AB29&lt;&gt;"",G!$AB29,"")</f>
        <v/>
      </c>
      <c r="AP40" s="122" t="str">
        <f>IF(G!$AG29=0," ",G!$AG29)</f>
        <v xml:space="preserve"> </v>
      </c>
      <c r="AQ40" s="34"/>
      <c r="AR40" s="35"/>
      <c r="AS40" s="15" t="str">
        <f>IF(H!$H29="absent","Absent",IF(H!$M29=0," ",H!$M29))</f>
        <v xml:space="preserve"> </v>
      </c>
      <c r="AT40" s="14" t="str">
        <f>IF(H!$T29="absent","Absent",IF(H!$AA29=0," ",H!$AA29))</f>
        <v xml:space="preserve"> </v>
      </c>
      <c r="AU40" s="14" t="str">
        <f>IF(H!$AB29&lt;&gt;"",H!$AB29,"")</f>
        <v/>
      </c>
      <c r="AV40" s="122" t="str">
        <f>IF(H!$AG29=0," ",H!$AG29)</f>
        <v xml:space="preserve"> </v>
      </c>
      <c r="AW40" s="34"/>
      <c r="AX40" s="35"/>
      <c r="AY40" s="150" t="str">
        <f>IF(I!$H29="absent","Absent",IF(I!$M29=0," ",I!$M29))</f>
        <v xml:space="preserve"> </v>
      </c>
      <c r="AZ40" s="151" t="str">
        <f>IF(I!$T29="absent","Absent",IF(I!$AA29=0," ",I!$AA29))</f>
        <v xml:space="preserve"> </v>
      </c>
      <c r="BA40" s="151" t="str">
        <f>IF(I!$AB29&lt;&gt;"",I!$AB29,"")</f>
        <v/>
      </c>
      <c r="BB40" s="122" t="str">
        <f>IF(I!$AG29=0," ",I!$AG29)</f>
        <v xml:space="preserve"> </v>
      </c>
      <c r="BC40" s="34"/>
      <c r="BD40" s="35"/>
      <c r="BE40" s="150" t="str">
        <f>IF(J!$H29="absent","Absent",IF(J!$M29=0," ",J!$M29))</f>
        <v xml:space="preserve"> </v>
      </c>
      <c r="BF40" s="151" t="str">
        <f>IF(J!$T29="absent","Absent",IF(J!$AA29=0," ",J!$AA29))</f>
        <v xml:space="preserve"> </v>
      </c>
      <c r="BG40" s="151" t="str">
        <f>IF(J!$AB29&lt;&gt;"",J!$AB29,"")</f>
        <v/>
      </c>
      <c r="BH40" s="122" t="str">
        <f>IF(J!$AG29=0," ",J!$AG29)</f>
        <v xml:space="preserve"> </v>
      </c>
      <c r="BI40" s="34"/>
      <c r="BJ40" s="35"/>
      <c r="BK40" s="150" t="str">
        <f>IF(K!$H29="absent","Absent",IF(K!$M29=0," ",K!$M29))</f>
        <v xml:space="preserve"> </v>
      </c>
      <c r="BL40" s="151" t="str">
        <f>IF(K!$T29="absent","Absent",IF(K!$AA29=0," ",K!$AA29))</f>
        <v xml:space="preserve"> </v>
      </c>
      <c r="BM40" s="151" t="str">
        <f>IF(K!$AB29&lt;&gt;"",K!$AB29,"")</f>
        <v/>
      </c>
      <c r="BN40" s="122" t="str">
        <f>IF(K!$AG29=0," ",K!$AG29)</f>
        <v xml:space="preserve"> </v>
      </c>
      <c r="BO40" s="34"/>
      <c r="BP40" s="35"/>
      <c r="BQ40" s="150" t="str">
        <f>IF(L!$H29="absent","Absent",IF(L!$M29=0," ",L!$M29))</f>
        <v xml:space="preserve"> </v>
      </c>
      <c r="BR40" s="151" t="str">
        <f>IF(L!$T29="absent","Absent",IF(L!$AA29=0," ",L!$AA29))</f>
        <v xml:space="preserve"> </v>
      </c>
      <c r="BS40" s="151" t="str">
        <f>IF(L!$AB29&lt;&gt;"",L!$AB29,"")</f>
        <v/>
      </c>
      <c r="BT40" s="122" t="str">
        <f>IF(L!$AG29=0," ",L!$AG29)</f>
        <v xml:space="preserve"> </v>
      </c>
      <c r="BU40" s="34"/>
      <c r="BV40" s="35"/>
      <c r="BW40" s="150" t="str">
        <f>IF(M!$H29="absent","Absent",IF(M!$M29=0," ",M!$M29))</f>
        <v xml:space="preserve"> </v>
      </c>
      <c r="BX40" s="151" t="str">
        <f>IF(M!$T29="absent","Absent",IF(M!$AA29=0," ",M!$AA29))</f>
        <v xml:space="preserve"> </v>
      </c>
      <c r="BY40" s="151" t="str">
        <f>IF(M!$AB29&lt;&gt;"",M!$AB29,"")</f>
        <v/>
      </c>
      <c r="BZ40" s="122" t="str">
        <f>IF(M!$AG29=0," ",M!$AG29)</f>
        <v xml:space="preserve"> </v>
      </c>
      <c r="CA40" s="34"/>
      <c r="CB40" s="35"/>
      <c r="CC40" s="150" t="str">
        <f>IF(N!$H29="absent","Absent",IF(N!$M29=0," ",N!$M29))</f>
        <v xml:space="preserve"> </v>
      </c>
      <c r="CD40" s="151" t="str">
        <f>IF(N!$T29="absent","Absent",IF(N!$AA29=0," ",N!$AA29))</f>
        <v xml:space="preserve"> </v>
      </c>
      <c r="CE40" s="151" t="str">
        <f>IF(N!$AB29&lt;&gt;"",N!$AB29,"")</f>
        <v/>
      </c>
      <c r="CF40" s="122" t="str">
        <f>IF(N!$AG29=0," ",N!$AG29)</f>
        <v xml:space="preserve"> </v>
      </c>
      <c r="CG40" s="34"/>
      <c r="CH40" s="35"/>
      <c r="CI40" s="150" t="str">
        <f>IF(O!$H29="absent","Absent",IF(O!$M29=0," ",O!$M29))</f>
        <v xml:space="preserve"> </v>
      </c>
      <c r="CJ40" s="151" t="str">
        <f>IF(O!$T29="absent","Absent",IF(O!$AA29=0," ",O!$AA29))</f>
        <v xml:space="preserve"> </v>
      </c>
      <c r="CK40" s="151" t="str">
        <f>IF(O!$AB29&lt;&gt;"",O!$AB29,"")</f>
        <v/>
      </c>
      <c r="CL40" s="122" t="str">
        <f>IF(O!$AG29=0," ",O!$AG29)</f>
        <v xml:space="preserve"> </v>
      </c>
      <c r="CM40" s="34"/>
      <c r="CN40" s="35"/>
      <c r="CO40" s="150" t="str">
        <f>IF(P!$H29="absent","Absent",IF(P!$M29=0," ",P!$M29))</f>
        <v xml:space="preserve"> </v>
      </c>
      <c r="CP40" s="151" t="str">
        <f>IF(P!$T29="absent","Absent",IF(P!$AA29=0," ",P!$AA29))</f>
        <v xml:space="preserve"> </v>
      </c>
      <c r="CQ40" s="151" t="str">
        <f>IF(P!$AB29&lt;&gt;"",P!$AB29,"")</f>
        <v/>
      </c>
      <c r="CR40" s="122" t="str">
        <f>IF(P!$AG29=0," ",P!$AG29)</f>
        <v xml:space="preserve"> </v>
      </c>
      <c r="CS40" s="34"/>
      <c r="CT40" s="35"/>
    </row>
    <row r="41" spans="1:98" x14ac:dyDescent="0.4">
      <c r="A41" s="49">
        <v>44434</v>
      </c>
      <c r="B41" s="6">
        <v>16</v>
      </c>
      <c r="C41" s="15" t="str">
        <f>IF(A!$H30="absent","Absent",IF(A!$M30=0," ",A!$M30))</f>
        <v xml:space="preserve"> </v>
      </c>
      <c r="D41" s="14" t="str">
        <f>IF(A!$T30="absent","Absent",IF(A!$AA30=0," ",A!$AA30))</f>
        <v xml:space="preserve"> </v>
      </c>
      <c r="E41" s="14" t="str">
        <f>IF(A!$AB30&lt;&gt;"",A!$AB30,"")</f>
        <v/>
      </c>
      <c r="F41" s="14" t="str">
        <f>IF(A!$AG30=0," ",A!$AG30)</f>
        <v xml:space="preserve"> </v>
      </c>
      <c r="G41" s="34"/>
      <c r="H41" s="35"/>
      <c r="I41" s="15" t="str">
        <f>IF(B!$H30="absent","Absent",IF(B!$M30=0," ",B!$M30))</f>
        <v xml:space="preserve"> </v>
      </c>
      <c r="J41" s="14" t="str">
        <f>IF(B!$T30="absent","Absent",IF(B!$AA30=0," ",B!$AA30))</f>
        <v xml:space="preserve"> </v>
      </c>
      <c r="K41" s="14" t="str">
        <f>IF(B!$AB30&lt;&gt;"",B!$AB30,"")</f>
        <v/>
      </c>
      <c r="L41" s="14" t="str">
        <f>IF(B!$AG30=0," ",B!$AG30)</f>
        <v xml:space="preserve"> </v>
      </c>
      <c r="M41" s="34"/>
      <c r="N41" s="35"/>
      <c r="O41" s="15" t="str">
        <f>IF('C'!$H30="absent","Absent",IF('C'!$M30=0," ",'C'!$M30))</f>
        <v xml:space="preserve"> </v>
      </c>
      <c r="P41" s="14" t="str">
        <f>IF('C'!$T30="absent","Absent",IF('C'!$AA30=0," ",'C'!$AA30))</f>
        <v xml:space="preserve"> </v>
      </c>
      <c r="Q41" s="14" t="str">
        <f>IF('C'!$AB30&lt;&gt;"",'C'!$AB30,"")</f>
        <v/>
      </c>
      <c r="R41" s="14" t="str">
        <f>IF('C'!$AG30=0," ",'C'!$AG30)</f>
        <v xml:space="preserve"> </v>
      </c>
      <c r="S41" s="34"/>
      <c r="T41" s="35"/>
      <c r="U41" s="15" t="str">
        <f>IF(D!$H30="absent","Absent",IF(D!$M30=0," ",D!$M30))</f>
        <v xml:space="preserve"> </v>
      </c>
      <c r="V41" s="14" t="str">
        <f>IF(D!$T30="absent","Absent",IF(D!$AA30=0," ",D!$AA30))</f>
        <v xml:space="preserve"> </v>
      </c>
      <c r="W41" s="14" t="str">
        <f>IF(D!$AB30&lt;&gt;"",D!$AB30,"")</f>
        <v/>
      </c>
      <c r="X41" s="14" t="str">
        <f>IF(D!$AG30=0," ",D!$AG30)</f>
        <v xml:space="preserve"> </v>
      </c>
      <c r="Y41" s="34"/>
      <c r="Z41" s="35"/>
      <c r="AA41" s="15" t="str">
        <f>IF(E!$H30="absent","Absent",IF(E!$M30=0," ",E!$M30))</f>
        <v xml:space="preserve"> </v>
      </c>
      <c r="AB41" s="14" t="str">
        <f>IF(E!$T30="absent","Absent",IF(E!$AA30=0," ",E!$AA30))</f>
        <v xml:space="preserve"> </v>
      </c>
      <c r="AC41" s="14" t="str">
        <f>IF(E!$AB30&lt;&gt;"",E!$AB30,"")</f>
        <v/>
      </c>
      <c r="AD41" s="14" t="str">
        <f>IF(E!$AG30=0," ",E!$AG30)</f>
        <v xml:space="preserve"> </v>
      </c>
      <c r="AE41" s="34"/>
      <c r="AF41" s="35"/>
      <c r="AG41" s="15" t="str">
        <f>IF(F!$H30="absent","Absent",IF(F!$M30=0," ",F!$M30))</f>
        <v xml:space="preserve"> </v>
      </c>
      <c r="AH41" s="14" t="str">
        <f>IF(F!$T30="absent","Absent",IF(F!$AA30=0," ",F!$AA30))</f>
        <v xml:space="preserve"> </v>
      </c>
      <c r="AI41" s="14" t="str">
        <f>IF(F!$AB30&lt;&gt;"",F!$AB30,"")</f>
        <v/>
      </c>
      <c r="AJ41" s="14" t="str">
        <f>IF(F!$AG30=0," ",F!$AG30)</f>
        <v xml:space="preserve"> </v>
      </c>
      <c r="AK41" s="34"/>
      <c r="AL41" s="35"/>
      <c r="AM41" s="15" t="str">
        <f>IF(G!$H30="absent","Absent",IF(G!$M30=0," ",G!$M30))</f>
        <v xml:space="preserve"> </v>
      </c>
      <c r="AN41" s="14" t="str">
        <f>IF(G!$T30="absent","Absent",IF(G!$AA30=0," ",G!$AA30))</f>
        <v xml:space="preserve"> </v>
      </c>
      <c r="AO41" s="14" t="str">
        <f>IF(G!$AB30&lt;&gt;"",G!$AB30,"")</f>
        <v/>
      </c>
      <c r="AP41" s="14" t="str">
        <f>IF(G!$AG30=0," ",G!$AG30)</f>
        <v xml:space="preserve"> </v>
      </c>
      <c r="AQ41" s="34"/>
      <c r="AR41" s="35"/>
      <c r="AS41" s="15" t="str">
        <f>IF(H!$H30="absent","Absent",IF(H!$M30=0," ",H!$M30))</f>
        <v xml:space="preserve"> </v>
      </c>
      <c r="AT41" s="14" t="str">
        <f>IF(H!$T30="absent","Absent",IF(H!$AA30=0," ",H!$AA30))</f>
        <v xml:space="preserve"> </v>
      </c>
      <c r="AU41" s="14" t="str">
        <f>IF(H!$AB30&lt;&gt;"",H!$AB30,"")</f>
        <v/>
      </c>
      <c r="AV41" s="14" t="str">
        <f>IF(H!$AG30=0," ",H!$AG30)</f>
        <v xml:space="preserve"> </v>
      </c>
      <c r="AW41" s="34"/>
      <c r="AX41" s="35"/>
      <c r="AY41" s="15" t="str">
        <f>IF(I!$H30="absent","Absent",IF(I!$M30=0," ",I!$M30))</f>
        <v xml:space="preserve"> </v>
      </c>
      <c r="AZ41" s="14" t="str">
        <f>IF(I!$T30="absent","Absent",IF(I!$AA30=0," ",I!$AA30))</f>
        <v xml:space="preserve"> </v>
      </c>
      <c r="BA41" s="14" t="str">
        <f>IF(I!$AB30&lt;&gt;"",I!$AB30,"")</f>
        <v/>
      </c>
      <c r="BB41" s="14" t="str">
        <f>IF(I!$AG30=0," ",I!$AG30)</f>
        <v xml:space="preserve"> </v>
      </c>
      <c r="BC41" s="34"/>
      <c r="BD41" s="35"/>
      <c r="BE41" s="15" t="str">
        <f>IF(J!$H30="absent","Absent",IF(J!$M30=0," ",J!$M30))</f>
        <v xml:space="preserve"> </v>
      </c>
      <c r="BF41" s="14" t="str">
        <f>IF(J!$T30="absent","Absent",IF(J!$AA30=0," ",J!$AA30))</f>
        <v xml:space="preserve"> </v>
      </c>
      <c r="BG41" s="14" t="str">
        <f>IF(J!$AB30&lt;&gt;"",J!$AB30,"")</f>
        <v/>
      </c>
      <c r="BH41" s="14" t="str">
        <f>IF(J!$AG30=0," ",J!$AG30)</f>
        <v xml:space="preserve"> </v>
      </c>
      <c r="BI41" s="34"/>
      <c r="BJ41" s="35"/>
      <c r="BK41" s="15" t="str">
        <f>IF(K!$H30="absent","Absent",IF(K!$M30=0," ",K!$M30))</f>
        <v xml:space="preserve"> </v>
      </c>
      <c r="BL41" s="14" t="str">
        <f>IF(K!$T30="absent","Absent",IF(K!$AA30=0," ",K!$AA30))</f>
        <v xml:space="preserve"> </v>
      </c>
      <c r="BM41" s="14" t="str">
        <f>IF(K!$AB30&lt;&gt;"",K!$AB30,"")</f>
        <v/>
      </c>
      <c r="BN41" s="14" t="str">
        <f>IF(K!$AG30=0," ",K!$AG30)</f>
        <v xml:space="preserve"> </v>
      </c>
      <c r="BO41" s="34"/>
      <c r="BP41" s="35"/>
      <c r="BQ41" s="15" t="str">
        <f>IF(L!$H30="absent","Absent",IF(L!$M30=0," ",L!$M30))</f>
        <v xml:space="preserve"> </v>
      </c>
      <c r="BR41" s="14" t="str">
        <f>IF(L!$T30="absent","Absent",IF(L!$AA30=0," ",L!$AA30))</f>
        <v xml:space="preserve"> </v>
      </c>
      <c r="BS41" s="14" t="str">
        <f>IF(L!$AB30&lt;&gt;"",L!$AB30,"")</f>
        <v/>
      </c>
      <c r="BT41" s="14" t="str">
        <f>IF(L!$AG30=0," ",L!$AG30)</f>
        <v xml:space="preserve"> </v>
      </c>
      <c r="BU41" s="34"/>
      <c r="BV41" s="35"/>
      <c r="BW41" s="15" t="str">
        <f>IF(M!$H30="absent","Absent",IF(M!$M30=0," ",M!$M30))</f>
        <v xml:space="preserve"> </v>
      </c>
      <c r="BX41" s="14" t="str">
        <f>IF(M!$T30="absent","Absent",IF(M!$AA30=0," ",M!$AA30))</f>
        <v xml:space="preserve"> </v>
      </c>
      <c r="BY41" s="14" t="str">
        <f>IF(M!$AB30&lt;&gt;"",M!$AB30,"")</f>
        <v/>
      </c>
      <c r="BZ41" s="14" t="str">
        <f>IF(M!$AG30=0," ",M!$AG30)</f>
        <v xml:space="preserve"> </v>
      </c>
      <c r="CA41" s="34"/>
      <c r="CB41" s="35"/>
      <c r="CC41" s="15" t="str">
        <f>IF(N!$H30="absent","Absent",IF(N!$M30=0," ",N!$M30))</f>
        <v xml:space="preserve"> </v>
      </c>
      <c r="CD41" s="14" t="str">
        <f>IF(N!$T30="absent","Absent",IF(N!$AA30=0," ",N!$AA30))</f>
        <v xml:space="preserve"> </v>
      </c>
      <c r="CE41" s="14" t="str">
        <f>IF(N!$AB30&lt;&gt;"",N!$AB30,"")</f>
        <v/>
      </c>
      <c r="CF41" s="14" t="str">
        <f>IF(N!$AG30=0," ",N!$AG30)</f>
        <v xml:space="preserve"> </v>
      </c>
      <c r="CG41" s="34"/>
      <c r="CH41" s="35"/>
      <c r="CI41" s="15" t="str">
        <f>IF(O!$H30="absent","Absent",IF(O!$M30=0," ",O!$M30))</f>
        <v xml:space="preserve"> </v>
      </c>
      <c r="CJ41" s="14" t="str">
        <f>IF(O!$T30="absent","Absent",IF(O!$AA30=0," ",O!$AA30))</f>
        <v xml:space="preserve"> </v>
      </c>
      <c r="CK41" s="14" t="str">
        <f>IF(O!$AB30&lt;&gt;"",O!$AB30,"")</f>
        <v/>
      </c>
      <c r="CL41" s="14" t="str">
        <f>IF(O!$AG30=0," ",O!$AG30)</f>
        <v xml:space="preserve"> </v>
      </c>
      <c r="CM41" s="34"/>
      <c r="CN41" s="35"/>
      <c r="CO41" s="15" t="str">
        <f>IF(P!$H30="absent","Absent",IF(P!$M30=0," ",P!$M30))</f>
        <v xml:space="preserve"> </v>
      </c>
      <c r="CP41" s="14" t="str">
        <f>IF(P!$T30="absent","Absent",IF(P!$AA30=0," ",P!$AA30))</f>
        <v xml:space="preserve"> </v>
      </c>
      <c r="CQ41" s="14" t="str">
        <f>IF(P!$AB30&lt;&gt;"",P!$AB30,"")</f>
        <v/>
      </c>
      <c r="CR41" s="14" t="str">
        <f>IF(P!$AG30=0," ",P!$AG30)</f>
        <v xml:space="preserve"> </v>
      </c>
      <c r="CS41" s="34"/>
      <c r="CT41" s="35"/>
    </row>
    <row r="42" spans="1:98" x14ac:dyDescent="0.4">
      <c r="A42" s="50">
        <v>44435</v>
      </c>
      <c r="B42" s="6">
        <v>17</v>
      </c>
      <c r="C42" s="15" t="str">
        <f>IF(A!$H31="absent","Absent",IF(A!$M31=0," ",A!$M31))</f>
        <v xml:space="preserve"> </v>
      </c>
      <c r="D42" s="14" t="str">
        <f>IF(A!$H31="absent","Absent",IF(A!$AA31=0," ",A!$AA31))</f>
        <v xml:space="preserve"> </v>
      </c>
      <c r="E42" s="14" t="str">
        <f>IF(A!$AB31&lt;&gt;"",A!$AB31,"")</f>
        <v/>
      </c>
      <c r="F42" s="122" t="str">
        <f>IF(A!$AG31=0," ",A!$AG31)</f>
        <v xml:space="preserve"> </v>
      </c>
      <c r="G42" s="34"/>
      <c r="H42" s="35"/>
      <c r="I42" s="15" t="str">
        <f>IF(B!$H31="absent","Absent",IF(B!$M31=0," ",B!$M31))</f>
        <v xml:space="preserve"> </v>
      </c>
      <c r="J42" s="14" t="str">
        <f>IF(B!$H31="absent","Absent",IF(B!$AA31=0," ",B!$AA31))</f>
        <v xml:space="preserve"> </v>
      </c>
      <c r="K42" s="14" t="str">
        <f>IF(B!$AB31&lt;&gt;"",B!$AB31,"")</f>
        <v/>
      </c>
      <c r="L42" s="122" t="str">
        <f>IF(B!$AG31=0," ",B!$AG31)</f>
        <v xml:space="preserve"> </v>
      </c>
      <c r="M42" s="34"/>
      <c r="N42" s="35"/>
      <c r="O42" s="15" t="str">
        <f>IF('C'!$H31="absent","Absent",IF('C'!$M31=0," ",'C'!$M31))</f>
        <v xml:space="preserve"> </v>
      </c>
      <c r="P42" s="14" t="str">
        <f>IF('C'!$H31="absent","Absent",IF('C'!$AA31=0," ",'C'!$AA31))</f>
        <v xml:space="preserve"> </v>
      </c>
      <c r="Q42" s="14" t="str">
        <f>IF('C'!$AB31&lt;&gt;"",'C'!$AB31,"")</f>
        <v/>
      </c>
      <c r="R42" s="122" t="str">
        <f>IF('C'!$AG31=0," ",'C'!$AG31)</f>
        <v xml:space="preserve"> </v>
      </c>
      <c r="S42" s="34"/>
      <c r="T42" s="35"/>
      <c r="U42" s="15" t="str">
        <f>IF(D!$H31="absent","Absent",IF(D!$M31=0," ",D!$M31))</f>
        <v xml:space="preserve"> </v>
      </c>
      <c r="V42" s="14" t="str">
        <f>IF(D!$T31="absent","Absent",IF(D!$AA31=0," ",D!$AA31))</f>
        <v xml:space="preserve"> </v>
      </c>
      <c r="W42" s="14" t="str">
        <f>IF(D!$AB31&lt;&gt;"",D!$AB31,"")</f>
        <v/>
      </c>
      <c r="X42" s="122" t="str">
        <f>IF(D!$AG31=0," ",D!$AG31)</f>
        <v xml:space="preserve"> </v>
      </c>
      <c r="Y42" s="34"/>
      <c r="Z42" s="35"/>
      <c r="AA42" s="15" t="str">
        <f>IF(E!$H31="absent","Absent",IF(E!$M31=0," ",E!$M31))</f>
        <v xml:space="preserve"> </v>
      </c>
      <c r="AB42" s="14" t="str">
        <f>IF(E!$T31="absent","Absent",IF(E!$AA31=0," ",E!$AA31))</f>
        <v xml:space="preserve"> </v>
      </c>
      <c r="AC42" s="14" t="str">
        <f>IF(E!$AB31&lt;&gt;"",E!$AB31,"")</f>
        <v/>
      </c>
      <c r="AD42" s="122" t="str">
        <f>IF(E!$AG31=0," ",E!$AG31)</f>
        <v xml:space="preserve"> </v>
      </c>
      <c r="AE42" s="34"/>
      <c r="AF42" s="35"/>
      <c r="AG42" s="15" t="str">
        <f>IF(F!$H31="absent","Absent",IF(F!$M31=0," ",F!$M31))</f>
        <v xml:space="preserve"> </v>
      </c>
      <c r="AH42" s="14" t="str">
        <f>IF(F!$T31="absent","Absent",IF(F!$AA31=0," ",F!$AA31))</f>
        <v xml:space="preserve"> </v>
      </c>
      <c r="AI42" s="14" t="str">
        <f>IF(F!$AB31&lt;&gt;"",F!$AB31,"")</f>
        <v/>
      </c>
      <c r="AJ42" s="122" t="str">
        <f>IF(F!$AG31=0," ",F!$AG31)</f>
        <v xml:space="preserve"> </v>
      </c>
      <c r="AK42" s="34"/>
      <c r="AL42" s="35"/>
      <c r="AM42" s="15" t="str">
        <f>IF(G!$H31="absent","Absent",IF(G!$M31=0," ",G!$M31))</f>
        <v xml:space="preserve"> </v>
      </c>
      <c r="AN42" s="14" t="str">
        <f>IF(G!$T31="absent","Absent",IF(G!$AA31=0," ",G!$AA31))</f>
        <v xml:space="preserve"> </v>
      </c>
      <c r="AO42" s="14" t="str">
        <f>IF(G!$AB31&lt;&gt;"",G!$AB31,"")</f>
        <v/>
      </c>
      <c r="AP42" s="122" t="str">
        <f>IF(G!$AG31=0," ",G!$AG31)</f>
        <v xml:space="preserve"> </v>
      </c>
      <c r="AQ42" s="34"/>
      <c r="AR42" s="35"/>
      <c r="AS42" s="15" t="str">
        <f>IF(H!$H31="absent","Absent",IF(H!$M31=0," ",H!$M31))</f>
        <v xml:space="preserve"> </v>
      </c>
      <c r="AT42" s="14" t="str">
        <f>IF(H!$T31="absent","Absent",IF(H!$AA31=0," ",H!$AA31))</f>
        <v xml:space="preserve"> </v>
      </c>
      <c r="AU42" s="14" t="str">
        <f>IF(H!$AB31&lt;&gt;"",H!$AB31,"")</f>
        <v/>
      </c>
      <c r="AV42" s="122" t="str">
        <f>IF(H!$AG31=0," ",H!$AG31)</f>
        <v xml:space="preserve"> </v>
      </c>
      <c r="AW42" s="34"/>
      <c r="AX42" s="35"/>
      <c r="AY42" s="150" t="str">
        <f>IF(I!$H31="absent","Absent",IF(I!$M31=0," ",I!$M31))</f>
        <v xml:space="preserve"> </v>
      </c>
      <c r="AZ42" s="151" t="str">
        <f>IF(I!$T31="absent","Absent",IF(I!$AA31=0," ",I!$AA31))</f>
        <v xml:space="preserve"> </v>
      </c>
      <c r="BA42" s="151" t="str">
        <f>IF(I!$AB31&lt;&gt;"",I!$AB31,"")</f>
        <v/>
      </c>
      <c r="BB42" s="122" t="str">
        <f>IF(I!$AG31=0," ",I!$AG31)</f>
        <v xml:space="preserve"> </v>
      </c>
      <c r="BC42" s="34"/>
      <c r="BD42" s="35"/>
      <c r="BE42" s="150" t="str">
        <f>IF(J!$H31="absent","Absent",IF(J!$M31=0," ",J!$M31))</f>
        <v xml:space="preserve"> </v>
      </c>
      <c r="BF42" s="151" t="str">
        <f>IF(J!$T31="absent","Absent",IF(J!$AA31=0," ",J!$AA31))</f>
        <v xml:space="preserve"> </v>
      </c>
      <c r="BG42" s="151" t="str">
        <f>IF(J!$AB31&lt;&gt;"",J!$AB31,"")</f>
        <v/>
      </c>
      <c r="BH42" s="122" t="str">
        <f>IF(J!$AG31=0," ",J!$AG31)</f>
        <v xml:space="preserve"> </v>
      </c>
      <c r="BI42" s="34"/>
      <c r="BJ42" s="35"/>
      <c r="BK42" s="150" t="str">
        <f>IF(K!$H31="absent","Absent",IF(K!$M31=0," ",K!$M31))</f>
        <v xml:space="preserve"> </v>
      </c>
      <c r="BL42" s="151" t="str">
        <f>IF(K!$T31="absent","Absent",IF(K!$AA31=0," ",K!$AA31))</f>
        <v xml:space="preserve"> </v>
      </c>
      <c r="BM42" s="151" t="str">
        <f>IF(K!$AB31&lt;&gt;"",K!$AB31,"")</f>
        <v/>
      </c>
      <c r="BN42" s="122" t="str">
        <f>IF(K!$AG31=0," ",K!$AG31)</f>
        <v xml:space="preserve"> </v>
      </c>
      <c r="BO42" s="34"/>
      <c r="BP42" s="35"/>
      <c r="BQ42" s="150" t="str">
        <f>IF(L!$H31="absent","Absent",IF(L!$M31=0," ",L!$M31))</f>
        <v xml:space="preserve"> </v>
      </c>
      <c r="BR42" s="151" t="str">
        <f>IF(L!$T31="absent","Absent",IF(L!$AA31=0," ",L!$AA31))</f>
        <v xml:space="preserve"> </v>
      </c>
      <c r="BS42" s="151" t="str">
        <f>IF(L!$AB31&lt;&gt;"",L!$AB31,"")</f>
        <v/>
      </c>
      <c r="BT42" s="122" t="str">
        <f>IF(L!$AG31=0," ",L!$AG31)</f>
        <v xml:space="preserve"> </v>
      </c>
      <c r="BU42" s="34"/>
      <c r="BV42" s="35"/>
      <c r="BW42" s="150" t="str">
        <f>IF(M!$H31="absent","Absent",IF(M!$M31=0," ",M!$M31))</f>
        <v xml:space="preserve"> </v>
      </c>
      <c r="BX42" s="151" t="str">
        <f>IF(M!$T31="absent","Absent",IF(M!$AA31=0," ",M!$AA31))</f>
        <v xml:space="preserve"> </v>
      </c>
      <c r="BY42" s="151" t="str">
        <f>IF(M!$AB31&lt;&gt;"",M!$AB31,"")</f>
        <v/>
      </c>
      <c r="BZ42" s="122" t="str">
        <f>IF(M!$AG31=0," ",M!$AG31)</f>
        <v xml:space="preserve"> </v>
      </c>
      <c r="CA42" s="34"/>
      <c r="CB42" s="35"/>
      <c r="CC42" s="150" t="str">
        <f>IF(N!$H31="absent","Absent",IF(N!$M31=0," ",N!$M31))</f>
        <v xml:space="preserve"> </v>
      </c>
      <c r="CD42" s="151" t="str">
        <f>IF(N!$T31="absent","Absent",IF(N!$AA31=0," ",N!$AA31))</f>
        <v xml:space="preserve"> </v>
      </c>
      <c r="CE42" s="151" t="str">
        <f>IF(N!$AB31&lt;&gt;"",N!$AB31,"")</f>
        <v/>
      </c>
      <c r="CF42" s="122" t="str">
        <f>IF(N!$AG31=0," ",N!$AG31)</f>
        <v xml:space="preserve"> </v>
      </c>
      <c r="CG42" s="34"/>
      <c r="CH42" s="35"/>
      <c r="CI42" s="150" t="str">
        <f>IF(O!$H31="absent","Absent",IF(O!$M31=0," ",O!$M31))</f>
        <v xml:space="preserve"> </v>
      </c>
      <c r="CJ42" s="151" t="str">
        <f>IF(O!$T31="absent","Absent",IF(O!$AA31=0," ",O!$AA31))</f>
        <v xml:space="preserve"> </v>
      </c>
      <c r="CK42" s="151" t="str">
        <f>IF(O!$AB31&lt;&gt;"",O!$AB31,"")</f>
        <v/>
      </c>
      <c r="CL42" s="122" t="str">
        <f>IF(O!$AG31=0," ",O!$AG31)</f>
        <v xml:space="preserve"> </v>
      </c>
      <c r="CM42" s="34"/>
      <c r="CN42" s="35"/>
      <c r="CO42" s="150" t="str">
        <f>IF(P!$H31="absent","Absent",IF(P!$M31=0," ",P!$M31))</f>
        <v xml:space="preserve"> </v>
      </c>
      <c r="CP42" s="151" t="str">
        <f>IF(P!$T31="absent","Absent",IF(P!$AA31=0," ",P!$AA31))</f>
        <v xml:space="preserve"> </v>
      </c>
      <c r="CQ42" s="151" t="str">
        <f>IF(P!$AB31&lt;&gt;"",P!$AB31,"")</f>
        <v/>
      </c>
      <c r="CR42" s="122" t="str">
        <f>IF(P!$AG31=0," ",P!$AG31)</f>
        <v xml:space="preserve"> </v>
      </c>
      <c r="CS42" s="34"/>
      <c r="CT42" s="35"/>
    </row>
    <row r="43" spans="1:98" x14ac:dyDescent="0.4">
      <c r="A43" s="49">
        <v>44438</v>
      </c>
      <c r="B43" s="6">
        <v>18</v>
      </c>
      <c r="C43" s="15" t="str">
        <f>IF(A!$H32="absent","Absent",IF(A!$M32=0," ",A!$M32))</f>
        <v xml:space="preserve"> </v>
      </c>
      <c r="D43" s="14" t="str">
        <f>IF(A!$T32="absent","Absent",IF(A!$AA32=0," ",A!$AA32))</f>
        <v xml:space="preserve"> </v>
      </c>
      <c r="E43" s="14" t="str">
        <f>IF(A!$AB32&lt;&gt;"",A!$AB32,"")</f>
        <v/>
      </c>
      <c r="F43" s="14" t="str">
        <f>IF(A!$AG32=0," ",A!$AG32)</f>
        <v xml:space="preserve"> </v>
      </c>
      <c r="G43" s="34"/>
      <c r="H43" s="35"/>
      <c r="I43" s="15" t="str">
        <f>IF(B!$H32="absent","Absent",IF(B!$M32=0," ",B!$M32))</f>
        <v xml:space="preserve"> </v>
      </c>
      <c r="J43" s="14" t="str">
        <f>IF(B!$T32="absent","Absent",IF(B!$AA32=0," ",B!$AA32))</f>
        <v xml:space="preserve"> </v>
      </c>
      <c r="K43" s="14" t="str">
        <f>IF(B!$AB32&lt;&gt;"",B!$AB32,"")</f>
        <v/>
      </c>
      <c r="L43" s="14" t="str">
        <f>IF(B!$AG32=0," ",B!$AG32)</f>
        <v xml:space="preserve"> </v>
      </c>
      <c r="M43" s="34"/>
      <c r="N43" s="35"/>
      <c r="O43" s="15" t="str">
        <f>IF('C'!$H32="absent","Absent",IF('C'!$M32=0," ",'C'!$M32))</f>
        <v xml:space="preserve"> </v>
      </c>
      <c r="P43" s="14" t="str">
        <f>IF('C'!$T32="absent","Absent",IF('C'!$AA32=0," ",'C'!$AA32))</f>
        <v xml:space="preserve"> </v>
      </c>
      <c r="Q43" s="14" t="str">
        <f>IF('C'!$AB32&lt;&gt;"",'C'!$AB32,"")</f>
        <v/>
      </c>
      <c r="R43" s="14" t="str">
        <f>IF('C'!$AG32=0," ",'C'!$AG32)</f>
        <v xml:space="preserve"> </v>
      </c>
      <c r="S43" s="34"/>
      <c r="T43" s="35"/>
      <c r="U43" s="15" t="str">
        <f>IF(D!$H32="absent","Absent",IF(D!$M32=0," ",D!$M32))</f>
        <v xml:space="preserve"> </v>
      </c>
      <c r="V43" s="14" t="str">
        <f>IF(D!$T32="absent","Absent",IF(D!$AA32=0," ",D!$AA32))</f>
        <v xml:space="preserve"> </v>
      </c>
      <c r="W43" s="14" t="str">
        <f>IF(D!$AB32&lt;&gt;"",D!$AB32,"")</f>
        <v/>
      </c>
      <c r="X43" s="14" t="str">
        <f>IF(D!$AG32=0," ",D!$AG32)</f>
        <v xml:space="preserve"> </v>
      </c>
      <c r="Y43" s="34"/>
      <c r="Z43" s="35"/>
      <c r="AA43" s="15" t="str">
        <f>IF(E!$H32="absent","Absent",IF(E!$M32=0," ",E!$M32))</f>
        <v xml:space="preserve"> </v>
      </c>
      <c r="AB43" s="14" t="str">
        <f>IF(E!$T32="absent","Absent",IF(E!$AA32=0," ",E!$AA32))</f>
        <v xml:space="preserve"> </v>
      </c>
      <c r="AC43" s="14" t="str">
        <f>IF(E!$AB32&lt;&gt;"",E!$AB32,"")</f>
        <v/>
      </c>
      <c r="AD43" s="14" t="str">
        <f>IF(E!$AG32=0," ",E!$AG32)</f>
        <v xml:space="preserve"> </v>
      </c>
      <c r="AE43" s="34"/>
      <c r="AF43" s="35"/>
      <c r="AG43" s="15" t="str">
        <f>IF(F!$H32="absent","Absent",IF(F!$M32=0," ",F!$M32))</f>
        <v xml:space="preserve"> </v>
      </c>
      <c r="AH43" s="14" t="str">
        <f>IF(F!$T32="absent","Absent",IF(F!$AA32=0," ",F!$AA32))</f>
        <v xml:space="preserve"> </v>
      </c>
      <c r="AI43" s="14" t="str">
        <f>IF(F!$AB32&lt;&gt;"",F!$AB32,"")</f>
        <v/>
      </c>
      <c r="AJ43" s="14" t="str">
        <f>IF(F!$AG32=0," ",F!$AG32)</f>
        <v xml:space="preserve"> </v>
      </c>
      <c r="AK43" s="34"/>
      <c r="AL43" s="35"/>
      <c r="AM43" s="15" t="str">
        <f>IF(G!$H32="absent","Absent",IF(G!$M32=0," ",G!$M32))</f>
        <v xml:space="preserve"> </v>
      </c>
      <c r="AN43" s="14" t="str">
        <f>IF(G!$T32="absent","Absent",IF(G!$AA32=0," ",G!$AA32))</f>
        <v xml:space="preserve"> </v>
      </c>
      <c r="AO43" s="14" t="str">
        <f>IF(G!$AB32&lt;&gt;"",G!$AB32,"")</f>
        <v/>
      </c>
      <c r="AP43" s="14" t="str">
        <f>IF(G!$AG32=0," ",G!$AG32)</f>
        <v xml:space="preserve"> </v>
      </c>
      <c r="AQ43" s="34"/>
      <c r="AR43" s="35"/>
      <c r="AS43" s="15" t="str">
        <f>IF(H!$H32="absent","Absent",IF(H!$M32=0," ",H!$M32))</f>
        <v xml:space="preserve"> </v>
      </c>
      <c r="AT43" s="14" t="str">
        <f>IF(H!$T32="absent","Absent",IF(H!$AA32=0," ",H!$AA32))</f>
        <v xml:space="preserve"> </v>
      </c>
      <c r="AU43" s="14" t="str">
        <f>IF(H!$AB32&lt;&gt;"",H!$AB32,"")</f>
        <v/>
      </c>
      <c r="AV43" s="14" t="str">
        <f>IF(H!$AG32=0," ",H!$AG32)</f>
        <v xml:space="preserve"> </v>
      </c>
      <c r="AW43" s="34"/>
      <c r="AX43" s="35"/>
      <c r="AY43" s="15" t="str">
        <f>IF(I!$H32="absent","Absent",IF(I!$M32=0," ",I!$M32))</f>
        <v xml:space="preserve"> </v>
      </c>
      <c r="AZ43" s="14" t="str">
        <f>IF(I!$T32="absent","Absent",IF(I!$AA32=0," ",I!$AA32))</f>
        <v xml:space="preserve"> </v>
      </c>
      <c r="BA43" s="14" t="str">
        <f>IF(I!$AB32&lt;&gt;"",I!$AB32,"")</f>
        <v/>
      </c>
      <c r="BB43" s="14" t="str">
        <f>IF(I!$AG32=0," ",I!$AG32)</f>
        <v xml:space="preserve"> </v>
      </c>
      <c r="BC43" s="34"/>
      <c r="BD43" s="35"/>
      <c r="BE43" s="15" t="str">
        <f>IF(J!$H32="absent","Absent",IF(J!$M32=0," ",J!$M32))</f>
        <v xml:space="preserve"> </v>
      </c>
      <c r="BF43" s="14" t="str">
        <f>IF(J!$T32="absent","Absent",IF(J!$AA32=0," ",J!$AA32))</f>
        <v xml:space="preserve"> </v>
      </c>
      <c r="BG43" s="14" t="str">
        <f>IF(J!$AB32&lt;&gt;"",J!$AB32,"")</f>
        <v/>
      </c>
      <c r="BH43" s="14" t="str">
        <f>IF(J!$AG32=0," ",J!$AG32)</f>
        <v xml:space="preserve"> </v>
      </c>
      <c r="BI43" s="34"/>
      <c r="BJ43" s="35"/>
      <c r="BK43" s="15" t="str">
        <f>IF(K!$H32="absent","Absent",IF(K!$M32=0," ",K!$M32))</f>
        <v xml:space="preserve"> </v>
      </c>
      <c r="BL43" s="14" t="str">
        <f>IF(K!$T32="absent","Absent",IF(K!$AA32=0," ",K!$AA32))</f>
        <v xml:space="preserve"> </v>
      </c>
      <c r="BM43" s="14" t="str">
        <f>IF(K!$AB32&lt;&gt;"",K!$AB32,"")</f>
        <v/>
      </c>
      <c r="BN43" s="14" t="str">
        <f>IF(K!$AG32=0," ",K!$AG32)</f>
        <v xml:space="preserve"> </v>
      </c>
      <c r="BO43" s="34"/>
      <c r="BP43" s="35"/>
      <c r="BQ43" s="15" t="str">
        <f>IF(L!$H32="absent","Absent",IF(L!$M32=0," ",L!$M32))</f>
        <v xml:space="preserve"> </v>
      </c>
      <c r="BR43" s="14" t="str">
        <f>IF(L!$T32="absent","Absent",IF(L!$AA32=0," ",L!$AA32))</f>
        <v xml:space="preserve"> </v>
      </c>
      <c r="BS43" s="14" t="str">
        <f>IF(L!$AB32&lt;&gt;"",L!$AB32,"")</f>
        <v/>
      </c>
      <c r="BT43" s="14" t="str">
        <f>IF(L!$AG32=0," ",L!$AG32)</f>
        <v xml:space="preserve"> </v>
      </c>
      <c r="BU43" s="34"/>
      <c r="BV43" s="35"/>
      <c r="BW43" s="15" t="str">
        <f>IF(M!$H32="absent","Absent",IF(M!$M32=0," ",M!$M32))</f>
        <v xml:space="preserve"> </v>
      </c>
      <c r="BX43" s="14" t="str">
        <f>IF(M!$T32="absent","Absent",IF(M!$AA32=0," ",M!$AA32))</f>
        <v xml:space="preserve"> </v>
      </c>
      <c r="BY43" s="14" t="str">
        <f>IF(M!$AB32&lt;&gt;"",M!$AB32,"")</f>
        <v/>
      </c>
      <c r="BZ43" s="14" t="str">
        <f>IF(M!$AG32=0," ",M!$AG32)</f>
        <v xml:space="preserve"> </v>
      </c>
      <c r="CA43" s="34"/>
      <c r="CB43" s="35"/>
      <c r="CC43" s="15" t="str">
        <f>IF(N!$H32="absent","Absent",IF(N!$M32=0," ",N!$M32))</f>
        <v xml:space="preserve"> </v>
      </c>
      <c r="CD43" s="14" t="str">
        <f>IF(N!$T32="absent","Absent",IF(N!$AA32=0," ",N!$AA32))</f>
        <v xml:space="preserve"> </v>
      </c>
      <c r="CE43" s="14" t="str">
        <f>IF(N!$AB32&lt;&gt;"",N!$AB32,"")</f>
        <v/>
      </c>
      <c r="CF43" s="14" t="str">
        <f>IF(N!$AG32=0," ",N!$AG32)</f>
        <v xml:space="preserve"> </v>
      </c>
      <c r="CG43" s="34"/>
      <c r="CH43" s="35"/>
      <c r="CI43" s="15" t="str">
        <f>IF(O!$H32="absent","Absent",IF(O!$M32=0," ",O!$M32))</f>
        <v xml:space="preserve"> </v>
      </c>
      <c r="CJ43" s="14" t="str">
        <f>IF(O!$T32="absent","Absent",IF(O!$AA32=0," ",O!$AA32))</f>
        <v xml:space="preserve"> </v>
      </c>
      <c r="CK43" s="14" t="str">
        <f>IF(O!$AB32&lt;&gt;"",O!$AB32,"")</f>
        <v/>
      </c>
      <c r="CL43" s="14" t="str">
        <f>IF(O!$AG32=0," ",O!$AG32)</f>
        <v xml:space="preserve"> </v>
      </c>
      <c r="CM43" s="34"/>
      <c r="CN43" s="35"/>
      <c r="CO43" s="15" t="str">
        <f>IF(P!$H32="absent","Absent",IF(P!$M32=0," ",P!$M32))</f>
        <v xml:space="preserve"> </v>
      </c>
      <c r="CP43" s="14" t="str">
        <f>IF(P!$T32="absent","Absent",IF(P!$AA32=0," ",P!$AA32))</f>
        <v xml:space="preserve"> </v>
      </c>
      <c r="CQ43" s="14" t="str">
        <f>IF(P!$AB32&lt;&gt;"",P!$AB32,"")</f>
        <v/>
      </c>
      <c r="CR43" s="14" t="str">
        <f>IF(P!$AG32=0," ",P!$AG32)</f>
        <v xml:space="preserve"> </v>
      </c>
      <c r="CS43" s="34"/>
      <c r="CT43" s="35"/>
    </row>
    <row r="44" spans="1:98" x14ac:dyDescent="0.4">
      <c r="A44" s="50">
        <v>44439</v>
      </c>
      <c r="B44" s="6">
        <v>19</v>
      </c>
      <c r="C44" s="15" t="str">
        <f>IF(A!$H33="absent","Absent",IF(A!$M33=0," ",A!$M33))</f>
        <v xml:space="preserve"> </v>
      </c>
      <c r="D44" s="14" t="str">
        <f>IF(A!$H33="absent","Absent",IF(A!$AA33=0," ",A!$AA33))</f>
        <v xml:space="preserve"> </v>
      </c>
      <c r="E44" s="14" t="str">
        <f>IF(A!$AB33&lt;&gt;"",A!$AB33,"")</f>
        <v/>
      </c>
      <c r="F44" s="122" t="str">
        <f>IF(A!$AG33=0," ",A!$AG33)</f>
        <v xml:space="preserve"> </v>
      </c>
      <c r="G44" s="34"/>
      <c r="H44" s="35"/>
      <c r="I44" s="15" t="str">
        <f>IF(B!$H33="absent","Absent",IF(B!$M33=0," ",B!$M33))</f>
        <v xml:space="preserve"> </v>
      </c>
      <c r="J44" s="14" t="str">
        <f>IF(B!$H33="absent","Absent",IF(B!$AA33=0," ",B!$AA33))</f>
        <v xml:space="preserve"> </v>
      </c>
      <c r="K44" s="14" t="str">
        <f>IF(B!$AB33&lt;&gt;"",B!$AB33,"")</f>
        <v/>
      </c>
      <c r="L44" s="122" t="str">
        <f>IF(B!$AG33=0," ",B!$AG33)</f>
        <v xml:space="preserve"> </v>
      </c>
      <c r="M44" s="34"/>
      <c r="N44" s="35"/>
      <c r="O44" s="15" t="str">
        <f>IF('C'!$H33="absent","Absent",IF('C'!$M33=0," ",'C'!$M33))</f>
        <v xml:space="preserve"> </v>
      </c>
      <c r="P44" s="14" t="str">
        <f>IF('C'!$H33="absent","Absent",IF('C'!$AA33=0," ",'C'!$AA33))</f>
        <v xml:space="preserve"> </v>
      </c>
      <c r="Q44" s="14" t="str">
        <f>IF('C'!$AB33&lt;&gt;"",'C'!$AB33,"")</f>
        <v/>
      </c>
      <c r="R44" s="122" t="str">
        <f>IF('C'!$AG33=0," ",'C'!$AG33)</f>
        <v xml:space="preserve"> </v>
      </c>
      <c r="S44" s="34"/>
      <c r="T44" s="35"/>
      <c r="U44" s="15" t="str">
        <f>IF(D!$H33="absent","Absent",IF(D!$M33=0," ",D!$M33))</f>
        <v xml:space="preserve"> </v>
      </c>
      <c r="V44" s="14" t="str">
        <f>IF(D!$T33="absent","Absent",IF(D!$AA33=0," ",D!$AA33))</f>
        <v xml:space="preserve"> </v>
      </c>
      <c r="W44" s="14" t="str">
        <f>IF(D!$AB33&lt;&gt;"",D!$AB33,"")</f>
        <v/>
      </c>
      <c r="X44" s="122" t="str">
        <f>IF(D!$AG33=0," ",D!$AG33)</f>
        <v xml:space="preserve"> </v>
      </c>
      <c r="Y44" s="34"/>
      <c r="Z44" s="35"/>
      <c r="AA44" s="15" t="str">
        <f>IF(E!$H33="absent","Absent",IF(E!$M33=0," ",E!$M33))</f>
        <v xml:space="preserve"> </v>
      </c>
      <c r="AB44" s="14" t="str">
        <f>IF(E!$T33="absent","Absent",IF(E!$AA33=0," ",E!$AA33))</f>
        <v xml:space="preserve"> </v>
      </c>
      <c r="AC44" s="14" t="str">
        <f>IF(E!$AB33&lt;&gt;"",E!$AB33,"")</f>
        <v/>
      </c>
      <c r="AD44" s="122" t="str">
        <f>IF(E!$AG33=0," ",E!$AG33)</f>
        <v xml:space="preserve"> </v>
      </c>
      <c r="AE44" s="34"/>
      <c r="AF44" s="35"/>
      <c r="AG44" s="15" t="str">
        <f>IF(F!$H33="absent","Absent",IF(F!$M33=0," ",F!$M33))</f>
        <v xml:space="preserve"> </v>
      </c>
      <c r="AH44" s="14" t="str">
        <f>IF(F!$T33="absent","Absent",IF(F!$AA33=0," ",F!$AA33))</f>
        <v xml:space="preserve"> </v>
      </c>
      <c r="AI44" s="14" t="str">
        <f>IF(F!$AB33&lt;&gt;"",F!$AB33,"")</f>
        <v/>
      </c>
      <c r="AJ44" s="122" t="str">
        <f>IF(F!$AG33=0," ",F!$AG33)</f>
        <v xml:space="preserve"> </v>
      </c>
      <c r="AK44" s="34"/>
      <c r="AL44" s="35"/>
      <c r="AM44" s="15" t="str">
        <f>IF(G!$H33="absent","Absent",IF(G!$M33=0," ",G!$M33))</f>
        <v xml:space="preserve"> </v>
      </c>
      <c r="AN44" s="14" t="str">
        <f>IF(G!$T33="absent","Absent",IF(G!$AA33=0," ",G!$AA33))</f>
        <v xml:space="preserve"> </v>
      </c>
      <c r="AO44" s="14" t="str">
        <f>IF(G!$AB33&lt;&gt;"",G!$AB33,"")</f>
        <v/>
      </c>
      <c r="AP44" s="122" t="str">
        <f>IF(G!$AG33=0," ",G!$AG33)</f>
        <v xml:space="preserve"> </v>
      </c>
      <c r="AQ44" s="34"/>
      <c r="AR44" s="35"/>
      <c r="AS44" s="15" t="str">
        <f>IF(H!$H33="absent","Absent",IF(H!$M33=0," ",H!$M33))</f>
        <v xml:space="preserve"> </v>
      </c>
      <c r="AT44" s="14" t="str">
        <f>IF(H!$T33="absent","Absent",IF(H!$AA33=0," ",H!$AA33))</f>
        <v xml:space="preserve"> </v>
      </c>
      <c r="AU44" s="14" t="str">
        <f>IF(H!$AB33&lt;&gt;"",H!$AB33,"")</f>
        <v/>
      </c>
      <c r="AV44" s="122" t="str">
        <f>IF(H!$AG33=0," ",H!$AG33)</f>
        <v xml:space="preserve"> </v>
      </c>
      <c r="AW44" s="34"/>
      <c r="AX44" s="35"/>
      <c r="AY44" s="150" t="str">
        <f>IF(I!$H33="absent","Absent",IF(I!$M33=0," ",I!$M33))</f>
        <v xml:space="preserve"> </v>
      </c>
      <c r="AZ44" s="151" t="str">
        <f>IF(I!$T33="absent","Absent",IF(I!$AA33=0," ",I!$AA33))</f>
        <v xml:space="preserve"> </v>
      </c>
      <c r="BA44" s="151" t="str">
        <f>IF(I!$AB33&lt;&gt;"",I!$AB33,"")</f>
        <v/>
      </c>
      <c r="BB44" s="122" t="str">
        <f>IF(I!$AG33=0," ",I!$AG33)</f>
        <v xml:space="preserve"> </v>
      </c>
      <c r="BC44" s="34"/>
      <c r="BD44" s="35"/>
      <c r="BE44" s="150" t="str">
        <f>IF(J!$H33="absent","Absent",IF(J!$M33=0," ",J!$M33))</f>
        <v xml:space="preserve"> </v>
      </c>
      <c r="BF44" s="151" t="str">
        <f>IF(J!$T33="absent","Absent",IF(J!$AA33=0," ",J!$AA33))</f>
        <v xml:space="preserve"> </v>
      </c>
      <c r="BG44" s="151" t="str">
        <f>IF(J!$AB33&lt;&gt;"",J!$AB33,"")</f>
        <v/>
      </c>
      <c r="BH44" s="122" t="str">
        <f>IF(J!$AG33=0," ",J!$AG33)</f>
        <v xml:space="preserve"> </v>
      </c>
      <c r="BI44" s="34"/>
      <c r="BJ44" s="35"/>
      <c r="BK44" s="150" t="str">
        <f>IF(K!$H33="absent","Absent",IF(K!$M33=0," ",K!$M33))</f>
        <v xml:space="preserve"> </v>
      </c>
      <c r="BL44" s="151" t="str">
        <f>IF(K!$T33="absent","Absent",IF(K!$AA33=0," ",K!$AA33))</f>
        <v xml:space="preserve"> </v>
      </c>
      <c r="BM44" s="151" t="str">
        <f>IF(K!$AB33&lt;&gt;"",K!$AB33,"")</f>
        <v/>
      </c>
      <c r="BN44" s="122" t="str">
        <f>IF(K!$AG33=0," ",K!$AG33)</f>
        <v xml:space="preserve"> </v>
      </c>
      <c r="BO44" s="34"/>
      <c r="BP44" s="35"/>
      <c r="BQ44" s="150" t="str">
        <f>IF(L!$H33="absent","Absent",IF(L!$M33=0," ",L!$M33))</f>
        <v xml:space="preserve"> </v>
      </c>
      <c r="BR44" s="151" t="str">
        <f>IF(L!$T33="absent","Absent",IF(L!$AA33=0," ",L!$AA33))</f>
        <v xml:space="preserve"> </v>
      </c>
      <c r="BS44" s="151" t="str">
        <f>IF(L!$AB33&lt;&gt;"",L!$AB33,"")</f>
        <v/>
      </c>
      <c r="BT44" s="122" t="str">
        <f>IF(L!$AG33=0," ",L!$AG33)</f>
        <v xml:space="preserve"> </v>
      </c>
      <c r="BU44" s="34"/>
      <c r="BV44" s="35"/>
      <c r="BW44" s="150" t="str">
        <f>IF(M!$H33="absent","Absent",IF(M!$M33=0," ",M!$M33))</f>
        <v xml:space="preserve"> </v>
      </c>
      <c r="BX44" s="151" t="str">
        <f>IF(M!$T33="absent","Absent",IF(M!$AA33=0," ",M!$AA33))</f>
        <v xml:space="preserve"> </v>
      </c>
      <c r="BY44" s="151" t="str">
        <f>IF(M!$AB33&lt;&gt;"",M!$AB33,"")</f>
        <v/>
      </c>
      <c r="BZ44" s="122" t="str">
        <f>IF(M!$AG33=0," ",M!$AG33)</f>
        <v xml:space="preserve"> </v>
      </c>
      <c r="CA44" s="34"/>
      <c r="CB44" s="35"/>
      <c r="CC44" s="150" t="str">
        <f>IF(N!$H33="absent","Absent",IF(N!$M33=0," ",N!$M33))</f>
        <v xml:space="preserve"> </v>
      </c>
      <c r="CD44" s="151" t="str">
        <f>IF(N!$T33="absent","Absent",IF(N!$AA33=0," ",N!$AA33))</f>
        <v xml:space="preserve"> </v>
      </c>
      <c r="CE44" s="151" t="str">
        <f>IF(N!$AB33&lt;&gt;"",N!$AB33,"")</f>
        <v/>
      </c>
      <c r="CF44" s="122" t="str">
        <f>IF(N!$AG33=0," ",N!$AG33)</f>
        <v xml:space="preserve"> </v>
      </c>
      <c r="CG44" s="34"/>
      <c r="CH44" s="35"/>
      <c r="CI44" s="150" t="str">
        <f>IF(O!$H33="absent","Absent",IF(O!$M33=0," ",O!$M33))</f>
        <v xml:space="preserve"> </v>
      </c>
      <c r="CJ44" s="151" t="str">
        <f>IF(O!$T33="absent","Absent",IF(O!$AA33=0," ",O!$AA33))</f>
        <v xml:space="preserve"> </v>
      </c>
      <c r="CK44" s="151" t="str">
        <f>IF(O!$AB33&lt;&gt;"",O!$AB33,"")</f>
        <v/>
      </c>
      <c r="CL44" s="122" t="str">
        <f>IF(O!$AG33=0," ",O!$AG33)</f>
        <v xml:space="preserve"> </v>
      </c>
      <c r="CM44" s="34"/>
      <c r="CN44" s="35"/>
      <c r="CO44" s="150" t="str">
        <f>IF(P!$H33="absent","Absent",IF(P!$M33=0," ",P!$M33))</f>
        <v xml:space="preserve"> </v>
      </c>
      <c r="CP44" s="151" t="str">
        <f>IF(P!$T33="absent","Absent",IF(P!$AA33=0," ",P!$AA33))</f>
        <v xml:space="preserve"> </v>
      </c>
      <c r="CQ44" s="151" t="str">
        <f>IF(P!$AB33&lt;&gt;"",P!$AB33,"")</f>
        <v/>
      </c>
      <c r="CR44" s="122" t="str">
        <f>IF(P!$AG33=0," ",P!$AG33)</f>
        <v xml:space="preserve"> </v>
      </c>
      <c r="CS44" s="34"/>
      <c r="CT44" s="35"/>
    </row>
    <row r="45" spans="1:98" x14ac:dyDescent="0.4">
      <c r="A45" s="49">
        <v>44440</v>
      </c>
      <c r="B45" s="6">
        <v>20</v>
      </c>
      <c r="C45" s="15" t="str">
        <f>IF(A!$H34="absent","Absent",IF(A!$M34=0," ",A!$M34))</f>
        <v xml:space="preserve"> </v>
      </c>
      <c r="D45" s="14" t="str">
        <f>IF(A!$T34="absent","Absent",IF(A!$AA34=0," ",A!$AA34))</f>
        <v xml:space="preserve"> </v>
      </c>
      <c r="E45" s="14" t="str">
        <f>IF(A!$AB34&lt;&gt;"",A!$AB34,"")</f>
        <v/>
      </c>
      <c r="F45" s="14" t="str">
        <f>IF(A!$AG34=0," ",A!$AG34)</f>
        <v xml:space="preserve"> </v>
      </c>
      <c r="G45" s="34"/>
      <c r="H45" s="35"/>
      <c r="I45" s="15" t="str">
        <f>IF(B!$H34="absent","Absent",IF(B!$M34=0," ",B!$M34))</f>
        <v xml:space="preserve"> </v>
      </c>
      <c r="J45" s="14" t="str">
        <f>IF(B!$T34="absent","Absent",IF(B!$AA34=0," ",B!$AA34))</f>
        <v xml:space="preserve"> </v>
      </c>
      <c r="K45" s="14" t="str">
        <f>IF(B!$AB34&lt;&gt;"",B!$AB34,"")</f>
        <v/>
      </c>
      <c r="L45" s="14" t="str">
        <f>IF(B!$AG34=0," ",B!$AG34)</f>
        <v xml:space="preserve"> </v>
      </c>
      <c r="M45" s="34"/>
      <c r="N45" s="35"/>
      <c r="O45" s="15" t="str">
        <f>IF('C'!$H34="absent","Absent",IF('C'!$M34=0," ",'C'!$M34))</f>
        <v xml:space="preserve"> </v>
      </c>
      <c r="P45" s="14" t="str">
        <f>IF('C'!$T34="absent","Absent",IF('C'!$AA34=0," ",'C'!$AA34))</f>
        <v xml:space="preserve"> </v>
      </c>
      <c r="Q45" s="14" t="str">
        <f>IF('C'!$AB34&lt;&gt;"",'C'!$AB34,"")</f>
        <v/>
      </c>
      <c r="R45" s="14" t="str">
        <f>IF('C'!$AG34=0," ",'C'!$AG34)</f>
        <v xml:space="preserve"> </v>
      </c>
      <c r="S45" s="34"/>
      <c r="T45" s="35"/>
      <c r="U45" s="15" t="str">
        <f>IF(D!$H34="absent","Absent",IF(D!$M34=0," ",D!$M34))</f>
        <v xml:space="preserve"> </v>
      </c>
      <c r="V45" s="14" t="str">
        <f>IF(D!$T34="absent","Absent",IF(D!$AA34=0," ",D!$AA34))</f>
        <v xml:space="preserve"> </v>
      </c>
      <c r="W45" s="14" t="str">
        <f>IF(D!$AB34&lt;&gt;"",D!$AB34,"")</f>
        <v/>
      </c>
      <c r="X45" s="14" t="str">
        <f>IF(D!$AG34=0," ",D!$AG34)</f>
        <v xml:space="preserve"> </v>
      </c>
      <c r="Y45" s="34"/>
      <c r="Z45" s="35"/>
      <c r="AA45" s="15" t="str">
        <f>IF(E!$H34="absent","Absent",IF(E!$M34=0," ",E!$M34))</f>
        <v xml:space="preserve"> </v>
      </c>
      <c r="AB45" s="14" t="str">
        <f>IF(E!$T34="absent","Absent",IF(E!$AA34=0," ",E!$AA34))</f>
        <v xml:space="preserve"> </v>
      </c>
      <c r="AC45" s="14" t="str">
        <f>IF(E!$AB34&lt;&gt;"",E!$AB34,"")</f>
        <v/>
      </c>
      <c r="AD45" s="14" t="str">
        <f>IF(E!$AG34=0," ",E!$AG34)</f>
        <v xml:space="preserve"> </v>
      </c>
      <c r="AE45" s="34"/>
      <c r="AF45" s="35"/>
      <c r="AG45" s="15" t="str">
        <f>IF(F!$H34="absent","Absent",IF(F!$M34=0," ",F!$M34))</f>
        <v xml:space="preserve"> </v>
      </c>
      <c r="AH45" s="14" t="str">
        <f>IF(F!$T34="absent","Absent",IF(F!$AA34=0," ",F!$AA34))</f>
        <v xml:space="preserve"> </v>
      </c>
      <c r="AI45" s="14" t="str">
        <f>IF(F!$AB34&lt;&gt;"",F!$AB34,"")</f>
        <v/>
      </c>
      <c r="AJ45" s="14" t="str">
        <f>IF(F!$AG34=0," ",F!$AG34)</f>
        <v xml:space="preserve"> </v>
      </c>
      <c r="AK45" s="34"/>
      <c r="AL45" s="35"/>
      <c r="AM45" s="15" t="str">
        <f>IF(G!$H34="absent","Absent",IF(G!$M34=0," ",G!$M34))</f>
        <v xml:space="preserve"> </v>
      </c>
      <c r="AN45" s="14" t="str">
        <f>IF(G!$T34="absent","Absent",IF(G!$AA34=0," ",G!$AA34))</f>
        <v xml:space="preserve"> </v>
      </c>
      <c r="AO45" s="14" t="str">
        <f>IF(G!$AB34&lt;&gt;"",G!$AB34,"")</f>
        <v/>
      </c>
      <c r="AP45" s="14" t="str">
        <f>IF(G!$AG34=0," ",G!$AG34)</f>
        <v xml:space="preserve"> </v>
      </c>
      <c r="AQ45" s="34"/>
      <c r="AR45" s="35"/>
      <c r="AS45" s="15" t="str">
        <f>IF(H!$H34="absent","Absent",IF(H!$M34=0," ",H!$M34))</f>
        <v xml:space="preserve"> </v>
      </c>
      <c r="AT45" s="14" t="str">
        <f>IF(H!$T34="absent","Absent",IF(H!$AA34=0," ",H!$AA34))</f>
        <v xml:space="preserve"> </v>
      </c>
      <c r="AU45" s="14" t="str">
        <f>IF(H!$AB34&lt;&gt;"",H!$AB34,"")</f>
        <v/>
      </c>
      <c r="AV45" s="14" t="str">
        <f>IF(H!$AG34=0," ",H!$AG34)</f>
        <v xml:space="preserve"> </v>
      </c>
      <c r="AW45" s="34"/>
      <c r="AX45" s="35"/>
      <c r="AY45" s="15" t="str">
        <f>IF(I!$H34="absent","Absent",IF(I!$M34=0," ",I!$M34))</f>
        <v xml:space="preserve"> </v>
      </c>
      <c r="AZ45" s="14" t="str">
        <f>IF(I!$T34="absent","Absent",IF(I!$AA34=0," ",I!$AA34))</f>
        <v xml:space="preserve"> </v>
      </c>
      <c r="BA45" s="14" t="str">
        <f>IF(I!$AB34&lt;&gt;"",I!$AB34,"")</f>
        <v/>
      </c>
      <c r="BB45" s="14" t="str">
        <f>IF(I!$AG34=0," ",I!$AG34)</f>
        <v xml:space="preserve"> </v>
      </c>
      <c r="BC45" s="34"/>
      <c r="BD45" s="35"/>
      <c r="BE45" s="15" t="str">
        <f>IF(J!$H34="absent","Absent",IF(J!$M34=0," ",J!$M34))</f>
        <v xml:space="preserve"> </v>
      </c>
      <c r="BF45" s="14" t="str">
        <f>IF(J!$T34="absent","Absent",IF(J!$AA34=0," ",J!$AA34))</f>
        <v xml:space="preserve"> </v>
      </c>
      <c r="BG45" s="14" t="str">
        <f>IF(J!$AB34&lt;&gt;"",J!$AB34,"")</f>
        <v/>
      </c>
      <c r="BH45" s="14" t="str">
        <f>IF(J!$AG34=0," ",J!$AG34)</f>
        <v xml:space="preserve"> </v>
      </c>
      <c r="BI45" s="34"/>
      <c r="BJ45" s="35"/>
      <c r="BK45" s="15" t="str">
        <f>IF(K!$H34="absent","Absent",IF(K!$M34=0," ",K!$M34))</f>
        <v xml:space="preserve"> </v>
      </c>
      <c r="BL45" s="14" t="str">
        <f>IF(K!$T34="absent","Absent",IF(K!$AA34=0," ",K!$AA34))</f>
        <v xml:space="preserve"> </v>
      </c>
      <c r="BM45" s="14" t="str">
        <f>IF(K!$AB34&lt;&gt;"",K!$AB34,"")</f>
        <v/>
      </c>
      <c r="BN45" s="14" t="str">
        <f>IF(K!$AG34=0," ",K!$AG34)</f>
        <v xml:space="preserve"> </v>
      </c>
      <c r="BO45" s="34"/>
      <c r="BP45" s="35"/>
      <c r="BQ45" s="15" t="str">
        <f>IF(L!$H34="absent","Absent",IF(L!$M34=0," ",L!$M34))</f>
        <v xml:space="preserve"> </v>
      </c>
      <c r="BR45" s="14" t="str">
        <f>IF(L!$T34="absent","Absent",IF(L!$AA34=0," ",L!$AA34))</f>
        <v xml:space="preserve"> </v>
      </c>
      <c r="BS45" s="14" t="str">
        <f>IF(L!$AB34&lt;&gt;"",L!$AB34,"")</f>
        <v/>
      </c>
      <c r="BT45" s="14" t="str">
        <f>IF(L!$AG34=0," ",L!$AG34)</f>
        <v xml:space="preserve"> </v>
      </c>
      <c r="BU45" s="34"/>
      <c r="BV45" s="35"/>
      <c r="BW45" s="15" t="str">
        <f>IF(M!$H34="absent","Absent",IF(M!$M34=0," ",M!$M34))</f>
        <v xml:space="preserve"> </v>
      </c>
      <c r="BX45" s="14" t="str">
        <f>IF(M!$T34="absent","Absent",IF(M!$AA34=0," ",M!$AA34))</f>
        <v xml:space="preserve"> </v>
      </c>
      <c r="BY45" s="14" t="str">
        <f>IF(M!$AB34&lt;&gt;"",M!$AB34,"")</f>
        <v/>
      </c>
      <c r="BZ45" s="14" t="str">
        <f>IF(M!$AG34=0," ",M!$AG34)</f>
        <v xml:space="preserve"> </v>
      </c>
      <c r="CA45" s="34"/>
      <c r="CB45" s="35"/>
      <c r="CC45" s="15" t="str">
        <f>IF(N!$H34="absent","Absent",IF(N!$M34=0," ",N!$M34))</f>
        <v xml:space="preserve"> </v>
      </c>
      <c r="CD45" s="14" t="str">
        <f>IF(N!$T34="absent","Absent",IF(N!$AA34=0," ",N!$AA34))</f>
        <v xml:space="preserve"> </v>
      </c>
      <c r="CE45" s="14" t="str">
        <f>IF(N!$AB34&lt;&gt;"",N!$AB34,"")</f>
        <v/>
      </c>
      <c r="CF45" s="14" t="str">
        <f>IF(N!$AG34=0," ",N!$AG34)</f>
        <v xml:space="preserve"> </v>
      </c>
      <c r="CG45" s="34"/>
      <c r="CH45" s="35"/>
      <c r="CI45" s="15" t="str">
        <f>IF(O!$H34="absent","Absent",IF(O!$M34=0," ",O!$M34))</f>
        <v xml:space="preserve"> </v>
      </c>
      <c r="CJ45" s="14" t="str">
        <f>IF(O!$T34="absent","Absent",IF(O!$AA34=0," ",O!$AA34))</f>
        <v xml:space="preserve"> </v>
      </c>
      <c r="CK45" s="14" t="str">
        <f>IF(O!$AB34&lt;&gt;"",O!$AB34,"")</f>
        <v/>
      </c>
      <c r="CL45" s="14" t="str">
        <f>IF(O!$AG34=0," ",O!$AG34)</f>
        <v xml:space="preserve"> </v>
      </c>
      <c r="CM45" s="34"/>
      <c r="CN45" s="35"/>
      <c r="CO45" s="15" t="str">
        <f>IF(P!$H34="absent","Absent",IF(P!$M34=0," ",P!$M34))</f>
        <v xml:space="preserve"> </v>
      </c>
      <c r="CP45" s="14" t="str">
        <f>IF(P!$T34="absent","Absent",IF(P!$AA34=0," ",P!$AA34))</f>
        <v xml:space="preserve"> </v>
      </c>
      <c r="CQ45" s="14" t="str">
        <f>IF(P!$AB34&lt;&gt;"",P!$AB34,"")</f>
        <v/>
      </c>
      <c r="CR45" s="14" t="str">
        <f>IF(P!$AG34=0," ",P!$AG34)</f>
        <v xml:space="preserve"> </v>
      </c>
      <c r="CS45" s="34"/>
      <c r="CT45" s="35"/>
    </row>
    <row r="46" spans="1:98" x14ac:dyDescent="0.4">
      <c r="A46" s="50">
        <v>44441</v>
      </c>
      <c r="B46" s="6">
        <v>21</v>
      </c>
      <c r="C46" s="15" t="str">
        <f>IF(A!$H35="absent","Absent",IF(A!$M35=0," ",A!$M35))</f>
        <v xml:space="preserve"> </v>
      </c>
      <c r="D46" s="14" t="str">
        <f>IF(A!$H35="absent","Absent",IF(A!$AA35=0," ",A!$AA35))</f>
        <v xml:space="preserve"> </v>
      </c>
      <c r="E46" s="14" t="str">
        <f>IF(A!$AB35&lt;&gt;"",A!$AB35,"")</f>
        <v/>
      </c>
      <c r="F46" s="122" t="str">
        <f>IF(A!$AG35=0," ",A!$AG35)</f>
        <v xml:space="preserve"> </v>
      </c>
      <c r="G46" s="34"/>
      <c r="H46" s="35"/>
      <c r="I46" s="15" t="str">
        <f>IF(B!$H35="absent","Absent",IF(B!$M35=0," ",B!$M35))</f>
        <v xml:space="preserve"> </v>
      </c>
      <c r="J46" s="14" t="str">
        <f>IF(B!$H35="absent","Absent",IF(B!$AA35=0," ",B!$AA35))</f>
        <v xml:space="preserve"> </v>
      </c>
      <c r="K46" s="14" t="str">
        <f>IF(B!$AB35&lt;&gt;"",B!$AB35,"")</f>
        <v/>
      </c>
      <c r="L46" s="122" t="str">
        <f>IF(B!$AG35=0," ",B!$AG35)</f>
        <v xml:space="preserve"> </v>
      </c>
      <c r="M46" s="34"/>
      <c r="N46" s="35"/>
      <c r="O46" s="15" t="str">
        <f>IF('C'!$H35="absent","Absent",IF('C'!$M35=0," ",'C'!$M35))</f>
        <v xml:space="preserve"> </v>
      </c>
      <c r="P46" s="14" t="str">
        <f>IF('C'!$H35="absent","Absent",IF('C'!$AA35=0," ",'C'!$AA35))</f>
        <v xml:space="preserve"> </v>
      </c>
      <c r="Q46" s="14" t="str">
        <f>IF('C'!$AB35&lt;&gt;"",'C'!$AB35,"")</f>
        <v/>
      </c>
      <c r="R46" s="122" t="str">
        <f>IF('C'!$AG35=0," ",'C'!$AG35)</f>
        <v xml:space="preserve"> </v>
      </c>
      <c r="S46" s="34"/>
      <c r="T46" s="35"/>
      <c r="U46" s="15" t="str">
        <f>IF(D!$H35="absent","Absent",IF(D!$M35=0," ",D!$M35))</f>
        <v xml:space="preserve"> </v>
      </c>
      <c r="V46" s="14" t="str">
        <f>IF(D!$T35="absent","Absent",IF(D!$AA35=0," ",D!$AA35))</f>
        <v xml:space="preserve"> </v>
      </c>
      <c r="W46" s="14" t="str">
        <f>IF(D!$AB35&lt;&gt;"",D!$AB35,"")</f>
        <v/>
      </c>
      <c r="X46" s="122" t="str">
        <f>IF(D!$AG35=0," ",D!$AG35)</f>
        <v xml:space="preserve"> </v>
      </c>
      <c r="Y46" s="34"/>
      <c r="Z46" s="35"/>
      <c r="AA46" s="15" t="str">
        <f>IF(E!$H35="absent","Absent",IF(E!$M35=0," ",E!$M35))</f>
        <v xml:space="preserve"> </v>
      </c>
      <c r="AB46" s="14" t="str">
        <f>IF(E!$T35="absent","Absent",IF(E!$AA35=0," ",E!$AA35))</f>
        <v xml:space="preserve"> </v>
      </c>
      <c r="AC46" s="14" t="str">
        <f>IF(E!$AB35&lt;&gt;"",E!$AB35,"")</f>
        <v/>
      </c>
      <c r="AD46" s="122" t="str">
        <f>IF(E!$AG35=0," ",E!$AG35)</f>
        <v xml:space="preserve"> </v>
      </c>
      <c r="AE46" s="34"/>
      <c r="AF46" s="35"/>
      <c r="AG46" s="15" t="str">
        <f>IF(F!$H35="absent","Absent",IF(F!$M35=0," ",F!$M35))</f>
        <v xml:space="preserve"> </v>
      </c>
      <c r="AH46" s="14" t="str">
        <f>IF(F!$T35="absent","Absent",IF(F!$AA35=0," ",F!$AA35))</f>
        <v xml:space="preserve"> </v>
      </c>
      <c r="AI46" s="14" t="str">
        <f>IF(F!$AB35&lt;&gt;"",F!$AB35,"")</f>
        <v/>
      </c>
      <c r="AJ46" s="122" t="str">
        <f>IF(F!$AG35=0," ",F!$AG35)</f>
        <v xml:space="preserve"> </v>
      </c>
      <c r="AK46" s="34"/>
      <c r="AL46" s="35"/>
      <c r="AM46" s="15" t="str">
        <f>IF(G!$H35="absent","Absent",IF(G!$M35=0," ",G!$M35))</f>
        <v xml:space="preserve"> </v>
      </c>
      <c r="AN46" s="14" t="str">
        <f>IF(G!$T35="absent","Absent",IF(G!$AA35=0," ",G!$AA35))</f>
        <v xml:space="preserve"> </v>
      </c>
      <c r="AO46" s="14" t="str">
        <f>IF(G!$AB35&lt;&gt;"",G!$AB35,"")</f>
        <v/>
      </c>
      <c r="AP46" s="122" t="str">
        <f>IF(G!$AG35=0," ",G!$AG35)</f>
        <v xml:space="preserve"> </v>
      </c>
      <c r="AQ46" s="34"/>
      <c r="AR46" s="35"/>
      <c r="AS46" s="15" t="str">
        <f>IF(H!$H35="absent","Absent",IF(H!$M35=0," ",H!$M35))</f>
        <v xml:space="preserve"> </v>
      </c>
      <c r="AT46" s="14" t="str">
        <f>IF(H!$T35="absent","Absent",IF(H!$AA35=0," ",H!$AA35))</f>
        <v xml:space="preserve"> </v>
      </c>
      <c r="AU46" s="14" t="str">
        <f>IF(H!$AB35&lt;&gt;"",H!$AB35,"")</f>
        <v/>
      </c>
      <c r="AV46" s="122" t="str">
        <f>IF(H!$AG35=0," ",H!$AG35)</f>
        <v xml:space="preserve"> </v>
      </c>
      <c r="AW46" s="34"/>
      <c r="AX46" s="35"/>
      <c r="AY46" s="150" t="str">
        <f>IF(I!$H35="absent","Absent",IF(I!$M35=0," ",I!$M35))</f>
        <v xml:space="preserve"> </v>
      </c>
      <c r="AZ46" s="151" t="str">
        <f>IF(I!$T35="absent","Absent",IF(I!$AA35=0," ",I!$AA35))</f>
        <v xml:space="preserve"> </v>
      </c>
      <c r="BA46" s="151" t="str">
        <f>IF(I!$AB35&lt;&gt;"",I!$AB35,"")</f>
        <v/>
      </c>
      <c r="BB46" s="122" t="str">
        <f>IF(I!$AG35=0," ",I!$AG35)</f>
        <v xml:space="preserve"> </v>
      </c>
      <c r="BC46" s="34"/>
      <c r="BD46" s="35"/>
      <c r="BE46" s="150" t="str">
        <f>IF(J!$H35="absent","Absent",IF(J!$M35=0," ",J!$M35))</f>
        <v xml:space="preserve"> </v>
      </c>
      <c r="BF46" s="151" t="str">
        <f>IF(J!$T35="absent","Absent",IF(J!$AA35=0," ",J!$AA35))</f>
        <v xml:space="preserve"> </v>
      </c>
      <c r="BG46" s="151" t="str">
        <f>IF(J!$AB35&lt;&gt;"",J!$AB35,"")</f>
        <v/>
      </c>
      <c r="BH46" s="122" t="str">
        <f>IF(J!$AG35=0," ",J!$AG35)</f>
        <v xml:space="preserve"> </v>
      </c>
      <c r="BI46" s="34"/>
      <c r="BJ46" s="35"/>
      <c r="BK46" s="150" t="str">
        <f>IF(K!$H35="absent","Absent",IF(K!$M35=0," ",K!$M35))</f>
        <v xml:space="preserve"> </v>
      </c>
      <c r="BL46" s="151" t="str">
        <f>IF(K!$T35="absent","Absent",IF(K!$AA35=0," ",K!$AA35))</f>
        <v xml:space="preserve"> </v>
      </c>
      <c r="BM46" s="151" t="str">
        <f>IF(K!$AB35&lt;&gt;"",K!$AB35,"")</f>
        <v/>
      </c>
      <c r="BN46" s="122" t="str">
        <f>IF(K!$AG35=0," ",K!$AG35)</f>
        <v xml:space="preserve"> </v>
      </c>
      <c r="BO46" s="34"/>
      <c r="BP46" s="35"/>
      <c r="BQ46" s="150" t="str">
        <f>IF(L!$H35="absent","Absent",IF(L!$M35=0," ",L!$M35))</f>
        <v xml:space="preserve"> </v>
      </c>
      <c r="BR46" s="151" t="str">
        <f>IF(L!$T35="absent","Absent",IF(L!$AA35=0," ",L!$AA35))</f>
        <v xml:space="preserve"> </v>
      </c>
      <c r="BS46" s="151" t="str">
        <f>IF(L!$AB35&lt;&gt;"",L!$AB35,"")</f>
        <v/>
      </c>
      <c r="BT46" s="122" t="str">
        <f>IF(L!$AG35=0," ",L!$AG35)</f>
        <v xml:space="preserve"> </v>
      </c>
      <c r="BU46" s="34"/>
      <c r="BV46" s="35"/>
      <c r="BW46" s="150" t="str">
        <f>IF(M!$H35="absent","Absent",IF(M!$M35=0," ",M!$M35))</f>
        <v xml:space="preserve"> </v>
      </c>
      <c r="BX46" s="151" t="str">
        <f>IF(M!$T35="absent","Absent",IF(M!$AA35=0," ",M!$AA35))</f>
        <v xml:space="preserve"> </v>
      </c>
      <c r="BY46" s="151" t="str">
        <f>IF(M!$AB35&lt;&gt;"",M!$AB35,"")</f>
        <v/>
      </c>
      <c r="BZ46" s="122" t="str">
        <f>IF(M!$AG35=0," ",M!$AG35)</f>
        <v xml:space="preserve"> </v>
      </c>
      <c r="CA46" s="34"/>
      <c r="CB46" s="35"/>
      <c r="CC46" s="150" t="str">
        <f>IF(N!$H35="absent","Absent",IF(N!$M35=0," ",N!$M35))</f>
        <v xml:space="preserve"> </v>
      </c>
      <c r="CD46" s="151" t="str">
        <f>IF(N!$T35="absent","Absent",IF(N!$AA35=0," ",N!$AA35))</f>
        <v xml:space="preserve"> </v>
      </c>
      <c r="CE46" s="151" t="str">
        <f>IF(N!$AB35&lt;&gt;"",N!$AB35,"")</f>
        <v/>
      </c>
      <c r="CF46" s="122" t="str">
        <f>IF(N!$AG35=0," ",N!$AG35)</f>
        <v xml:space="preserve"> </v>
      </c>
      <c r="CG46" s="34"/>
      <c r="CH46" s="35"/>
      <c r="CI46" s="150" t="str">
        <f>IF(O!$H35="absent","Absent",IF(O!$M35=0," ",O!$M35))</f>
        <v xml:space="preserve"> </v>
      </c>
      <c r="CJ46" s="151" t="str">
        <f>IF(O!$T35="absent","Absent",IF(O!$AA35=0," ",O!$AA35))</f>
        <v xml:space="preserve"> </v>
      </c>
      <c r="CK46" s="151" t="str">
        <f>IF(O!$AB35&lt;&gt;"",O!$AB35,"")</f>
        <v/>
      </c>
      <c r="CL46" s="122" t="str">
        <f>IF(O!$AG35=0," ",O!$AG35)</f>
        <v xml:space="preserve"> </v>
      </c>
      <c r="CM46" s="34"/>
      <c r="CN46" s="35"/>
      <c r="CO46" s="150" t="str">
        <f>IF(P!$H35="absent","Absent",IF(P!$M35=0," ",P!$M35))</f>
        <v xml:space="preserve"> </v>
      </c>
      <c r="CP46" s="151" t="str">
        <f>IF(P!$T35="absent","Absent",IF(P!$AA35=0," ",P!$AA35))</f>
        <v xml:space="preserve"> </v>
      </c>
      <c r="CQ46" s="151" t="str">
        <f>IF(P!$AB35&lt;&gt;"",P!$AB35,"")</f>
        <v/>
      </c>
      <c r="CR46" s="122" t="str">
        <f>IF(P!$AG35=0," ",P!$AG35)</f>
        <v xml:space="preserve"> </v>
      </c>
      <c r="CS46" s="34"/>
      <c r="CT46" s="35"/>
    </row>
    <row r="47" spans="1:98" x14ac:dyDescent="0.4">
      <c r="A47" s="49">
        <v>44446</v>
      </c>
      <c r="B47" s="6">
        <v>22</v>
      </c>
      <c r="C47" s="15" t="str">
        <f>IF(A!$H36="absent","Absent",IF(A!$M36=0," ",A!$M36))</f>
        <v xml:space="preserve"> </v>
      </c>
      <c r="D47" s="14" t="str">
        <f>IF(A!$T36="absent","Absent",IF(A!$AA36=0," ",A!$AA36))</f>
        <v xml:space="preserve"> </v>
      </c>
      <c r="E47" s="14" t="str">
        <f>IF(A!$AB36&lt;&gt;"",A!$AB36,"")</f>
        <v/>
      </c>
      <c r="F47" s="14" t="str">
        <f>IF(A!$AG36=0," ",A!$AG36)</f>
        <v xml:space="preserve"> </v>
      </c>
      <c r="G47" s="34"/>
      <c r="H47" s="35"/>
      <c r="I47" s="15" t="str">
        <f>IF(B!$H36="absent","Absent",IF(B!$M36=0," ",B!$M36))</f>
        <v xml:space="preserve"> </v>
      </c>
      <c r="J47" s="14" t="str">
        <f>IF(B!$T36="absent","Absent",IF(B!$AA36=0," ",B!$AA36))</f>
        <v xml:space="preserve"> </v>
      </c>
      <c r="K47" s="14" t="str">
        <f>IF(B!$AB36&lt;&gt;"",B!$AB36,"")</f>
        <v/>
      </c>
      <c r="L47" s="14" t="str">
        <f>IF(B!$AG36=0," ",B!$AG36)</f>
        <v xml:space="preserve"> </v>
      </c>
      <c r="M47" s="34"/>
      <c r="N47" s="35"/>
      <c r="O47" s="15" t="str">
        <f>IF('C'!$H36="absent","Absent",IF('C'!$M36=0," ",'C'!$M36))</f>
        <v xml:space="preserve"> </v>
      </c>
      <c r="P47" s="14" t="str">
        <f>IF('C'!$T36="absent","Absent",IF('C'!$AA36=0," ",'C'!$AA36))</f>
        <v xml:space="preserve"> </v>
      </c>
      <c r="Q47" s="14" t="str">
        <f>IF('C'!$AB36&lt;&gt;"",'C'!$AB36,"")</f>
        <v/>
      </c>
      <c r="R47" s="14" t="str">
        <f>IF('C'!$AG36=0," ",'C'!$AG36)</f>
        <v xml:space="preserve"> </v>
      </c>
      <c r="S47" s="34"/>
      <c r="T47" s="35"/>
      <c r="U47" s="15" t="str">
        <f>IF(D!$H36="absent","Absent",IF(D!$M36=0," ",D!$M36))</f>
        <v xml:space="preserve"> </v>
      </c>
      <c r="V47" s="14" t="str">
        <f>IF(D!$T36="absent","Absent",IF(D!$AA36=0," ",D!$AA36))</f>
        <v xml:space="preserve"> </v>
      </c>
      <c r="W47" s="14" t="str">
        <f>IF(D!$AB36&lt;&gt;"",D!$AB36,"")</f>
        <v/>
      </c>
      <c r="X47" s="14" t="str">
        <f>IF(D!$AG36=0," ",D!$AG36)</f>
        <v xml:space="preserve"> </v>
      </c>
      <c r="Y47" s="34"/>
      <c r="Z47" s="35"/>
      <c r="AA47" s="15" t="str">
        <f>IF(E!$H36="absent","Absent",IF(E!$M36=0," ",E!$M36))</f>
        <v xml:space="preserve"> </v>
      </c>
      <c r="AB47" s="14" t="str">
        <f>IF(E!$T36="absent","Absent",IF(E!$AA36=0," ",E!$AA36))</f>
        <v xml:space="preserve"> </v>
      </c>
      <c r="AC47" s="14" t="str">
        <f>IF(E!$AB36&lt;&gt;"",E!$AB36,"")</f>
        <v/>
      </c>
      <c r="AD47" s="14" t="str">
        <f>IF(E!$AG36=0," ",E!$AG36)</f>
        <v xml:space="preserve"> </v>
      </c>
      <c r="AE47" s="34"/>
      <c r="AF47" s="35"/>
      <c r="AG47" s="15" t="str">
        <f>IF(F!$H36="absent","Absent",IF(F!$M36=0," ",F!$M36))</f>
        <v xml:space="preserve"> </v>
      </c>
      <c r="AH47" s="14" t="str">
        <f>IF(F!$T36="absent","Absent",IF(F!$AA36=0," ",F!$AA36))</f>
        <v xml:space="preserve"> </v>
      </c>
      <c r="AI47" s="14" t="str">
        <f>IF(F!$AB36&lt;&gt;"",F!$AB36,"")</f>
        <v/>
      </c>
      <c r="AJ47" s="14" t="str">
        <f>IF(F!$AG36=0," ",F!$AG36)</f>
        <v xml:space="preserve"> </v>
      </c>
      <c r="AK47" s="34"/>
      <c r="AL47" s="35"/>
      <c r="AM47" s="15" t="str">
        <f>IF(G!$H36="absent","Absent",IF(G!$M36=0," ",G!$M36))</f>
        <v xml:space="preserve"> </v>
      </c>
      <c r="AN47" s="14" t="str">
        <f>IF(G!$T36="absent","Absent",IF(G!$AA36=0," ",G!$AA36))</f>
        <v xml:space="preserve"> </v>
      </c>
      <c r="AO47" s="14" t="str">
        <f>IF(G!$AB36&lt;&gt;"",G!$AB36,"")</f>
        <v/>
      </c>
      <c r="AP47" s="14" t="str">
        <f>IF(G!$AG36=0," ",G!$AG36)</f>
        <v xml:space="preserve"> </v>
      </c>
      <c r="AQ47" s="34"/>
      <c r="AR47" s="35"/>
      <c r="AS47" s="15" t="str">
        <f>IF(H!$H36="absent","Absent",IF(H!$M36=0," ",H!$M36))</f>
        <v xml:space="preserve"> </v>
      </c>
      <c r="AT47" s="14" t="str">
        <f>IF(H!$T36="absent","Absent",IF(H!$AA36=0," ",H!$AA36))</f>
        <v xml:space="preserve"> </v>
      </c>
      <c r="AU47" s="14" t="str">
        <f>IF(H!$AB36&lt;&gt;"",H!$AB36,"")</f>
        <v/>
      </c>
      <c r="AV47" s="14" t="str">
        <f>IF(H!$AG36=0," ",H!$AG36)</f>
        <v xml:space="preserve"> </v>
      </c>
      <c r="AW47" s="34"/>
      <c r="AX47" s="35"/>
      <c r="AY47" s="15" t="str">
        <f>IF(I!$H36="absent","Absent",IF(I!$M36=0," ",I!$M36))</f>
        <v xml:space="preserve"> </v>
      </c>
      <c r="AZ47" s="14" t="str">
        <f>IF(I!$T36="absent","Absent",IF(I!$AA36=0," ",I!$AA36))</f>
        <v xml:space="preserve"> </v>
      </c>
      <c r="BA47" s="14" t="str">
        <f>IF(I!$AB36&lt;&gt;"",I!$AB36,"")</f>
        <v/>
      </c>
      <c r="BB47" s="14" t="str">
        <f>IF(I!$AG36=0," ",I!$AG36)</f>
        <v xml:space="preserve"> </v>
      </c>
      <c r="BC47" s="34"/>
      <c r="BD47" s="35"/>
      <c r="BE47" s="15" t="str">
        <f>IF(J!$H36="absent","Absent",IF(J!$M36=0," ",J!$M36))</f>
        <v xml:space="preserve"> </v>
      </c>
      <c r="BF47" s="14" t="str">
        <f>IF(J!$T36="absent","Absent",IF(J!$AA36=0," ",J!$AA36))</f>
        <v xml:space="preserve"> </v>
      </c>
      <c r="BG47" s="14" t="str">
        <f>IF(J!$AB36&lt;&gt;"",J!$AB36,"")</f>
        <v/>
      </c>
      <c r="BH47" s="14" t="str">
        <f>IF(J!$AG36=0," ",J!$AG36)</f>
        <v xml:space="preserve"> </v>
      </c>
      <c r="BI47" s="34"/>
      <c r="BJ47" s="35"/>
      <c r="BK47" s="15" t="str">
        <f>IF(K!$H36="absent","Absent",IF(K!$M36=0," ",K!$M36))</f>
        <v xml:space="preserve"> </v>
      </c>
      <c r="BL47" s="14" t="str">
        <f>IF(K!$T36="absent","Absent",IF(K!$AA36=0," ",K!$AA36))</f>
        <v xml:space="preserve"> </v>
      </c>
      <c r="BM47" s="14" t="str">
        <f>IF(K!$AB36&lt;&gt;"",K!$AB36,"")</f>
        <v/>
      </c>
      <c r="BN47" s="14" t="str">
        <f>IF(K!$AG36=0," ",K!$AG36)</f>
        <v xml:space="preserve"> </v>
      </c>
      <c r="BO47" s="34"/>
      <c r="BP47" s="35"/>
      <c r="BQ47" s="15" t="str">
        <f>IF(L!$H36="absent","Absent",IF(L!$M36=0," ",L!$M36))</f>
        <v xml:space="preserve"> </v>
      </c>
      <c r="BR47" s="14" t="str">
        <f>IF(L!$T36="absent","Absent",IF(L!$AA36=0," ",L!$AA36))</f>
        <v xml:space="preserve"> </v>
      </c>
      <c r="BS47" s="14" t="str">
        <f>IF(L!$AB36&lt;&gt;"",L!$AB36,"")</f>
        <v/>
      </c>
      <c r="BT47" s="14" t="str">
        <f>IF(L!$AG36=0," ",L!$AG36)</f>
        <v xml:space="preserve"> </v>
      </c>
      <c r="BU47" s="34"/>
      <c r="BV47" s="35"/>
      <c r="BW47" s="15" t="str">
        <f>IF(M!$H36="absent","Absent",IF(M!$M36=0," ",M!$M36))</f>
        <v xml:space="preserve"> </v>
      </c>
      <c r="BX47" s="14" t="str">
        <f>IF(M!$T36="absent","Absent",IF(M!$AA36=0," ",M!$AA36))</f>
        <v xml:space="preserve"> </v>
      </c>
      <c r="BY47" s="14" t="str">
        <f>IF(M!$AB36&lt;&gt;"",M!$AB36,"")</f>
        <v/>
      </c>
      <c r="BZ47" s="14" t="str">
        <f>IF(M!$AG36=0," ",M!$AG36)</f>
        <v xml:space="preserve"> </v>
      </c>
      <c r="CA47" s="34"/>
      <c r="CB47" s="35"/>
      <c r="CC47" s="15" t="str">
        <f>IF(N!$H36="absent","Absent",IF(N!$M36=0," ",N!$M36))</f>
        <v xml:space="preserve"> </v>
      </c>
      <c r="CD47" s="14" t="str">
        <f>IF(N!$T36="absent","Absent",IF(N!$AA36=0," ",N!$AA36))</f>
        <v xml:space="preserve"> </v>
      </c>
      <c r="CE47" s="14" t="str">
        <f>IF(N!$AB36&lt;&gt;"",N!$AB36,"")</f>
        <v/>
      </c>
      <c r="CF47" s="14" t="str">
        <f>IF(N!$AG36=0," ",N!$AG36)</f>
        <v xml:space="preserve"> </v>
      </c>
      <c r="CG47" s="34"/>
      <c r="CH47" s="35"/>
      <c r="CI47" s="15" t="str">
        <f>IF(O!$H36="absent","Absent",IF(O!$M36=0," ",O!$M36))</f>
        <v xml:space="preserve"> </v>
      </c>
      <c r="CJ47" s="14" t="str">
        <f>IF(O!$T36="absent","Absent",IF(O!$AA36=0," ",O!$AA36))</f>
        <v xml:space="preserve"> </v>
      </c>
      <c r="CK47" s="14" t="str">
        <f>IF(O!$AB36&lt;&gt;"",O!$AB36,"")</f>
        <v/>
      </c>
      <c r="CL47" s="14" t="str">
        <f>IF(O!$AG36=0," ",O!$AG36)</f>
        <v xml:space="preserve"> </v>
      </c>
      <c r="CM47" s="34"/>
      <c r="CN47" s="35"/>
      <c r="CO47" s="15" t="str">
        <f>IF(P!$H36="absent","Absent",IF(P!$M36=0," ",P!$M36))</f>
        <v xml:space="preserve"> </v>
      </c>
      <c r="CP47" s="14" t="str">
        <f>IF(P!$T36="absent","Absent",IF(P!$AA36=0," ",P!$AA36))</f>
        <v xml:space="preserve"> </v>
      </c>
      <c r="CQ47" s="14" t="str">
        <f>IF(P!$AB36&lt;&gt;"",P!$AB36,"")</f>
        <v/>
      </c>
      <c r="CR47" s="14" t="str">
        <f>IF(P!$AG36=0," ",P!$AG36)</f>
        <v xml:space="preserve"> </v>
      </c>
      <c r="CS47" s="34"/>
      <c r="CT47" s="35"/>
    </row>
    <row r="48" spans="1:98" x14ac:dyDescent="0.4">
      <c r="A48" s="50">
        <v>44447</v>
      </c>
      <c r="B48" s="6">
        <v>23</v>
      </c>
      <c r="C48" s="15" t="str">
        <f>IF(A!$H37="absent","Absent",IF(A!$M37=0," ",A!$M37))</f>
        <v xml:space="preserve"> </v>
      </c>
      <c r="D48" s="14" t="str">
        <f>IF(A!$H37="absent","Absent",IF(A!$AA37=0," ",A!$AA37))</f>
        <v xml:space="preserve"> </v>
      </c>
      <c r="E48" s="14" t="str">
        <f>IF(A!$AB37&lt;&gt;"",A!$AB37,"")</f>
        <v/>
      </c>
      <c r="F48" s="122" t="str">
        <f>IF(A!$AG37=0," ",A!$AG37)</f>
        <v xml:space="preserve"> </v>
      </c>
      <c r="G48" s="34"/>
      <c r="H48" s="35"/>
      <c r="I48" s="15" t="str">
        <f>IF(B!$H37="absent","Absent",IF(B!$M37=0," ",B!$M37))</f>
        <v xml:space="preserve"> </v>
      </c>
      <c r="J48" s="14" t="str">
        <f>IF(B!$H37="absent","Absent",IF(B!$AA37=0," ",B!$AA37))</f>
        <v xml:space="preserve"> </v>
      </c>
      <c r="K48" s="14" t="str">
        <f>IF(B!$AB37&lt;&gt;"",B!$AB37,"")</f>
        <v/>
      </c>
      <c r="L48" s="122" t="str">
        <f>IF(B!$AG37=0," ",B!$AG37)</f>
        <v xml:space="preserve"> </v>
      </c>
      <c r="M48" s="34"/>
      <c r="N48" s="35"/>
      <c r="O48" s="15" t="str">
        <f>IF('C'!$H37="absent","Absent",IF('C'!$M37=0," ",'C'!$M37))</f>
        <v xml:space="preserve"> </v>
      </c>
      <c r="P48" s="14" t="str">
        <f>IF('C'!$H37="absent","Absent",IF('C'!$AA37=0," ",'C'!$AA37))</f>
        <v xml:space="preserve"> </v>
      </c>
      <c r="Q48" s="14" t="str">
        <f>IF('C'!$AB37&lt;&gt;"",'C'!$AB37,"")</f>
        <v/>
      </c>
      <c r="R48" s="122" t="str">
        <f>IF('C'!$AG37=0," ",'C'!$AG37)</f>
        <v xml:space="preserve"> </v>
      </c>
      <c r="S48" s="34"/>
      <c r="T48" s="35"/>
      <c r="U48" s="15" t="str">
        <f>IF(D!$H37="absent","Absent",IF(D!$M37=0," ",D!$M37))</f>
        <v xml:space="preserve"> </v>
      </c>
      <c r="V48" s="14" t="str">
        <f>IF(D!$T37="absent","Absent",IF(D!$AA37=0," ",D!$AA37))</f>
        <v xml:space="preserve"> </v>
      </c>
      <c r="W48" s="14" t="str">
        <f>IF(D!$AB37&lt;&gt;"",D!$AB37,"")</f>
        <v/>
      </c>
      <c r="X48" s="122" t="str">
        <f>IF(D!$AG37=0," ",D!$AG37)</f>
        <v xml:space="preserve"> </v>
      </c>
      <c r="Y48" s="34"/>
      <c r="Z48" s="35"/>
      <c r="AA48" s="15" t="str">
        <f>IF(E!$H37="absent","Absent",IF(E!$M37=0," ",E!$M37))</f>
        <v xml:space="preserve"> </v>
      </c>
      <c r="AB48" s="14" t="str">
        <f>IF(E!$T37="absent","Absent",IF(E!$AA37=0," ",E!$AA37))</f>
        <v xml:space="preserve"> </v>
      </c>
      <c r="AC48" s="14" t="str">
        <f>IF(E!$AB37&lt;&gt;"",E!$AB37,"")</f>
        <v/>
      </c>
      <c r="AD48" s="122" t="str">
        <f>IF(E!$AG37=0," ",E!$AG37)</f>
        <v xml:space="preserve"> </v>
      </c>
      <c r="AE48" s="34"/>
      <c r="AF48" s="35"/>
      <c r="AG48" s="15" t="str">
        <f>IF(F!$H37="absent","Absent",IF(F!$M37=0," ",F!$M37))</f>
        <v xml:space="preserve"> </v>
      </c>
      <c r="AH48" s="14" t="str">
        <f>IF(F!$T37="absent","Absent",IF(F!$AA37=0," ",F!$AA37))</f>
        <v xml:space="preserve"> </v>
      </c>
      <c r="AI48" s="14" t="str">
        <f>IF(F!$AB37&lt;&gt;"",F!$AB37,"")</f>
        <v/>
      </c>
      <c r="AJ48" s="122" t="str">
        <f>IF(F!$AG37=0," ",F!$AG37)</f>
        <v xml:space="preserve"> </v>
      </c>
      <c r="AK48" s="34"/>
      <c r="AL48" s="35"/>
      <c r="AM48" s="15" t="str">
        <f>IF(G!$H37="absent","Absent",IF(G!$M37=0," ",G!$M37))</f>
        <v xml:space="preserve"> </v>
      </c>
      <c r="AN48" s="14" t="str">
        <f>IF(G!$T37="absent","Absent",IF(G!$AA37=0," ",G!$AA37))</f>
        <v xml:space="preserve"> </v>
      </c>
      <c r="AO48" s="14" t="str">
        <f>IF(G!$AB37&lt;&gt;"",G!$AB37,"")</f>
        <v/>
      </c>
      <c r="AP48" s="122" t="str">
        <f>IF(G!$AG37=0," ",G!$AG37)</f>
        <v xml:space="preserve"> </v>
      </c>
      <c r="AQ48" s="34"/>
      <c r="AR48" s="35"/>
      <c r="AS48" s="15" t="str">
        <f>IF(H!$H37="absent","Absent",IF(H!$M37=0," ",H!$M37))</f>
        <v xml:space="preserve"> </v>
      </c>
      <c r="AT48" s="14" t="str">
        <f>IF(H!$T37="absent","Absent",IF(H!$AA37=0," ",H!$AA37))</f>
        <v xml:space="preserve"> </v>
      </c>
      <c r="AU48" s="14" t="str">
        <f>IF(H!$AB37&lt;&gt;"",H!$AB37,"")</f>
        <v/>
      </c>
      <c r="AV48" s="122" t="str">
        <f>IF(H!$AG37=0," ",H!$AG37)</f>
        <v xml:space="preserve"> </v>
      </c>
      <c r="AW48" s="34"/>
      <c r="AX48" s="35"/>
      <c r="AY48" s="150" t="str">
        <f>IF(I!$H37="absent","Absent",IF(I!$M37=0," ",I!$M37))</f>
        <v xml:space="preserve"> </v>
      </c>
      <c r="AZ48" s="151" t="str">
        <f>IF(I!$T37="absent","Absent",IF(I!$AA37=0," ",I!$AA37))</f>
        <v xml:space="preserve"> </v>
      </c>
      <c r="BA48" s="151" t="str">
        <f>IF(I!$AB37&lt;&gt;"",I!$AB37,"")</f>
        <v/>
      </c>
      <c r="BB48" s="122" t="str">
        <f>IF(I!$AG37=0," ",I!$AG37)</f>
        <v xml:space="preserve"> </v>
      </c>
      <c r="BC48" s="34"/>
      <c r="BD48" s="35"/>
      <c r="BE48" s="150" t="str">
        <f>IF(J!$H37="absent","Absent",IF(J!$M37=0," ",J!$M37))</f>
        <v xml:space="preserve"> </v>
      </c>
      <c r="BF48" s="151" t="str">
        <f>IF(J!$T37="absent","Absent",IF(J!$AA37=0," ",J!$AA37))</f>
        <v xml:space="preserve"> </v>
      </c>
      <c r="BG48" s="151" t="str">
        <f>IF(J!$AB37&lt;&gt;"",J!$AB37,"")</f>
        <v/>
      </c>
      <c r="BH48" s="122" t="str">
        <f>IF(J!$AG37=0," ",J!$AG37)</f>
        <v xml:space="preserve"> </v>
      </c>
      <c r="BI48" s="34"/>
      <c r="BJ48" s="35"/>
      <c r="BK48" s="150" t="str">
        <f>IF(K!$H37="absent","Absent",IF(K!$M37=0," ",K!$M37))</f>
        <v xml:space="preserve"> </v>
      </c>
      <c r="BL48" s="151" t="str">
        <f>IF(K!$T37="absent","Absent",IF(K!$AA37=0," ",K!$AA37))</f>
        <v xml:space="preserve"> </v>
      </c>
      <c r="BM48" s="151" t="str">
        <f>IF(K!$AB37&lt;&gt;"",K!$AB37,"")</f>
        <v/>
      </c>
      <c r="BN48" s="122" t="str">
        <f>IF(K!$AG37=0," ",K!$AG37)</f>
        <v xml:space="preserve"> </v>
      </c>
      <c r="BO48" s="34"/>
      <c r="BP48" s="35"/>
      <c r="BQ48" s="150" t="str">
        <f>IF(L!$H37="absent","Absent",IF(L!$M37=0," ",L!$M37))</f>
        <v xml:space="preserve"> </v>
      </c>
      <c r="BR48" s="151" t="str">
        <f>IF(L!$T37="absent","Absent",IF(L!$AA37=0," ",L!$AA37))</f>
        <v xml:space="preserve"> </v>
      </c>
      <c r="BS48" s="151" t="str">
        <f>IF(L!$AB37&lt;&gt;"",L!$AB37,"")</f>
        <v/>
      </c>
      <c r="BT48" s="122" t="str">
        <f>IF(L!$AG37=0," ",L!$AG37)</f>
        <v xml:space="preserve"> </v>
      </c>
      <c r="BU48" s="34"/>
      <c r="BV48" s="35"/>
      <c r="BW48" s="150" t="str">
        <f>IF(M!$H37="absent","Absent",IF(M!$M37=0," ",M!$M37))</f>
        <v xml:space="preserve"> </v>
      </c>
      <c r="BX48" s="151" t="str">
        <f>IF(M!$T37="absent","Absent",IF(M!$AA37=0," ",M!$AA37))</f>
        <v xml:space="preserve"> </v>
      </c>
      <c r="BY48" s="151" t="str">
        <f>IF(M!$AB37&lt;&gt;"",M!$AB37,"")</f>
        <v/>
      </c>
      <c r="BZ48" s="122" t="str">
        <f>IF(M!$AG37=0," ",M!$AG37)</f>
        <v xml:space="preserve"> </v>
      </c>
      <c r="CA48" s="34"/>
      <c r="CB48" s="35"/>
      <c r="CC48" s="150" t="str">
        <f>IF(N!$H37="absent","Absent",IF(N!$M37=0," ",N!$M37))</f>
        <v xml:space="preserve"> </v>
      </c>
      <c r="CD48" s="151" t="str">
        <f>IF(N!$T37="absent","Absent",IF(N!$AA37=0," ",N!$AA37))</f>
        <v xml:space="preserve"> </v>
      </c>
      <c r="CE48" s="151" t="str">
        <f>IF(N!$AB37&lt;&gt;"",N!$AB37,"")</f>
        <v/>
      </c>
      <c r="CF48" s="122" t="str">
        <f>IF(N!$AG37=0," ",N!$AG37)</f>
        <v xml:space="preserve"> </v>
      </c>
      <c r="CG48" s="34"/>
      <c r="CH48" s="35"/>
      <c r="CI48" s="150" t="str">
        <f>IF(O!$H37="absent","Absent",IF(O!$M37=0," ",O!$M37))</f>
        <v xml:space="preserve"> </v>
      </c>
      <c r="CJ48" s="151" t="str">
        <f>IF(O!$T37="absent","Absent",IF(O!$AA37=0," ",O!$AA37))</f>
        <v xml:space="preserve"> </v>
      </c>
      <c r="CK48" s="151" t="str">
        <f>IF(O!$AB37&lt;&gt;"",O!$AB37,"")</f>
        <v/>
      </c>
      <c r="CL48" s="122" t="str">
        <f>IF(O!$AG37=0," ",O!$AG37)</f>
        <v xml:space="preserve"> </v>
      </c>
      <c r="CM48" s="34"/>
      <c r="CN48" s="35"/>
      <c r="CO48" s="150" t="str">
        <f>IF(P!$H37="absent","Absent",IF(P!$M37=0," ",P!$M37))</f>
        <v xml:space="preserve"> </v>
      </c>
      <c r="CP48" s="151" t="str">
        <f>IF(P!$T37="absent","Absent",IF(P!$AA37=0," ",P!$AA37))</f>
        <v xml:space="preserve"> </v>
      </c>
      <c r="CQ48" s="151" t="str">
        <f>IF(P!$AB37&lt;&gt;"",P!$AB37,"")</f>
        <v/>
      </c>
      <c r="CR48" s="122" t="str">
        <f>IF(P!$AG37=0," ",P!$AG37)</f>
        <v xml:space="preserve"> </v>
      </c>
      <c r="CS48" s="34"/>
      <c r="CT48" s="35"/>
    </row>
    <row r="49" spans="1:98" x14ac:dyDescent="0.4">
      <c r="A49" s="49">
        <v>44448</v>
      </c>
      <c r="B49" s="6">
        <v>24</v>
      </c>
      <c r="C49" s="15" t="str">
        <f>IF(A!$H38="absent","Absent",IF(A!$M38=0," ",A!$M38))</f>
        <v xml:space="preserve"> </v>
      </c>
      <c r="D49" s="14" t="str">
        <f>IF(A!$T38="absent","Absent",IF(A!$AA38=0," ",A!$AA38))</f>
        <v xml:space="preserve"> </v>
      </c>
      <c r="E49" s="14" t="str">
        <f>IF(A!$AB38&lt;&gt;"",A!$AB38,"")</f>
        <v/>
      </c>
      <c r="F49" s="14" t="str">
        <f>IF(A!$AG38=0," ",A!$AG38)</f>
        <v xml:space="preserve"> </v>
      </c>
      <c r="G49" s="34"/>
      <c r="H49" s="35"/>
      <c r="I49" s="15" t="str">
        <f>IF(B!$H38="absent","Absent",IF(B!$M38=0," ",B!$M38))</f>
        <v xml:space="preserve"> </v>
      </c>
      <c r="J49" s="14" t="str">
        <f>IF(B!$T38="absent","Absent",IF(B!$AA38=0," ",B!$AA38))</f>
        <v xml:space="preserve"> </v>
      </c>
      <c r="K49" s="14" t="str">
        <f>IF(B!$AB38&lt;&gt;"",B!$AB38,"")</f>
        <v/>
      </c>
      <c r="L49" s="14" t="str">
        <f>IF(B!$AG38=0," ",B!$AG38)</f>
        <v xml:space="preserve"> </v>
      </c>
      <c r="M49" s="34"/>
      <c r="N49" s="35"/>
      <c r="O49" s="15" t="str">
        <f>IF('C'!$H38="absent","Absent",IF('C'!$M38=0," ",'C'!$M38))</f>
        <v xml:space="preserve"> </v>
      </c>
      <c r="P49" s="14" t="str">
        <f>IF('C'!$T38="absent","Absent",IF('C'!$AA38=0," ",'C'!$AA38))</f>
        <v xml:space="preserve"> </v>
      </c>
      <c r="Q49" s="14" t="str">
        <f>IF('C'!$AB38&lt;&gt;"",'C'!$AB38,"")</f>
        <v/>
      </c>
      <c r="R49" s="14" t="str">
        <f>IF('C'!$AG38=0," ",'C'!$AG38)</f>
        <v xml:space="preserve"> </v>
      </c>
      <c r="S49" s="34"/>
      <c r="T49" s="35"/>
      <c r="U49" s="15" t="str">
        <f>IF(D!$H38="absent","Absent",IF(D!$M38=0," ",D!$M38))</f>
        <v xml:space="preserve"> </v>
      </c>
      <c r="V49" s="14" t="str">
        <f>IF(D!$T38="absent","Absent",IF(D!$AA38=0," ",D!$AA38))</f>
        <v xml:space="preserve"> </v>
      </c>
      <c r="W49" s="14" t="str">
        <f>IF(D!$AB38&lt;&gt;"",D!$AB38,"")</f>
        <v/>
      </c>
      <c r="X49" s="14" t="str">
        <f>IF(D!$AG38=0," ",D!$AG38)</f>
        <v xml:space="preserve"> </v>
      </c>
      <c r="Y49" s="34"/>
      <c r="Z49" s="35"/>
      <c r="AA49" s="15" t="str">
        <f>IF(E!$H38="absent","Absent",IF(E!$M38=0," ",E!$M38))</f>
        <v xml:space="preserve"> </v>
      </c>
      <c r="AB49" s="14" t="str">
        <f>IF(E!$T38="absent","Absent",IF(E!$AA38=0," ",E!$AA38))</f>
        <v xml:space="preserve"> </v>
      </c>
      <c r="AC49" s="14" t="str">
        <f>IF(E!$AB38&lt;&gt;"",E!$AB38,"")</f>
        <v/>
      </c>
      <c r="AD49" s="14" t="str">
        <f>IF(E!$AG38=0," ",E!$AG38)</f>
        <v xml:space="preserve"> </v>
      </c>
      <c r="AE49" s="34"/>
      <c r="AF49" s="35"/>
      <c r="AG49" s="15" t="str">
        <f>IF(F!$H38="absent","Absent",IF(F!$M38=0," ",F!$M38))</f>
        <v xml:space="preserve"> </v>
      </c>
      <c r="AH49" s="14" t="str">
        <f>IF(F!$T38="absent","Absent",IF(F!$AA38=0," ",F!$AA38))</f>
        <v xml:space="preserve"> </v>
      </c>
      <c r="AI49" s="14" t="str">
        <f>IF(F!$AB38&lt;&gt;"",F!$AB38,"")</f>
        <v/>
      </c>
      <c r="AJ49" s="14" t="str">
        <f>IF(F!$AG38=0," ",F!$AG38)</f>
        <v xml:space="preserve"> </v>
      </c>
      <c r="AK49" s="34"/>
      <c r="AL49" s="35"/>
      <c r="AM49" s="15" t="str">
        <f>IF(G!$H38="absent","Absent",IF(G!$M38=0," ",G!$M38))</f>
        <v xml:space="preserve"> </v>
      </c>
      <c r="AN49" s="14" t="str">
        <f>IF(G!$T38="absent","Absent",IF(G!$AA38=0," ",G!$AA38))</f>
        <v xml:space="preserve"> </v>
      </c>
      <c r="AO49" s="14" t="str">
        <f>IF(G!$AB38&lt;&gt;"",G!$AB38,"")</f>
        <v/>
      </c>
      <c r="AP49" s="14" t="str">
        <f>IF(G!$AG38=0," ",G!$AG38)</f>
        <v xml:space="preserve"> </v>
      </c>
      <c r="AQ49" s="34"/>
      <c r="AR49" s="35"/>
      <c r="AS49" s="15" t="str">
        <f>IF(H!$H38="absent","Absent",IF(H!$M38=0," ",H!$M38))</f>
        <v xml:space="preserve"> </v>
      </c>
      <c r="AT49" s="14" t="str">
        <f>IF(H!$T38="absent","Absent",IF(H!$AA38=0," ",H!$AA38))</f>
        <v xml:space="preserve"> </v>
      </c>
      <c r="AU49" s="14" t="str">
        <f>IF(H!$AB38&lt;&gt;"",H!$AB38,"")</f>
        <v/>
      </c>
      <c r="AV49" s="14" t="str">
        <f>IF(H!$AG38=0," ",H!$AG38)</f>
        <v xml:space="preserve"> </v>
      </c>
      <c r="AW49" s="34"/>
      <c r="AX49" s="35"/>
      <c r="AY49" s="15" t="str">
        <f>IF(I!$H38="absent","Absent",IF(I!$M38=0," ",I!$M38))</f>
        <v xml:space="preserve"> </v>
      </c>
      <c r="AZ49" s="14" t="str">
        <f>IF(I!$T38="absent","Absent",IF(I!$AA38=0," ",I!$AA38))</f>
        <v xml:space="preserve"> </v>
      </c>
      <c r="BA49" s="14" t="str">
        <f>IF(I!$AB38&lt;&gt;"",I!$AB38,"")</f>
        <v/>
      </c>
      <c r="BB49" s="14" t="str">
        <f>IF(I!$AG38=0," ",I!$AG38)</f>
        <v xml:space="preserve"> </v>
      </c>
      <c r="BC49" s="34"/>
      <c r="BD49" s="35"/>
      <c r="BE49" s="15" t="str">
        <f>IF(J!$H38="absent","Absent",IF(J!$M38=0," ",J!$M38))</f>
        <v xml:space="preserve"> </v>
      </c>
      <c r="BF49" s="14" t="str">
        <f>IF(J!$T38="absent","Absent",IF(J!$AA38=0," ",J!$AA38))</f>
        <v xml:space="preserve"> </v>
      </c>
      <c r="BG49" s="14" t="str">
        <f>IF(J!$AB38&lt;&gt;"",J!$AB38,"")</f>
        <v/>
      </c>
      <c r="BH49" s="14" t="str">
        <f>IF(J!$AG38=0," ",J!$AG38)</f>
        <v xml:space="preserve"> </v>
      </c>
      <c r="BI49" s="34"/>
      <c r="BJ49" s="35"/>
      <c r="BK49" s="15" t="str">
        <f>IF(K!$H38="absent","Absent",IF(K!$M38=0," ",K!$M38))</f>
        <v xml:space="preserve"> </v>
      </c>
      <c r="BL49" s="14" t="str">
        <f>IF(K!$T38="absent","Absent",IF(K!$AA38=0," ",K!$AA38))</f>
        <v xml:space="preserve"> </v>
      </c>
      <c r="BM49" s="14" t="str">
        <f>IF(K!$AB38&lt;&gt;"",K!$AB38,"")</f>
        <v/>
      </c>
      <c r="BN49" s="14" t="str">
        <f>IF(K!$AG38=0," ",K!$AG38)</f>
        <v xml:space="preserve"> </v>
      </c>
      <c r="BO49" s="34"/>
      <c r="BP49" s="35"/>
      <c r="BQ49" s="15" t="str">
        <f>IF(L!$H38="absent","Absent",IF(L!$M38=0," ",L!$M38))</f>
        <v xml:space="preserve"> </v>
      </c>
      <c r="BR49" s="14" t="str">
        <f>IF(L!$T38="absent","Absent",IF(L!$AA38=0," ",L!$AA38))</f>
        <v xml:space="preserve"> </v>
      </c>
      <c r="BS49" s="14" t="str">
        <f>IF(L!$AB38&lt;&gt;"",L!$AB38,"")</f>
        <v/>
      </c>
      <c r="BT49" s="14" t="str">
        <f>IF(L!$AG38=0," ",L!$AG38)</f>
        <v xml:space="preserve"> </v>
      </c>
      <c r="BU49" s="34"/>
      <c r="BV49" s="35"/>
      <c r="BW49" s="15" t="str">
        <f>IF(M!$H38="absent","Absent",IF(M!$M38=0," ",M!$M38))</f>
        <v xml:space="preserve"> </v>
      </c>
      <c r="BX49" s="14" t="str">
        <f>IF(M!$T38="absent","Absent",IF(M!$AA38=0," ",M!$AA38))</f>
        <v xml:space="preserve"> </v>
      </c>
      <c r="BY49" s="14" t="str">
        <f>IF(M!$AB38&lt;&gt;"",M!$AB38,"")</f>
        <v/>
      </c>
      <c r="BZ49" s="14" t="str">
        <f>IF(M!$AG38=0," ",M!$AG38)</f>
        <v xml:space="preserve"> </v>
      </c>
      <c r="CA49" s="34"/>
      <c r="CB49" s="35"/>
      <c r="CC49" s="15" t="str">
        <f>IF(N!$H38="absent","Absent",IF(N!$M38=0," ",N!$M38))</f>
        <v xml:space="preserve"> </v>
      </c>
      <c r="CD49" s="14" t="str">
        <f>IF(N!$T38="absent","Absent",IF(N!$AA38=0," ",N!$AA38))</f>
        <v xml:space="preserve"> </v>
      </c>
      <c r="CE49" s="14" t="str">
        <f>IF(N!$AB38&lt;&gt;"",N!$AB38,"")</f>
        <v/>
      </c>
      <c r="CF49" s="14" t="str">
        <f>IF(N!$AG38=0," ",N!$AG38)</f>
        <v xml:space="preserve"> </v>
      </c>
      <c r="CG49" s="34"/>
      <c r="CH49" s="35"/>
      <c r="CI49" s="15" t="str">
        <f>IF(O!$H38="absent","Absent",IF(O!$M38=0," ",O!$M38))</f>
        <v xml:space="preserve"> </v>
      </c>
      <c r="CJ49" s="14" t="str">
        <f>IF(O!$T38="absent","Absent",IF(O!$AA38=0," ",O!$AA38))</f>
        <v xml:space="preserve"> </v>
      </c>
      <c r="CK49" s="14" t="str">
        <f>IF(O!$AB38&lt;&gt;"",O!$AB38,"")</f>
        <v/>
      </c>
      <c r="CL49" s="14" t="str">
        <f>IF(O!$AG38=0," ",O!$AG38)</f>
        <v xml:space="preserve"> </v>
      </c>
      <c r="CM49" s="34"/>
      <c r="CN49" s="35"/>
      <c r="CO49" s="15" t="str">
        <f>IF(P!$H38="absent","Absent",IF(P!$M38=0," ",P!$M38))</f>
        <v xml:space="preserve"> </v>
      </c>
      <c r="CP49" s="14" t="str">
        <f>IF(P!$T38="absent","Absent",IF(P!$AA38=0," ",P!$AA38))</f>
        <v xml:space="preserve"> </v>
      </c>
      <c r="CQ49" s="14" t="str">
        <f>IF(P!$AB38&lt;&gt;"",P!$AB38,"")</f>
        <v/>
      </c>
      <c r="CR49" s="14" t="str">
        <f>IF(P!$AG38=0," ",P!$AG38)</f>
        <v xml:space="preserve"> </v>
      </c>
      <c r="CS49" s="34"/>
      <c r="CT49" s="35"/>
    </row>
    <row r="50" spans="1:98" x14ac:dyDescent="0.4">
      <c r="A50" s="50">
        <v>44449</v>
      </c>
      <c r="B50" s="6">
        <v>25</v>
      </c>
      <c r="C50" s="15" t="str">
        <f>IF(A!$H39="absent","Absent",IF(A!$M39=0," ",A!$M39))</f>
        <v xml:space="preserve"> </v>
      </c>
      <c r="D50" s="14" t="str">
        <f>IF(A!$H39="absent","Absent",IF(A!$AA39=0," ",A!$AA39))</f>
        <v xml:space="preserve"> </v>
      </c>
      <c r="E50" s="14" t="str">
        <f>IF(A!$AB39&lt;&gt;"",A!$AB39,"")</f>
        <v/>
      </c>
      <c r="F50" s="122" t="str">
        <f>IF(A!$AG39=0," ",A!$AG39)</f>
        <v xml:space="preserve"> </v>
      </c>
      <c r="G50" s="34"/>
      <c r="H50" s="35"/>
      <c r="I50" s="15" t="str">
        <f>IF(B!$H39="absent","Absent",IF(B!$M39=0," ",B!$M39))</f>
        <v xml:space="preserve"> </v>
      </c>
      <c r="J50" s="14" t="str">
        <f>IF(B!$H39="absent","Absent",IF(B!$AA39=0," ",B!$AA39))</f>
        <v xml:space="preserve"> </v>
      </c>
      <c r="K50" s="14" t="str">
        <f>IF(B!$AB39&lt;&gt;"",B!$AB39,"")</f>
        <v/>
      </c>
      <c r="L50" s="122" t="str">
        <f>IF(B!$AG39=0," ",B!$AG39)</f>
        <v xml:space="preserve"> </v>
      </c>
      <c r="M50" s="34"/>
      <c r="N50" s="35"/>
      <c r="O50" s="15" t="str">
        <f>IF('C'!$H39="absent","Absent",IF('C'!$M39=0," ",'C'!$M39))</f>
        <v xml:space="preserve"> </v>
      </c>
      <c r="P50" s="14" t="str">
        <f>IF('C'!$H39="absent","Absent",IF('C'!$AA39=0," ",'C'!$AA39))</f>
        <v xml:space="preserve"> </v>
      </c>
      <c r="Q50" s="14" t="str">
        <f>IF('C'!$AB39&lt;&gt;"",'C'!$AB39,"")</f>
        <v/>
      </c>
      <c r="R50" s="122" t="str">
        <f>IF('C'!$AG39=0," ",'C'!$AG39)</f>
        <v xml:space="preserve"> </v>
      </c>
      <c r="S50" s="34"/>
      <c r="T50" s="35"/>
      <c r="U50" s="15" t="str">
        <f>IF(D!$H39="absent","Absent",IF(D!$M39=0," ",D!$M39))</f>
        <v xml:space="preserve"> </v>
      </c>
      <c r="V50" s="14" t="str">
        <f>IF(D!$T39="absent","Absent",IF(D!$AA39=0," ",D!$AA39))</f>
        <v xml:space="preserve"> </v>
      </c>
      <c r="W50" s="14" t="str">
        <f>IF(D!$AB39&lt;&gt;"",D!$AB39,"")</f>
        <v/>
      </c>
      <c r="X50" s="122" t="str">
        <f>IF(D!$AG39=0," ",D!$AG39)</f>
        <v xml:space="preserve"> </v>
      </c>
      <c r="Y50" s="34"/>
      <c r="Z50" s="35"/>
      <c r="AA50" s="15" t="str">
        <f>IF(E!$H39="absent","Absent",IF(E!$M39=0," ",E!$M39))</f>
        <v xml:space="preserve"> </v>
      </c>
      <c r="AB50" s="14" t="str">
        <f>IF(E!$T39="absent","Absent",IF(E!$AA39=0," ",E!$AA39))</f>
        <v xml:space="preserve"> </v>
      </c>
      <c r="AC50" s="14" t="str">
        <f>IF(E!$AB39&lt;&gt;"",E!$AB39,"")</f>
        <v/>
      </c>
      <c r="AD50" s="122" t="str">
        <f>IF(E!$AG39=0," ",E!$AG39)</f>
        <v xml:space="preserve"> </v>
      </c>
      <c r="AE50" s="34"/>
      <c r="AF50" s="35"/>
      <c r="AG50" s="15" t="str">
        <f>IF(F!$H39="absent","Absent",IF(F!$M39=0," ",F!$M39))</f>
        <v xml:space="preserve"> </v>
      </c>
      <c r="AH50" s="14" t="str">
        <f>IF(F!$T39="absent","Absent",IF(F!$AA39=0," ",F!$AA39))</f>
        <v xml:space="preserve"> </v>
      </c>
      <c r="AI50" s="14" t="str">
        <f>IF(F!$AB39&lt;&gt;"",F!$AB39,"")</f>
        <v/>
      </c>
      <c r="AJ50" s="122" t="str">
        <f>IF(F!$AG39=0," ",F!$AG39)</f>
        <v xml:space="preserve"> </v>
      </c>
      <c r="AK50" s="34"/>
      <c r="AL50" s="35"/>
      <c r="AM50" s="15" t="str">
        <f>IF(G!$H39="absent","Absent",IF(G!$M39=0," ",G!$M39))</f>
        <v xml:space="preserve"> </v>
      </c>
      <c r="AN50" s="14" t="str">
        <f>IF(G!$T39="absent","Absent",IF(G!$AA39=0," ",G!$AA39))</f>
        <v xml:space="preserve"> </v>
      </c>
      <c r="AO50" s="14" t="str">
        <f>IF(G!$AB39&lt;&gt;"",G!$AB39,"")</f>
        <v/>
      </c>
      <c r="AP50" s="122" t="str">
        <f>IF(G!$AG39=0," ",G!$AG39)</f>
        <v xml:space="preserve"> </v>
      </c>
      <c r="AQ50" s="34"/>
      <c r="AR50" s="35"/>
      <c r="AS50" s="15" t="str">
        <f>IF(H!$H39="absent","Absent",IF(H!$M39=0," ",H!$M39))</f>
        <v xml:space="preserve"> </v>
      </c>
      <c r="AT50" s="14" t="str">
        <f>IF(H!$T39="absent","Absent",IF(H!$AA39=0," ",H!$AA39))</f>
        <v xml:space="preserve"> </v>
      </c>
      <c r="AU50" s="14" t="str">
        <f>IF(H!$AB39&lt;&gt;"",H!$AB39,"")</f>
        <v/>
      </c>
      <c r="AV50" s="122" t="str">
        <f>IF(H!$AG39=0," ",H!$AG39)</f>
        <v xml:space="preserve"> </v>
      </c>
      <c r="AW50" s="34"/>
      <c r="AX50" s="35"/>
      <c r="AY50" s="150" t="str">
        <f>IF(I!$H39="absent","Absent",IF(I!$M39=0," ",I!$M39))</f>
        <v xml:space="preserve"> </v>
      </c>
      <c r="AZ50" s="151" t="str">
        <f>IF(I!$T39="absent","Absent",IF(I!$AA39=0," ",I!$AA39))</f>
        <v xml:space="preserve"> </v>
      </c>
      <c r="BA50" s="151" t="str">
        <f>IF(I!$AB39&lt;&gt;"",I!$AB39,"")</f>
        <v/>
      </c>
      <c r="BB50" s="122" t="str">
        <f>IF(I!$AG39=0," ",I!$AG39)</f>
        <v xml:space="preserve"> </v>
      </c>
      <c r="BC50" s="34"/>
      <c r="BD50" s="35"/>
      <c r="BE50" s="150" t="str">
        <f>IF(J!$H39="absent","Absent",IF(J!$M39=0," ",J!$M39))</f>
        <v xml:space="preserve"> </v>
      </c>
      <c r="BF50" s="151" t="str">
        <f>IF(J!$T39="absent","Absent",IF(J!$AA39=0," ",J!$AA39))</f>
        <v xml:space="preserve"> </v>
      </c>
      <c r="BG50" s="151" t="str">
        <f>IF(J!$AB39&lt;&gt;"",J!$AB39,"")</f>
        <v/>
      </c>
      <c r="BH50" s="122" t="str">
        <f>IF(J!$AG39=0," ",J!$AG39)</f>
        <v xml:space="preserve"> </v>
      </c>
      <c r="BI50" s="34"/>
      <c r="BJ50" s="35"/>
      <c r="BK50" s="150" t="str">
        <f>IF(K!$H39="absent","Absent",IF(K!$M39=0," ",K!$M39))</f>
        <v xml:space="preserve"> </v>
      </c>
      <c r="BL50" s="151" t="str">
        <f>IF(K!$T39="absent","Absent",IF(K!$AA39=0," ",K!$AA39))</f>
        <v xml:space="preserve"> </v>
      </c>
      <c r="BM50" s="151" t="str">
        <f>IF(K!$AB39&lt;&gt;"",K!$AB39,"")</f>
        <v/>
      </c>
      <c r="BN50" s="122" t="str">
        <f>IF(K!$AG39=0," ",K!$AG39)</f>
        <v xml:space="preserve"> </v>
      </c>
      <c r="BO50" s="34"/>
      <c r="BP50" s="35"/>
      <c r="BQ50" s="150" t="str">
        <f>IF(L!$H39="absent","Absent",IF(L!$M39=0," ",L!$M39))</f>
        <v xml:space="preserve"> </v>
      </c>
      <c r="BR50" s="151" t="str">
        <f>IF(L!$T39="absent","Absent",IF(L!$AA39=0," ",L!$AA39))</f>
        <v xml:space="preserve"> </v>
      </c>
      <c r="BS50" s="151" t="str">
        <f>IF(L!$AB39&lt;&gt;"",L!$AB39,"")</f>
        <v/>
      </c>
      <c r="BT50" s="122" t="str">
        <f>IF(L!$AG39=0," ",L!$AG39)</f>
        <v xml:space="preserve"> </v>
      </c>
      <c r="BU50" s="34"/>
      <c r="BV50" s="35"/>
      <c r="BW50" s="150" t="str">
        <f>IF(M!$H39="absent","Absent",IF(M!$M39=0," ",M!$M39))</f>
        <v xml:space="preserve"> </v>
      </c>
      <c r="BX50" s="151" t="str">
        <f>IF(M!$T39="absent","Absent",IF(M!$AA39=0," ",M!$AA39))</f>
        <v xml:space="preserve"> </v>
      </c>
      <c r="BY50" s="151" t="str">
        <f>IF(M!$AB39&lt;&gt;"",M!$AB39,"")</f>
        <v/>
      </c>
      <c r="BZ50" s="122" t="str">
        <f>IF(M!$AG39=0," ",M!$AG39)</f>
        <v xml:space="preserve"> </v>
      </c>
      <c r="CA50" s="34"/>
      <c r="CB50" s="35"/>
      <c r="CC50" s="150" t="str">
        <f>IF(N!$H39="absent","Absent",IF(N!$M39=0," ",N!$M39))</f>
        <v xml:space="preserve"> </v>
      </c>
      <c r="CD50" s="151" t="str">
        <f>IF(N!$T39="absent","Absent",IF(N!$AA39=0," ",N!$AA39))</f>
        <v xml:space="preserve"> </v>
      </c>
      <c r="CE50" s="151" t="str">
        <f>IF(N!$AB39&lt;&gt;"",N!$AB39,"")</f>
        <v/>
      </c>
      <c r="CF50" s="122" t="str">
        <f>IF(N!$AG39=0," ",N!$AG39)</f>
        <v xml:space="preserve"> </v>
      </c>
      <c r="CG50" s="34"/>
      <c r="CH50" s="35"/>
      <c r="CI50" s="150" t="str">
        <f>IF(O!$H39="absent","Absent",IF(O!$M39=0," ",O!$M39))</f>
        <v xml:space="preserve"> </v>
      </c>
      <c r="CJ50" s="151" t="str">
        <f>IF(O!$T39="absent","Absent",IF(O!$AA39=0," ",O!$AA39))</f>
        <v xml:space="preserve"> </v>
      </c>
      <c r="CK50" s="151" t="str">
        <f>IF(O!$AB39&lt;&gt;"",O!$AB39,"")</f>
        <v/>
      </c>
      <c r="CL50" s="122" t="str">
        <f>IF(O!$AG39=0," ",O!$AG39)</f>
        <v xml:space="preserve"> </v>
      </c>
      <c r="CM50" s="34"/>
      <c r="CN50" s="35"/>
      <c r="CO50" s="150" t="str">
        <f>IF(P!$H39="absent","Absent",IF(P!$M39=0," ",P!$M39))</f>
        <v xml:space="preserve"> </v>
      </c>
      <c r="CP50" s="151" t="str">
        <f>IF(P!$T39="absent","Absent",IF(P!$AA39=0," ",P!$AA39))</f>
        <v xml:space="preserve"> </v>
      </c>
      <c r="CQ50" s="151" t="str">
        <f>IF(P!$AB39&lt;&gt;"",P!$AB39,"")</f>
        <v/>
      </c>
      <c r="CR50" s="122" t="str">
        <f>IF(P!$AG39=0," ",P!$AG39)</f>
        <v xml:space="preserve"> </v>
      </c>
      <c r="CS50" s="34"/>
      <c r="CT50" s="35"/>
    </row>
    <row r="51" spans="1:98" x14ac:dyDescent="0.4">
      <c r="A51" s="49">
        <v>44452</v>
      </c>
      <c r="B51" s="6">
        <v>26</v>
      </c>
      <c r="C51" s="15" t="str">
        <f>IF(A!$H40="absent","Absent",IF(A!$M40=0," ",A!$M40))</f>
        <v xml:space="preserve"> </v>
      </c>
      <c r="D51" s="14" t="str">
        <f>IF(A!$T40="absent","Absent",IF(A!$AA40=0," ",A!$AA40))</f>
        <v xml:space="preserve"> </v>
      </c>
      <c r="E51" s="14" t="str">
        <f>IF(A!$AB40&lt;&gt;"",A!$AB40,"")</f>
        <v/>
      </c>
      <c r="F51" s="14" t="str">
        <f>IF(A!$AG40=0," ",A!$AG40)</f>
        <v xml:space="preserve"> </v>
      </c>
      <c r="G51" s="34"/>
      <c r="H51" s="35"/>
      <c r="I51" s="15" t="str">
        <f>IF(B!$H40="absent","Absent",IF(B!$M40=0," ",B!$M40))</f>
        <v xml:space="preserve"> </v>
      </c>
      <c r="J51" s="14" t="str">
        <f>IF(B!$T40="absent","Absent",IF(B!$AA40=0," ",B!$AA40))</f>
        <v xml:space="preserve"> </v>
      </c>
      <c r="K51" s="14" t="str">
        <f>IF(B!$AB40&lt;&gt;"",B!$AB40,"")</f>
        <v/>
      </c>
      <c r="L51" s="14" t="str">
        <f>IF(B!$AG40=0," ",B!$AG40)</f>
        <v xml:space="preserve"> </v>
      </c>
      <c r="M51" s="34"/>
      <c r="N51" s="35"/>
      <c r="O51" s="15" t="str">
        <f>IF('C'!$H40="absent","Absent",IF('C'!$M40=0," ",'C'!$M40))</f>
        <v xml:space="preserve"> </v>
      </c>
      <c r="P51" s="14" t="str">
        <f>IF('C'!$T40="absent","Absent",IF('C'!$AA40=0," ",'C'!$AA40))</f>
        <v xml:space="preserve"> </v>
      </c>
      <c r="Q51" s="14" t="str">
        <f>IF('C'!$AB40&lt;&gt;"",'C'!$AB40,"")</f>
        <v/>
      </c>
      <c r="R51" s="14" t="str">
        <f>IF('C'!$AG40=0," ",'C'!$AG40)</f>
        <v xml:space="preserve"> </v>
      </c>
      <c r="S51" s="34"/>
      <c r="T51" s="35"/>
      <c r="U51" s="15" t="str">
        <f>IF(D!$H40="absent","Absent",IF(D!$M40=0," ",D!$M40))</f>
        <v xml:space="preserve"> </v>
      </c>
      <c r="V51" s="14" t="str">
        <f>IF(D!$T40="absent","Absent",IF(D!$AA40=0," ",D!$AA40))</f>
        <v xml:space="preserve"> </v>
      </c>
      <c r="W51" s="14" t="str">
        <f>IF(D!$AB40&lt;&gt;"",D!$AB40,"")</f>
        <v/>
      </c>
      <c r="X51" s="14" t="str">
        <f>IF(D!$AG40=0," ",D!$AG40)</f>
        <v xml:space="preserve"> </v>
      </c>
      <c r="Y51" s="34"/>
      <c r="Z51" s="35"/>
      <c r="AA51" s="15" t="str">
        <f>IF(E!$H40="absent","Absent",IF(E!$M40=0," ",E!$M40))</f>
        <v xml:space="preserve"> </v>
      </c>
      <c r="AB51" s="14" t="str">
        <f>IF(E!$T40="absent","Absent",IF(E!$AA40=0," ",E!$AA40))</f>
        <v xml:space="preserve"> </v>
      </c>
      <c r="AC51" s="14" t="str">
        <f>IF(E!$AB40&lt;&gt;"",E!$AB40,"")</f>
        <v/>
      </c>
      <c r="AD51" s="14" t="str">
        <f>IF(E!$AG40=0," ",E!$AG40)</f>
        <v xml:space="preserve"> </v>
      </c>
      <c r="AE51" s="34"/>
      <c r="AF51" s="35"/>
      <c r="AG51" s="15" t="str">
        <f>IF(F!$H40="absent","Absent",IF(F!$M40=0," ",F!$M40))</f>
        <v xml:space="preserve"> </v>
      </c>
      <c r="AH51" s="14" t="str">
        <f>IF(F!$T40="absent","Absent",IF(F!$AA40=0," ",F!$AA40))</f>
        <v xml:space="preserve"> </v>
      </c>
      <c r="AI51" s="14" t="str">
        <f>IF(F!$AB40&lt;&gt;"",F!$AB40,"")</f>
        <v/>
      </c>
      <c r="AJ51" s="14" t="str">
        <f>IF(F!$AG40=0," ",F!$AG40)</f>
        <v xml:space="preserve"> </v>
      </c>
      <c r="AK51" s="34"/>
      <c r="AL51" s="35"/>
      <c r="AM51" s="15" t="str">
        <f>IF(G!$H40="absent","Absent",IF(G!$M40=0," ",G!$M40))</f>
        <v xml:space="preserve"> </v>
      </c>
      <c r="AN51" s="14" t="str">
        <f>IF(G!$T40="absent","Absent",IF(G!$AA40=0," ",G!$AA40))</f>
        <v xml:space="preserve"> </v>
      </c>
      <c r="AO51" s="14" t="str">
        <f>IF(G!$AB40&lt;&gt;"",G!$AB40,"")</f>
        <v/>
      </c>
      <c r="AP51" s="14" t="str">
        <f>IF(G!$AG40=0," ",G!$AG40)</f>
        <v xml:space="preserve"> </v>
      </c>
      <c r="AQ51" s="34"/>
      <c r="AR51" s="35"/>
      <c r="AS51" s="15" t="str">
        <f>IF(H!$H40="absent","Absent",IF(H!$M40=0," ",H!$M40))</f>
        <v xml:space="preserve"> </v>
      </c>
      <c r="AT51" s="14" t="str">
        <f>IF(H!$T40="absent","Absent",IF(H!$AA40=0," ",H!$AA40))</f>
        <v xml:space="preserve"> </v>
      </c>
      <c r="AU51" s="14" t="str">
        <f>IF(H!$AB40&lt;&gt;"",H!$AB40,"")</f>
        <v/>
      </c>
      <c r="AV51" s="14" t="str">
        <f>IF(H!$AG40=0," ",H!$AG40)</f>
        <v xml:space="preserve"> </v>
      </c>
      <c r="AW51" s="34"/>
      <c r="AX51" s="35"/>
      <c r="AY51" s="15" t="str">
        <f>IF(I!$H40="absent","Absent",IF(I!$M40=0," ",I!$M40))</f>
        <v xml:space="preserve"> </v>
      </c>
      <c r="AZ51" s="14" t="str">
        <f>IF(I!$T40="absent","Absent",IF(I!$AA40=0," ",I!$AA40))</f>
        <v xml:space="preserve"> </v>
      </c>
      <c r="BA51" s="14" t="str">
        <f>IF(I!$AB40&lt;&gt;"",I!$AB40,"")</f>
        <v/>
      </c>
      <c r="BB51" s="14" t="str">
        <f>IF(I!$AG40=0," ",I!$AG40)</f>
        <v xml:space="preserve"> </v>
      </c>
      <c r="BC51" s="34"/>
      <c r="BD51" s="35"/>
      <c r="BE51" s="15" t="str">
        <f>IF(J!$H40="absent","Absent",IF(J!$M40=0," ",J!$M40))</f>
        <v xml:space="preserve"> </v>
      </c>
      <c r="BF51" s="14" t="str">
        <f>IF(J!$T40="absent","Absent",IF(J!$AA40=0," ",J!$AA40))</f>
        <v xml:space="preserve"> </v>
      </c>
      <c r="BG51" s="14" t="str">
        <f>IF(J!$AB40&lt;&gt;"",J!$AB40,"")</f>
        <v/>
      </c>
      <c r="BH51" s="14" t="str">
        <f>IF(J!$AG40=0," ",J!$AG40)</f>
        <v xml:space="preserve"> </v>
      </c>
      <c r="BI51" s="34"/>
      <c r="BJ51" s="35"/>
      <c r="BK51" s="15" t="str">
        <f>IF(K!$H40="absent","Absent",IF(K!$M40=0," ",K!$M40))</f>
        <v xml:space="preserve"> </v>
      </c>
      <c r="BL51" s="14" t="str">
        <f>IF(K!$T40="absent","Absent",IF(K!$AA40=0," ",K!$AA40))</f>
        <v xml:space="preserve"> </v>
      </c>
      <c r="BM51" s="14" t="str">
        <f>IF(K!$AB40&lt;&gt;"",K!$AB40,"")</f>
        <v/>
      </c>
      <c r="BN51" s="14" t="str">
        <f>IF(K!$AG40=0," ",K!$AG40)</f>
        <v xml:space="preserve"> </v>
      </c>
      <c r="BO51" s="34"/>
      <c r="BP51" s="35"/>
      <c r="BQ51" s="15" t="str">
        <f>IF(L!$H40="absent","Absent",IF(L!$M40=0," ",L!$M40))</f>
        <v xml:space="preserve"> </v>
      </c>
      <c r="BR51" s="14" t="str">
        <f>IF(L!$T40="absent","Absent",IF(L!$AA40=0," ",L!$AA40))</f>
        <v xml:space="preserve"> </v>
      </c>
      <c r="BS51" s="14" t="str">
        <f>IF(L!$AB40&lt;&gt;"",L!$AB40,"")</f>
        <v/>
      </c>
      <c r="BT51" s="14" t="str">
        <f>IF(L!$AG40=0," ",L!$AG40)</f>
        <v xml:space="preserve"> </v>
      </c>
      <c r="BU51" s="34"/>
      <c r="BV51" s="35"/>
      <c r="BW51" s="15" t="str">
        <f>IF(M!$H40="absent","Absent",IF(M!$M40=0," ",M!$M40))</f>
        <v xml:space="preserve"> </v>
      </c>
      <c r="BX51" s="14" t="str">
        <f>IF(M!$T40="absent","Absent",IF(M!$AA40=0," ",M!$AA40))</f>
        <v xml:space="preserve"> </v>
      </c>
      <c r="BY51" s="14" t="str">
        <f>IF(M!$AB40&lt;&gt;"",M!$AB40,"")</f>
        <v/>
      </c>
      <c r="BZ51" s="14" t="str">
        <f>IF(M!$AG40=0," ",M!$AG40)</f>
        <v xml:space="preserve"> </v>
      </c>
      <c r="CA51" s="34"/>
      <c r="CB51" s="35"/>
      <c r="CC51" s="15" t="str">
        <f>IF(N!$H40="absent","Absent",IF(N!$M40=0," ",N!$M40))</f>
        <v xml:space="preserve"> </v>
      </c>
      <c r="CD51" s="14" t="str">
        <f>IF(N!$T40="absent","Absent",IF(N!$AA40=0," ",N!$AA40))</f>
        <v xml:space="preserve"> </v>
      </c>
      <c r="CE51" s="14" t="str">
        <f>IF(N!$AB40&lt;&gt;"",N!$AB40,"")</f>
        <v/>
      </c>
      <c r="CF51" s="14" t="str">
        <f>IF(N!$AG40=0," ",N!$AG40)</f>
        <v xml:space="preserve"> </v>
      </c>
      <c r="CG51" s="34"/>
      <c r="CH51" s="35"/>
      <c r="CI51" s="15" t="str">
        <f>IF(O!$H40="absent","Absent",IF(O!$M40=0," ",O!$M40))</f>
        <v xml:space="preserve"> </v>
      </c>
      <c r="CJ51" s="14" t="str">
        <f>IF(O!$T40="absent","Absent",IF(O!$AA40=0," ",O!$AA40))</f>
        <v xml:space="preserve"> </v>
      </c>
      <c r="CK51" s="14" t="str">
        <f>IF(O!$AB40&lt;&gt;"",O!$AB40,"")</f>
        <v/>
      </c>
      <c r="CL51" s="14" t="str">
        <f>IF(O!$AG40=0," ",O!$AG40)</f>
        <v xml:space="preserve"> </v>
      </c>
      <c r="CM51" s="34"/>
      <c r="CN51" s="35"/>
      <c r="CO51" s="15" t="str">
        <f>IF(P!$H40="absent","Absent",IF(P!$M40=0," ",P!$M40))</f>
        <v xml:space="preserve"> </v>
      </c>
      <c r="CP51" s="14" t="str">
        <f>IF(P!$T40="absent","Absent",IF(P!$AA40=0," ",P!$AA40))</f>
        <v xml:space="preserve"> </v>
      </c>
      <c r="CQ51" s="14" t="str">
        <f>IF(P!$AB40&lt;&gt;"",P!$AB40,"")</f>
        <v/>
      </c>
      <c r="CR51" s="14" t="str">
        <f>IF(P!$AG40=0," ",P!$AG40)</f>
        <v xml:space="preserve"> </v>
      </c>
      <c r="CS51" s="34"/>
      <c r="CT51" s="35"/>
    </row>
    <row r="52" spans="1:98" x14ac:dyDescent="0.4">
      <c r="A52" s="50">
        <v>44453</v>
      </c>
      <c r="B52" s="6">
        <v>27</v>
      </c>
      <c r="C52" s="15" t="str">
        <f>IF(A!$H41="absent","Absent",IF(A!$M41=0," ",A!$M41))</f>
        <v xml:space="preserve"> </v>
      </c>
      <c r="D52" s="14" t="str">
        <f>IF(A!$H41="absent","Absent",IF(A!$AA41=0," ",A!$AA41))</f>
        <v xml:space="preserve"> </v>
      </c>
      <c r="E52" s="14" t="str">
        <f>IF(A!$AB41&lt;&gt;"",A!$AB41,"")</f>
        <v/>
      </c>
      <c r="F52" s="122" t="str">
        <f>IF(A!$AG41=0," ",A!$AG41)</f>
        <v xml:space="preserve"> </v>
      </c>
      <c r="G52" s="34"/>
      <c r="H52" s="35"/>
      <c r="I52" s="15" t="str">
        <f>IF(B!$H41="absent","Absent",IF(B!$M41=0," ",B!$M41))</f>
        <v xml:space="preserve"> </v>
      </c>
      <c r="J52" s="14" t="str">
        <f>IF(B!$H41="absent","Absent",IF(B!$AA41=0," ",B!$AA41))</f>
        <v xml:space="preserve"> </v>
      </c>
      <c r="K52" s="14" t="str">
        <f>IF(B!$AB41&lt;&gt;"",B!$AB41,"")</f>
        <v/>
      </c>
      <c r="L52" s="122" t="str">
        <f>IF(B!$AG41=0," ",B!$AG41)</f>
        <v xml:space="preserve"> </v>
      </c>
      <c r="M52" s="34"/>
      <c r="N52" s="35"/>
      <c r="O52" s="15" t="str">
        <f>IF('C'!$H41="absent","Absent",IF('C'!$M41=0," ",'C'!$M41))</f>
        <v xml:space="preserve"> </v>
      </c>
      <c r="P52" s="14" t="str">
        <f>IF('C'!$H41="absent","Absent",IF('C'!$AA41=0," ",'C'!$AA41))</f>
        <v xml:space="preserve"> </v>
      </c>
      <c r="Q52" s="14" t="str">
        <f>IF('C'!$AB41&lt;&gt;"",'C'!$AB41,"")</f>
        <v/>
      </c>
      <c r="R52" s="122" t="str">
        <f>IF('C'!$AG41=0," ",'C'!$AG41)</f>
        <v xml:space="preserve"> </v>
      </c>
      <c r="S52" s="34"/>
      <c r="T52" s="35"/>
      <c r="U52" s="15" t="str">
        <f>IF(D!$H41="absent","Absent",IF(D!$M41=0," ",D!$M41))</f>
        <v xml:space="preserve"> </v>
      </c>
      <c r="V52" s="14" t="str">
        <f>IF(D!$T41="absent","Absent",IF(D!$AA41=0," ",D!$AA41))</f>
        <v xml:space="preserve"> </v>
      </c>
      <c r="W52" s="14" t="str">
        <f>IF(D!$AB41&lt;&gt;"",D!$AB41,"")</f>
        <v/>
      </c>
      <c r="X52" s="122" t="str">
        <f>IF(D!$AG41=0," ",D!$AG41)</f>
        <v xml:space="preserve"> </v>
      </c>
      <c r="Y52" s="34"/>
      <c r="Z52" s="35"/>
      <c r="AA52" s="15" t="str">
        <f>IF(E!$H41="absent","Absent",IF(E!$M41=0," ",E!$M41))</f>
        <v xml:space="preserve"> </v>
      </c>
      <c r="AB52" s="14" t="str">
        <f>IF(E!$T41="absent","Absent",IF(E!$AA41=0," ",E!$AA41))</f>
        <v xml:space="preserve"> </v>
      </c>
      <c r="AC52" s="14" t="str">
        <f>IF(E!$AB41&lt;&gt;"",E!$AB41,"")</f>
        <v/>
      </c>
      <c r="AD52" s="122" t="str">
        <f>IF(E!$AG41=0," ",E!$AG41)</f>
        <v xml:space="preserve"> </v>
      </c>
      <c r="AE52" s="34"/>
      <c r="AF52" s="35"/>
      <c r="AG52" s="15" t="str">
        <f>IF(F!$H41="absent","Absent",IF(F!$M41=0," ",F!$M41))</f>
        <v xml:space="preserve"> </v>
      </c>
      <c r="AH52" s="14" t="str">
        <f>IF(F!$T41="absent","Absent",IF(F!$AA41=0," ",F!$AA41))</f>
        <v xml:space="preserve"> </v>
      </c>
      <c r="AI52" s="14" t="str">
        <f>IF(F!$AB41&lt;&gt;"",F!$AB41,"")</f>
        <v/>
      </c>
      <c r="AJ52" s="122" t="str">
        <f>IF(F!$AG41=0," ",F!$AG41)</f>
        <v xml:space="preserve"> </v>
      </c>
      <c r="AK52" s="34"/>
      <c r="AL52" s="35"/>
      <c r="AM52" s="15" t="str">
        <f>IF(G!$H41="absent","Absent",IF(G!$M41=0," ",G!$M41))</f>
        <v xml:space="preserve"> </v>
      </c>
      <c r="AN52" s="14" t="str">
        <f>IF(G!$T41="absent","Absent",IF(G!$AA41=0," ",G!$AA41))</f>
        <v xml:space="preserve"> </v>
      </c>
      <c r="AO52" s="14" t="str">
        <f>IF(G!$AB41&lt;&gt;"",G!$AB41,"")</f>
        <v/>
      </c>
      <c r="AP52" s="122" t="str">
        <f>IF(G!$AG41=0," ",G!$AG41)</f>
        <v xml:space="preserve"> </v>
      </c>
      <c r="AQ52" s="34"/>
      <c r="AR52" s="35"/>
      <c r="AS52" s="15" t="str">
        <f>IF(H!$H41="absent","Absent",IF(H!$M41=0," ",H!$M41))</f>
        <v xml:space="preserve"> </v>
      </c>
      <c r="AT52" s="14" t="str">
        <f>IF(H!$T41="absent","Absent",IF(H!$AA41=0," ",H!$AA41))</f>
        <v xml:space="preserve"> </v>
      </c>
      <c r="AU52" s="14" t="str">
        <f>IF(H!$AB41&lt;&gt;"",H!$AB41,"")</f>
        <v/>
      </c>
      <c r="AV52" s="122" t="str">
        <f>IF(H!$AG41=0," ",H!$AG41)</f>
        <v xml:space="preserve"> </v>
      </c>
      <c r="AW52" s="34"/>
      <c r="AX52" s="35"/>
      <c r="AY52" s="150" t="str">
        <f>IF(I!$H41="absent","Absent",IF(I!$M41=0," ",I!$M41))</f>
        <v xml:space="preserve"> </v>
      </c>
      <c r="AZ52" s="151" t="str">
        <f>IF(I!$T41="absent","Absent",IF(I!$AA41=0," ",I!$AA41))</f>
        <v xml:space="preserve"> </v>
      </c>
      <c r="BA52" s="151" t="str">
        <f>IF(I!$AB41&lt;&gt;"",I!$AB41,"")</f>
        <v/>
      </c>
      <c r="BB52" s="122" t="str">
        <f>IF(I!$AG41=0," ",I!$AG41)</f>
        <v xml:space="preserve"> </v>
      </c>
      <c r="BC52" s="34"/>
      <c r="BD52" s="35"/>
      <c r="BE52" s="150" t="str">
        <f>IF(J!$H41="absent","Absent",IF(J!$M41=0," ",J!$M41))</f>
        <v xml:space="preserve"> </v>
      </c>
      <c r="BF52" s="151" t="str">
        <f>IF(J!$T41="absent","Absent",IF(J!$AA41=0," ",J!$AA41))</f>
        <v xml:space="preserve"> </v>
      </c>
      <c r="BG52" s="151" t="str">
        <f>IF(J!$AB41&lt;&gt;"",J!$AB41,"")</f>
        <v/>
      </c>
      <c r="BH52" s="122" t="str">
        <f>IF(J!$AG41=0," ",J!$AG41)</f>
        <v xml:space="preserve"> </v>
      </c>
      <c r="BI52" s="34"/>
      <c r="BJ52" s="35"/>
      <c r="BK52" s="150" t="str">
        <f>IF(K!$H41="absent","Absent",IF(K!$M41=0," ",K!$M41))</f>
        <v xml:space="preserve"> </v>
      </c>
      <c r="BL52" s="151" t="str">
        <f>IF(K!$T41="absent","Absent",IF(K!$AA41=0," ",K!$AA41))</f>
        <v xml:space="preserve"> </v>
      </c>
      <c r="BM52" s="151" t="str">
        <f>IF(K!$AB41&lt;&gt;"",K!$AB41,"")</f>
        <v/>
      </c>
      <c r="BN52" s="122" t="str">
        <f>IF(K!$AG41=0," ",K!$AG41)</f>
        <v xml:space="preserve"> </v>
      </c>
      <c r="BO52" s="34"/>
      <c r="BP52" s="35"/>
      <c r="BQ52" s="150" t="str">
        <f>IF(L!$H41="absent","Absent",IF(L!$M41=0," ",L!$M41))</f>
        <v xml:space="preserve"> </v>
      </c>
      <c r="BR52" s="151" t="str">
        <f>IF(L!$T41="absent","Absent",IF(L!$AA41=0," ",L!$AA41))</f>
        <v xml:space="preserve"> </v>
      </c>
      <c r="BS52" s="151" t="str">
        <f>IF(L!$AB41&lt;&gt;"",L!$AB41,"")</f>
        <v/>
      </c>
      <c r="BT52" s="122" t="str">
        <f>IF(L!$AG41=0," ",L!$AG41)</f>
        <v xml:space="preserve"> </v>
      </c>
      <c r="BU52" s="34"/>
      <c r="BV52" s="35"/>
      <c r="BW52" s="150" t="str">
        <f>IF(M!$H41="absent","Absent",IF(M!$M41=0," ",M!$M41))</f>
        <v xml:space="preserve"> </v>
      </c>
      <c r="BX52" s="151" t="str">
        <f>IF(M!$T41="absent","Absent",IF(M!$AA41=0," ",M!$AA41))</f>
        <v xml:space="preserve"> </v>
      </c>
      <c r="BY52" s="151" t="str">
        <f>IF(M!$AB41&lt;&gt;"",M!$AB41,"")</f>
        <v/>
      </c>
      <c r="BZ52" s="122" t="str">
        <f>IF(M!$AG41=0," ",M!$AG41)</f>
        <v xml:space="preserve"> </v>
      </c>
      <c r="CA52" s="34"/>
      <c r="CB52" s="35"/>
      <c r="CC52" s="150" t="str">
        <f>IF(N!$H41="absent","Absent",IF(N!$M41=0," ",N!$M41))</f>
        <v xml:space="preserve"> </v>
      </c>
      <c r="CD52" s="151" t="str">
        <f>IF(N!$T41="absent","Absent",IF(N!$AA41=0," ",N!$AA41))</f>
        <v xml:space="preserve"> </v>
      </c>
      <c r="CE52" s="151" t="str">
        <f>IF(N!$AB41&lt;&gt;"",N!$AB41,"")</f>
        <v/>
      </c>
      <c r="CF52" s="122" t="str">
        <f>IF(N!$AG41=0," ",N!$AG41)</f>
        <v xml:space="preserve"> </v>
      </c>
      <c r="CG52" s="34"/>
      <c r="CH52" s="35"/>
      <c r="CI52" s="150" t="str">
        <f>IF(O!$H41="absent","Absent",IF(O!$M41=0," ",O!$M41))</f>
        <v xml:space="preserve"> </v>
      </c>
      <c r="CJ52" s="151" t="str">
        <f>IF(O!$T41="absent","Absent",IF(O!$AA41=0," ",O!$AA41))</f>
        <v xml:space="preserve"> </v>
      </c>
      <c r="CK52" s="151" t="str">
        <f>IF(O!$AB41&lt;&gt;"",O!$AB41,"")</f>
        <v/>
      </c>
      <c r="CL52" s="122" t="str">
        <f>IF(O!$AG41=0," ",O!$AG41)</f>
        <v xml:space="preserve"> </v>
      </c>
      <c r="CM52" s="34"/>
      <c r="CN52" s="35"/>
      <c r="CO52" s="150" t="str">
        <f>IF(P!$H41="absent","Absent",IF(P!$M41=0," ",P!$M41))</f>
        <v xml:space="preserve"> </v>
      </c>
      <c r="CP52" s="151" t="str">
        <f>IF(P!$T41="absent","Absent",IF(P!$AA41=0," ",P!$AA41))</f>
        <v xml:space="preserve"> </v>
      </c>
      <c r="CQ52" s="151" t="str">
        <f>IF(P!$AB41&lt;&gt;"",P!$AB41,"")</f>
        <v/>
      </c>
      <c r="CR52" s="122" t="str">
        <f>IF(P!$AG41=0," ",P!$AG41)</f>
        <v xml:space="preserve"> </v>
      </c>
      <c r="CS52" s="34"/>
      <c r="CT52" s="35"/>
    </row>
    <row r="53" spans="1:98" x14ac:dyDescent="0.4">
      <c r="A53" s="49">
        <v>44454</v>
      </c>
      <c r="B53" s="6">
        <v>28</v>
      </c>
      <c r="C53" s="15" t="str">
        <f>IF(A!$H42="absent","Absent",IF(A!$M42=0," ",A!$M42))</f>
        <v xml:space="preserve"> </v>
      </c>
      <c r="D53" s="14" t="str">
        <f>IF(A!$T42="absent","Absent",IF(A!$AA42=0," ",A!$AA42))</f>
        <v xml:space="preserve"> </v>
      </c>
      <c r="E53" s="14" t="str">
        <f>IF(A!$AB42&lt;&gt;"",A!$AB42,"")</f>
        <v/>
      </c>
      <c r="F53" s="14" t="str">
        <f>IF(A!$AG42=0," ",A!$AG42)</f>
        <v xml:space="preserve"> </v>
      </c>
      <c r="G53" s="34"/>
      <c r="H53" s="35"/>
      <c r="I53" s="15" t="str">
        <f>IF(B!$H42="absent","Absent",IF(B!$M42=0," ",B!$M42))</f>
        <v xml:space="preserve"> </v>
      </c>
      <c r="J53" s="14" t="str">
        <f>IF(B!$T42="absent","Absent",IF(B!$AA42=0," ",B!$AA42))</f>
        <v xml:space="preserve"> </v>
      </c>
      <c r="K53" s="14" t="str">
        <f>IF(B!$AB42&lt;&gt;"",B!$AB42,"")</f>
        <v/>
      </c>
      <c r="L53" s="14" t="str">
        <f>IF(B!$AG42=0," ",B!$AG42)</f>
        <v xml:space="preserve"> </v>
      </c>
      <c r="M53" s="34"/>
      <c r="N53" s="35"/>
      <c r="O53" s="15" t="str">
        <f>IF('C'!$H42="absent","Absent",IF('C'!$M42=0," ",'C'!$M42))</f>
        <v xml:space="preserve"> </v>
      </c>
      <c r="P53" s="14" t="str">
        <f>IF('C'!$T42="absent","Absent",IF('C'!$AA42=0," ",'C'!$AA42))</f>
        <v xml:space="preserve"> </v>
      </c>
      <c r="Q53" s="14" t="str">
        <f>IF('C'!$AB42&lt;&gt;"",'C'!$AB42,"")</f>
        <v/>
      </c>
      <c r="R53" s="14" t="str">
        <f>IF('C'!$AG42=0," ",'C'!$AG42)</f>
        <v xml:space="preserve"> </v>
      </c>
      <c r="S53" s="34"/>
      <c r="T53" s="35"/>
      <c r="U53" s="15" t="str">
        <f>IF(D!$H42="absent","Absent",IF(D!$M42=0," ",D!$M42))</f>
        <v xml:space="preserve"> </v>
      </c>
      <c r="V53" s="14" t="str">
        <f>IF(D!$T42="absent","Absent",IF(D!$AA42=0," ",D!$AA42))</f>
        <v xml:space="preserve"> </v>
      </c>
      <c r="W53" s="14" t="str">
        <f>IF(D!$AB42&lt;&gt;"",D!$AB42,"")</f>
        <v/>
      </c>
      <c r="X53" s="14" t="str">
        <f>IF(D!$AG42=0," ",D!$AG42)</f>
        <v xml:space="preserve"> </v>
      </c>
      <c r="Y53" s="34"/>
      <c r="Z53" s="35"/>
      <c r="AA53" s="15" t="str">
        <f>IF(E!$H42="absent","Absent",IF(E!$M42=0," ",E!$M42))</f>
        <v xml:space="preserve"> </v>
      </c>
      <c r="AB53" s="14" t="str">
        <f>IF(E!$T42="absent","Absent",IF(E!$AA42=0," ",E!$AA42))</f>
        <v xml:space="preserve"> </v>
      </c>
      <c r="AC53" s="14" t="str">
        <f>IF(E!$AB42&lt;&gt;"",E!$AB42,"")</f>
        <v/>
      </c>
      <c r="AD53" s="14" t="str">
        <f>IF(E!$AG42=0," ",E!$AG42)</f>
        <v xml:space="preserve"> </v>
      </c>
      <c r="AE53" s="34"/>
      <c r="AF53" s="35"/>
      <c r="AG53" s="15" t="str">
        <f>IF(F!$H42="absent","Absent",IF(F!$M42=0," ",F!$M42))</f>
        <v xml:space="preserve"> </v>
      </c>
      <c r="AH53" s="14" t="str">
        <f>IF(F!$T42="absent","Absent",IF(F!$AA42=0," ",F!$AA42))</f>
        <v xml:space="preserve"> </v>
      </c>
      <c r="AI53" s="14" t="str">
        <f>IF(F!$AB42&lt;&gt;"",F!$AB42,"")</f>
        <v/>
      </c>
      <c r="AJ53" s="14" t="str">
        <f>IF(F!$AG42=0," ",F!$AG42)</f>
        <v xml:space="preserve"> </v>
      </c>
      <c r="AK53" s="34"/>
      <c r="AL53" s="35"/>
      <c r="AM53" s="15" t="str">
        <f>IF(G!$H42="absent","Absent",IF(G!$M42=0," ",G!$M42))</f>
        <v xml:space="preserve"> </v>
      </c>
      <c r="AN53" s="14" t="str">
        <f>IF(G!$T42="absent","Absent",IF(G!$AA42=0," ",G!$AA42))</f>
        <v xml:space="preserve"> </v>
      </c>
      <c r="AO53" s="14" t="str">
        <f>IF(G!$AB42&lt;&gt;"",G!$AB42,"")</f>
        <v/>
      </c>
      <c r="AP53" s="14" t="str">
        <f>IF(G!$AG42=0," ",G!$AG42)</f>
        <v xml:space="preserve"> </v>
      </c>
      <c r="AQ53" s="34"/>
      <c r="AR53" s="35"/>
      <c r="AS53" s="15" t="str">
        <f>IF(H!$H42="absent","Absent",IF(H!$M42=0," ",H!$M42))</f>
        <v xml:space="preserve"> </v>
      </c>
      <c r="AT53" s="14" t="str">
        <f>IF(H!$T42="absent","Absent",IF(H!$AA42=0," ",H!$AA42))</f>
        <v xml:space="preserve"> </v>
      </c>
      <c r="AU53" s="14" t="str">
        <f>IF(H!$AB42&lt;&gt;"",H!$AB42,"")</f>
        <v/>
      </c>
      <c r="AV53" s="14" t="str">
        <f>IF(H!$AG42=0," ",H!$AG42)</f>
        <v xml:space="preserve"> </v>
      </c>
      <c r="AW53" s="34"/>
      <c r="AX53" s="35"/>
      <c r="AY53" s="15" t="str">
        <f>IF(I!$H42="absent","Absent",IF(I!$M42=0," ",I!$M42))</f>
        <v xml:space="preserve"> </v>
      </c>
      <c r="AZ53" s="14" t="str">
        <f>IF(I!$T42="absent","Absent",IF(I!$AA42=0," ",I!$AA42))</f>
        <v xml:space="preserve"> </v>
      </c>
      <c r="BA53" s="14" t="str">
        <f>IF(I!$AB42&lt;&gt;"",I!$AB42,"")</f>
        <v/>
      </c>
      <c r="BB53" s="14" t="str">
        <f>IF(I!$AG42=0," ",I!$AG42)</f>
        <v xml:space="preserve"> </v>
      </c>
      <c r="BC53" s="34"/>
      <c r="BD53" s="35"/>
      <c r="BE53" s="15" t="str">
        <f>IF(J!$H42="absent","Absent",IF(J!$M42=0," ",J!$M42))</f>
        <v xml:space="preserve"> </v>
      </c>
      <c r="BF53" s="14" t="str">
        <f>IF(J!$T42="absent","Absent",IF(J!$AA42=0," ",J!$AA42))</f>
        <v xml:space="preserve"> </v>
      </c>
      <c r="BG53" s="14" t="str">
        <f>IF(J!$AB42&lt;&gt;"",J!$AB42,"")</f>
        <v/>
      </c>
      <c r="BH53" s="14" t="str">
        <f>IF(J!$AG42=0," ",J!$AG42)</f>
        <v xml:space="preserve"> </v>
      </c>
      <c r="BI53" s="34"/>
      <c r="BJ53" s="35"/>
      <c r="BK53" s="15" t="str">
        <f>IF(K!$H42="absent","Absent",IF(K!$M42=0," ",K!$M42))</f>
        <v xml:space="preserve"> </v>
      </c>
      <c r="BL53" s="14" t="str">
        <f>IF(K!$T42="absent","Absent",IF(K!$AA42=0," ",K!$AA42))</f>
        <v xml:space="preserve"> </v>
      </c>
      <c r="BM53" s="14" t="str">
        <f>IF(K!$AB42&lt;&gt;"",K!$AB42,"")</f>
        <v/>
      </c>
      <c r="BN53" s="14" t="str">
        <f>IF(K!$AG42=0," ",K!$AG42)</f>
        <v xml:space="preserve"> </v>
      </c>
      <c r="BO53" s="34"/>
      <c r="BP53" s="35"/>
      <c r="BQ53" s="15" t="str">
        <f>IF(L!$H42="absent","Absent",IF(L!$M42=0," ",L!$M42))</f>
        <v xml:space="preserve"> </v>
      </c>
      <c r="BR53" s="14" t="str">
        <f>IF(L!$T42="absent","Absent",IF(L!$AA42=0," ",L!$AA42))</f>
        <v xml:space="preserve"> </v>
      </c>
      <c r="BS53" s="14" t="str">
        <f>IF(L!$AB42&lt;&gt;"",L!$AB42,"")</f>
        <v/>
      </c>
      <c r="BT53" s="14" t="str">
        <f>IF(L!$AG42=0," ",L!$AG42)</f>
        <v xml:space="preserve"> </v>
      </c>
      <c r="BU53" s="34"/>
      <c r="BV53" s="35"/>
      <c r="BW53" s="15" t="str">
        <f>IF(M!$H42="absent","Absent",IF(M!$M42=0," ",M!$M42))</f>
        <v xml:space="preserve"> </v>
      </c>
      <c r="BX53" s="14" t="str">
        <f>IF(M!$T42="absent","Absent",IF(M!$AA42=0," ",M!$AA42))</f>
        <v xml:space="preserve"> </v>
      </c>
      <c r="BY53" s="14" t="str">
        <f>IF(M!$AB42&lt;&gt;"",M!$AB42,"")</f>
        <v/>
      </c>
      <c r="BZ53" s="14" t="str">
        <f>IF(M!$AG42=0," ",M!$AG42)</f>
        <v xml:space="preserve"> </v>
      </c>
      <c r="CA53" s="34"/>
      <c r="CB53" s="35"/>
      <c r="CC53" s="15" t="str">
        <f>IF(N!$H42="absent","Absent",IF(N!$M42=0," ",N!$M42))</f>
        <v xml:space="preserve"> </v>
      </c>
      <c r="CD53" s="14" t="str">
        <f>IF(N!$T42="absent","Absent",IF(N!$AA42=0," ",N!$AA42))</f>
        <v xml:space="preserve"> </v>
      </c>
      <c r="CE53" s="14" t="str">
        <f>IF(N!$AB42&lt;&gt;"",N!$AB42,"")</f>
        <v/>
      </c>
      <c r="CF53" s="14" t="str">
        <f>IF(N!$AG42=0," ",N!$AG42)</f>
        <v xml:space="preserve"> </v>
      </c>
      <c r="CG53" s="34"/>
      <c r="CH53" s="35"/>
      <c r="CI53" s="15" t="str">
        <f>IF(O!$H42="absent","Absent",IF(O!$M42=0," ",O!$M42))</f>
        <v xml:space="preserve"> </v>
      </c>
      <c r="CJ53" s="14" t="str">
        <f>IF(O!$T42="absent","Absent",IF(O!$AA42=0," ",O!$AA42))</f>
        <v xml:space="preserve"> </v>
      </c>
      <c r="CK53" s="14" t="str">
        <f>IF(O!$AB42&lt;&gt;"",O!$AB42,"")</f>
        <v/>
      </c>
      <c r="CL53" s="14" t="str">
        <f>IF(O!$AG42=0," ",O!$AG42)</f>
        <v xml:space="preserve"> </v>
      </c>
      <c r="CM53" s="34"/>
      <c r="CN53" s="35"/>
      <c r="CO53" s="15" t="str">
        <f>IF(P!$H42="absent","Absent",IF(P!$M42=0," ",P!$M42))</f>
        <v xml:space="preserve"> </v>
      </c>
      <c r="CP53" s="14" t="str">
        <f>IF(P!$T42="absent","Absent",IF(P!$AA42=0," ",P!$AA42))</f>
        <v xml:space="preserve"> </v>
      </c>
      <c r="CQ53" s="14" t="str">
        <f>IF(P!$AB42&lt;&gt;"",P!$AB42,"")</f>
        <v/>
      </c>
      <c r="CR53" s="14" t="str">
        <f>IF(P!$AG42=0," ",P!$AG42)</f>
        <v xml:space="preserve"> </v>
      </c>
      <c r="CS53" s="34"/>
      <c r="CT53" s="35"/>
    </row>
    <row r="54" spans="1:98" x14ac:dyDescent="0.4">
      <c r="A54" s="50">
        <v>44455</v>
      </c>
      <c r="B54" s="6">
        <v>29</v>
      </c>
      <c r="C54" s="15" t="str">
        <f>IF(A!$H43="absent","Absent",IF(A!$M43=0," ",A!$M43))</f>
        <v xml:space="preserve"> </v>
      </c>
      <c r="D54" s="14" t="str">
        <f>IF(A!$H43="absent","Absent",IF(A!$AA43=0," ",A!$AA43))</f>
        <v xml:space="preserve"> </v>
      </c>
      <c r="E54" s="14" t="str">
        <f>IF(A!$AB43&lt;&gt;"",A!$AB43,"")</f>
        <v/>
      </c>
      <c r="F54" s="122" t="str">
        <f>IF(A!$AG43=0," ",A!$AG43)</f>
        <v xml:space="preserve"> </v>
      </c>
      <c r="G54" s="34"/>
      <c r="H54" s="35"/>
      <c r="I54" s="15" t="str">
        <f>IF(B!$H43="absent","Absent",IF(B!$M43=0," ",B!$M43))</f>
        <v xml:space="preserve"> </v>
      </c>
      <c r="J54" s="14" t="str">
        <f>IF(B!$H43="absent","Absent",IF(B!$AA43=0," ",B!$AA43))</f>
        <v xml:space="preserve"> </v>
      </c>
      <c r="K54" s="14" t="str">
        <f>IF(B!$AB43&lt;&gt;"",B!$AB43,"")</f>
        <v/>
      </c>
      <c r="L54" s="122" t="str">
        <f>IF(B!$AG43=0," ",B!$AG43)</f>
        <v xml:space="preserve"> </v>
      </c>
      <c r="M54" s="34"/>
      <c r="N54" s="35"/>
      <c r="O54" s="15" t="str">
        <f>IF('C'!$H43="absent","Absent",IF('C'!$M43=0," ",'C'!$M43))</f>
        <v xml:space="preserve"> </v>
      </c>
      <c r="P54" s="14" t="str">
        <f>IF('C'!$H43="absent","Absent",IF('C'!$AA43=0," ",'C'!$AA43))</f>
        <v xml:space="preserve"> </v>
      </c>
      <c r="Q54" s="14" t="str">
        <f>IF('C'!$AB43&lt;&gt;"",'C'!$AB43,"")</f>
        <v/>
      </c>
      <c r="R54" s="122" t="str">
        <f>IF('C'!$AG43=0," ",'C'!$AG43)</f>
        <v xml:space="preserve"> </v>
      </c>
      <c r="S54" s="34"/>
      <c r="T54" s="35"/>
      <c r="U54" s="15" t="str">
        <f>IF(D!$H43="absent","Absent",IF(D!$M43=0," ",D!$M43))</f>
        <v xml:space="preserve"> </v>
      </c>
      <c r="V54" s="14" t="str">
        <f>IF(D!$T43="absent","Absent",IF(D!$AA43=0," ",D!$AA43))</f>
        <v xml:space="preserve"> </v>
      </c>
      <c r="W54" s="14" t="str">
        <f>IF(D!$AB43&lt;&gt;"",D!$AB43,"")</f>
        <v/>
      </c>
      <c r="X54" s="122" t="str">
        <f>IF(D!$AG43=0," ",D!$AG43)</f>
        <v xml:space="preserve"> </v>
      </c>
      <c r="Y54" s="34"/>
      <c r="Z54" s="35"/>
      <c r="AA54" s="15" t="str">
        <f>IF(E!$H43="absent","Absent",IF(E!$M43=0," ",E!$M43))</f>
        <v xml:space="preserve"> </v>
      </c>
      <c r="AB54" s="14" t="str">
        <f>IF(E!$T43="absent","Absent",IF(E!$AA43=0," ",E!$AA43))</f>
        <v xml:space="preserve"> </v>
      </c>
      <c r="AC54" s="14" t="str">
        <f>IF(E!$AB43&lt;&gt;"",E!$AB43,"")</f>
        <v/>
      </c>
      <c r="AD54" s="122" t="str">
        <f>IF(E!$AG43=0," ",E!$AG43)</f>
        <v xml:space="preserve"> </v>
      </c>
      <c r="AE54" s="34"/>
      <c r="AF54" s="35"/>
      <c r="AG54" s="15" t="str">
        <f>IF(F!$H43="absent","Absent",IF(F!$M43=0," ",F!$M43))</f>
        <v xml:space="preserve"> </v>
      </c>
      <c r="AH54" s="14" t="str">
        <f>IF(F!$T43="absent","Absent",IF(F!$AA43=0," ",F!$AA43))</f>
        <v xml:space="preserve"> </v>
      </c>
      <c r="AI54" s="14" t="str">
        <f>IF(F!$AB43&lt;&gt;"",F!$AB43,"")</f>
        <v/>
      </c>
      <c r="AJ54" s="122" t="str">
        <f>IF(F!$AG43=0," ",F!$AG43)</f>
        <v xml:space="preserve"> </v>
      </c>
      <c r="AK54" s="34"/>
      <c r="AL54" s="35"/>
      <c r="AM54" s="15" t="str">
        <f>IF(G!$H43="absent","Absent",IF(G!$M43=0," ",G!$M43))</f>
        <v xml:space="preserve"> </v>
      </c>
      <c r="AN54" s="14" t="str">
        <f>IF(G!$T43="absent","Absent",IF(G!$AA43=0," ",G!$AA43))</f>
        <v xml:space="preserve"> </v>
      </c>
      <c r="AO54" s="14" t="str">
        <f>IF(G!$AB43&lt;&gt;"",G!$AB43,"")</f>
        <v/>
      </c>
      <c r="AP54" s="122" t="str">
        <f>IF(G!$AG43=0," ",G!$AG43)</f>
        <v xml:space="preserve"> </v>
      </c>
      <c r="AQ54" s="34"/>
      <c r="AR54" s="35"/>
      <c r="AS54" s="15" t="str">
        <f>IF(H!$H43="absent","Absent",IF(H!$M43=0," ",H!$M43))</f>
        <v xml:space="preserve"> </v>
      </c>
      <c r="AT54" s="14" t="str">
        <f>IF(H!$T43="absent","Absent",IF(H!$AA43=0," ",H!$AA43))</f>
        <v xml:space="preserve"> </v>
      </c>
      <c r="AU54" s="14" t="str">
        <f>IF(H!$AB43&lt;&gt;"",H!$AB43,"")</f>
        <v/>
      </c>
      <c r="AV54" s="122" t="str">
        <f>IF(H!$AG43=0," ",H!$AG43)</f>
        <v xml:space="preserve"> </v>
      </c>
      <c r="AW54" s="34"/>
      <c r="AX54" s="35"/>
      <c r="AY54" s="150" t="str">
        <f>IF(I!$H43="absent","Absent",IF(I!$M43=0," ",I!$M43))</f>
        <v xml:space="preserve"> </v>
      </c>
      <c r="AZ54" s="151" t="str">
        <f>IF(I!$T43="absent","Absent",IF(I!$AA43=0," ",I!$AA43))</f>
        <v xml:space="preserve"> </v>
      </c>
      <c r="BA54" s="151" t="str">
        <f>IF(I!$AB43&lt;&gt;"",I!$AB43,"")</f>
        <v/>
      </c>
      <c r="BB54" s="122" t="str">
        <f>IF(I!$AG43=0," ",I!$AG43)</f>
        <v xml:space="preserve"> </v>
      </c>
      <c r="BC54" s="34"/>
      <c r="BD54" s="35"/>
      <c r="BE54" s="150" t="str">
        <f>IF(J!$H43="absent","Absent",IF(J!$M43=0," ",J!$M43))</f>
        <v xml:space="preserve"> </v>
      </c>
      <c r="BF54" s="151" t="str">
        <f>IF(J!$T43="absent","Absent",IF(J!$AA43=0," ",J!$AA43))</f>
        <v xml:space="preserve"> </v>
      </c>
      <c r="BG54" s="151" t="str">
        <f>IF(J!$AB43&lt;&gt;"",J!$AB43,"")</f>
        <v/>
      </c>
      <c r="BH54" s="122" t="str">
        <f>IF(J!$AG43=0," ",J!$AG43)</f>
        <v xml:space="preserve"> </v>
      </c>
      <c r="BI54" s="34"/>
      <c r="BJ54" s="35"/>
      <c r="BK54" s="150" t="str">
        <f>IF(K!$H43="absent","Absent",IF(K!$M43=0," ",K!$M43))</f>
        <v xml:space="preserve"> </v>
      </c>
      <c r="BL54" s="151" t="str">
        <f>IF(K!$T43="absent","Absent",IF(K!$AA43=0," ",K!$AA43))</f>
        <v xml:space="preserve"> </v>
      </c>
      <c r="BM54" s="151" t="str">
        <f>IF(K!$AB43&lt;&gt;"",K!$AB43,"")</f>
        <v/>
      </c>
      <c r="BN54" s="122" t="str">
        <f>IF(K!$AG43=0," ",K!$AG43)</f>
        <v xml:space="preserve"> </v>
      </c>
      <c r="BO54" s="34"/>
      <c r="BP54" s="35"/>
      <c r="BQ54" s="150" t="str">
        <f>IF(L!$H43="absent","Absent",IF(L!$M43=0," ",L!$M43))</f>
        <v xml:space="preserve"> </v>
      </c>
      <c r="BR54" s="151" t="str">
        <f>IF(L!$T43="absent","Absent",IF(L!$AA43=0," ",L!$AA43))</f>
        <v xml:space="preserve"> </v>
      </c>
      <c r="BS54" s="151" t="str">
        <f>IF(L!$AB43&lt;&gt;"",L!$AB43,"")</f>
        <v/>
      </c>
      <c r="BT54" s="122" t="str">
        <f>IF(L!$AG43=0," ",L!$AG43)</f>
        <v xml:space="preserve"> </v>
      </c>
      <c r="BU54" s="34"/>
      <c r="BV54" s="35"/>
      <c r="BW54" s="150" t="str">
        <f>IF(M!$H43="absent","Absent",IF(M!$M43=0," ",M!$M43))</f>
        <v xml:space="preserve"> </v>
      </c>
      <c r="BX54" s="151" t="str">
        <f>IF(M!$T43="absent","Absent",IF(M!$AA43=0," ",M!$AA43))</f>
        <v xml:space="preserve"> </v>
      </c>
      <c r="BY54" s="151" t="str">
        <f>IF(M!$AB43&lt;&gt;"",M!$AB43,"")</f>
        <v/>
      </c>
      <c r="BZ54" s="122" t="str">
        <f>IF(M!$AG43=0," ",M!$AG43)</f>
        <v xml:space="preserve"> </v>
      </c>
      <c r="CA54" s="34"/>
      <c r="CB54" s="35"/>
      <c r="CC54" s="150" t="str">
        <f>IF(N!$H43="absent","Absent",IF(N!$M43=0," ",N!$M43))</f>
        <v xml:space="preserve"> </v>
      </c>
      <c r="CD54" s="151" t="str">
        <f>IF(N!$T43="absent","Absent",IF(N!$AA43=0," ",N!$AA43))</f>
        <v xml:space="preserve"> </v>
      </c>
      <c r="CE54" s="151" t="str">
        <f>IF(N!$AB43&lt;&gt;"",N!$AB43,"")</f>
        <v/>
      </c>
      <c r="CF54" s="122" t="str">
        <f>IF(N!$AG43=0," ",N!$AG43)</f>
        <v xml:space="preserve"> </v>
      </c>
      <c r="CG54" s="34"/>
      <c r="CH54" s="35"/>
      <c r="CI54" s="150" t="str">
        <f>IF(O!$H43="absent","Absent",IF(O!$M43=0," ",O!$M43))</f>
        <v xml:space="preserve"> </v>
      </c>
      <c r="CJ54" s="151" t="str">
        <f>IF(O!$T43="absent","Absent",IF(O!$AA43=0," ",O!$AA43))</f>
        <v xml:space="preserve"> </v>
      </c>
      <c r="CK54" s="151" t="str">
        <f>IF(O!$AB43&lt;&gt;"",O!$AB43,"")</f>
        <v/>
      </c>
      <c r="CL54" s="122" t="str">
        <f>IF(O!$AG43=0," ",O!$AG43)</f>
        <v xml:space="preserve"> </v>
      </c>
      <c r="CM54" s="34"/>
      <c r="CN54" s="35"/>
      <c r="CO54" s="150" t="str">
        <f>IF(P!$H43="absent","Absent",IF(P!$M43=0," ",P!$M43))</f>
        <v xml:space="preserve"> </v>
      </c>
      <c r="CP54" s="151" t="str">
        <f>IF(P!$T43="absent","Absent",IF(P!$AA43=0," ",P!$AA43))</f>
        <v xml:space="preserve"> </v>
      </c>
      <c r="CQ54" s="151" t="str">
        <f>IF(P!$AB43&lt;&gt;"",P!$AB43,"")</f>
        <v/>
      </c>
      <c r="CR54" s="122" t="str">
        <f>IF(P!$AG43=0," ",P!$AG43)</f>
        <v xml:space="preserve"> </v>
      </c>
      <c r="CS54" s="34"/>
      <c r="CT54" s="35"/>
    </row>
    <row r="55" spans="1:98" x14ac:dyDescent="0.4">
      <c r="A55" s="49">
        <v>44456</v>
      </c>
      <c r="B55" s="6">
        <v>30</v>
      </c>
      <c r="C55" s="15" t="str">
        <f>IF(A!$H44="absent","Absent",IF(A!$M44=0," ",A!$M44))</f>
        <v xml:space="preserve"> </v>
      </c>
      <c r="D55" s="14" t="str">
        <f>IF(A!$T44="absent","Absent",IF(A!$AA44=0," ",A!$AA44))</f>
        <v xml:space="preserve"> </v>
      </c>
      <c r="E55" s="14" t="str">
        <f>IF(A!$AB44&lt;&gt;"",A!$AB44,"")</f>
        <v/>
      </c>
      <c r="F55" s="14" t="str">
        <f>IF(A!$AG44=0," ",A!$AG44)</f>
        <v xml:space="preserve"> </v>
      </c>
      <c r="G55" s="34"/>
      <c r="H55" s="35"/>
      <c r="I55" s="15" t="str">
        <f>IF(B!$H44="absent","Absent",IF(B!$M44=0," ",B!$M44))</f>
        <v xml:space="preserve"> </v>
      </c>
      <c r="J55" s="14" t="str">
        <f>IF(B!$T44="absent","Absent",IF(B!$AA44=0," ",B!$AA44))</f>
        <v xml:space="preserve"> </v>
      </c>
      <c r="K55" s="14" t="str">
        <f>IF(B!$AB44&lt;&gt;"",B!$AB44,"")</f>
        <v/>
      </c>
      <c r="L55" s="14" t="str">
        <f>IF(B!$AG44=0," ",B!$AG44)</f>
        <v xml:space="preserve"> </v>
      </c>
      <c r="M55" s="34"/>
      <c r="N55" s="35"/>
      <c r="O55" s="15" t="str">
        <f>IF('C'!$H44="absent","Absent",IF('C'!$M44=0," ",'C'!$M44))</f>
        <v xml:space="preserve"> </v>
      </c>
      <c r="P55" s="14" t="str">
        <f>IF('C'!$T44="absent","Absent",IF('C'!$AA44=0," ",'C'!$AA44))</f>
        <v xml:space="preserve"> </v>
      </c>
      <c r="Q55" s="14" t="str">
        <f>IF('C'!$AB44&lt;&gt;"",'C'!$AB44,"")</f>
        <v/>
      </c>
      <c r="R55" s="14" t="str">
        <f>IF('C'!$AG44=0," ",'C'!$AG44)</f>
        <v xml:space="preserve"> </v>
      </c>
      <c r="S55" s="34"/>
      <c r="T55" s="35"/>
      <c r="U55" s="15" t="str">
        <f>IF(D!$H44="absent","Absent",IF(D!$M44=0," ",D!$M44))</f>
        <v xml:space="preserve"> </v>
      </c>
      <c r="V55" s="14" t="str">
        <f>IF(D!$T44="absent","Absent",IF(D!$AA44=0," ",D!$AA44))</f>
        <v xml:space="preserve"> </v>
      </c>
      <c r="W55" s="14" t="str">
        <f>IF(D!$AB44&lt;&gt;"",D!$AB44,"")</f>
        <v/>
      </c>
      <c r="X55" s="14" t="str">
        <f>IF(D!$AG44=0," ",D!$AG44)</f>
        <v xml:space="preserve"> </v>
      </c>
      <c r="Y55" s="34"/>
      <c r="Z55" s="35"/>
      <c r="AA55" s="15" t="str">
        <f>IF(E!$H44="absent","Absent",IF(E!$M44=0," ",E!$M44))</f>
        <v xml:space="preserve"> </v>
      </c>
      <c r="AB55" s="14" t="str">
        <f>IF(E!$T44="absent","Absent",IF(E!$AA44=0," ",E!$AA44))</f>
        <v xml:space="preserve"> </v>
      </c>
      <c r="AC55" s="14" t="str">
        <f>IF(E!$AB44&lt;&gt;"",E!$AB44,"")</f>
        <v/>
      </c>
      <c r="AD55" s="14" t="str">
        <f>IF(E!$AG44=0," ",E!$AG44)</f>
        <v xml:space="preserve"> </v>
      </c>
      <c r="AE55" s="34"/>
      <c r="AF55" s="35"/>
      <c r="AG55" s="15" t="str">
        <f>IF(F!$H44="absent","Absent",IF(F!$M44=0," ",F!$M44))</f>
        <v xml:space="preserve"> </v>
      </c>
      <c r="AH55" s="14" t="str">
        <f>IF(F!$T44="absent","Absent",IF(F!$AA44=0," ",F!$AA44))</f>
        <v xml:space="preserve"> </v>
      </c>
      <c r="AI55" s="14" t="str">
        <f>IF(F!$AB44&lt;&gt;"",F!$AB44,"")</f>
        <v/>
      </c>
      <c r="AJ55" s="14" t="str">
        <f>IF(F!$AG44=0," ",F!$AG44)</f>
        <v xml:space="preserve"> </v>
      </c>
      <c r="AK55" s="34"/>
      <c r="AL55" s="35"/>
      <c r="AM55" s="15" t="str">
        <f>IF(G!$H44="absent","Absent",IF(G!$M44=0," ",G!$M44))</f>
        <v xml:space="preserve"> </v>
      </c>
      <c r="AN55" s="14" t="str">
        <f>IF(G!$T44="absent","Absent",IF(G!$AA44=0," ",G!$AA44))</f>
        <v xml:space="preserve"> </v>
      </c>
      <c r="AO55" s="14" t="str">
        <f>IF(G!$AB44&lt;&gt;"",G!$AB44,"")</f>
        <v/>
      </c>
      <c r="AP55" s="14" t="str">
        <f>IF(G!$AG44=0," ",G!$AG44)</f>
        <v xml:space="preserve"> </v>
      </c>
      <c r="AQ55" s="34"/>
      <c r="AR55" s="35"/>
      <c r="AS55" s="15" t="str">
        <f>IF(H!$H44="absent","Absent",IF(H!$M44=0," ",H!$M44))</f>
        <v xml:space="preserve"> </v>
      </c>
      <c r="AT55" s="14" t="str">
        <f>IF(H!$T44="absent","Absent",IF(H!$AA44=0," ",H!$AA44))</f>
        <v xml:space="preserve"> </v>
      </c>
      <c r="AU55" s="14" t="str">
        <f>IF(H!$AB44&lt;&gt;"",H!$AB44,"")</f>
        <v/>
      </c>
      <c r="AV55" s="14" t="str">
        <f>IF(H!$AG44=0," ",H!$AG44)</f>
        <v xml:space="preserve"> </v>
      </c>
      <c r="AW55" s="34"/>
      <c r="AX55" s="35"/>
      <c r="AY55" s="15" t="str">
        <f>IF(I!$H44="absent","Absent",IF(I!$M44=0," ",I!$M44))</f>
        <v xml:space="preserve"> </v>
      </c>
      <c r="AZ55" s="14" t="str">
        <f>IF(I!$T44="absent","Absent",IF(I!$AA44=0," ",I!$AA44))</f>
        <v xml:space="preserve"> </v>
      </c>
      <c r="BA55" s="14" t="str">
        <f>IF(I!$AB44&lt;&gt;"",I!$AB44,"")</f>
        <v/>
      </c>
      <c r="BB55" s="14" t="str">
        <f>IF(I!$AG44=0," ",I!$AG44)</f>
        <v xml:space="preserve"> </v>
      </c>
      <c r="BC55" s="34"/>
      <c r="BD55" s="35"/>
      <c r="BE55" s="15" t="str">
        <f>IF(J!$H44="absent","Absent",IF(J!$M44=0," ",J!$M44))</f>
        <v xml:space="preserve"> </v>
      </c>
      <c r="BF55" s="14" t="str">
        <f>IF(J!$T44="absent","Absent",IF(J!$AA44=0," ",J!$AA44))</f>
        <v xml:space="preserve"> </v>
      </c>
      <c r="BG55" s="14" t="str">
        <f>IF(J!$AB44&lt;&gt;"",J!$AB44,"")</f>
        <v/>
      </c>
      <c r="BH55" s="14" t="str">
        <f>IF(J!$AG44=0," ",J!$AG44)</f>
        <v xml:space="preserve"> </v>
      </c>
      <c r="BI55" s="34"/>
      <c r="BJ55" s="35"/>
      <c r="BK55" s="15" t="str">
        <f>IF(K!$H44="absent","Absent",IF(K!$M44=0," ",K!$M44))</f>
        <v xml:space="preserve"> </v>
      </c>
      <c r="BL55" s="14" t="str">
        <f>IF(K!$T44="absent","Absent",IF(K!$AA44=0," ",K!$AA44))</f>
        <v xml:space="preserve"> </v>
      </c>
      <c r="BM55" s="14" t="str">
        <f>IF(K!$AB44&lt;&gt;"",K!$AB44,"")</f>
        <v/>
      </c>
      <c r="BN55" s="14" t="str">
        <f>IF(K!$AG44=0," ",K!$AG44)</f>
        <v xml:space="preserve"> </v>
      </c>
      <c r="BO55" s="34"/>
      <c r="BP55" s="35"/>
      <c r="BQ55" s="15" t="str">
        <f>IF(L!$H44="absent","Absent",IF(L!$M44=0," ",L!$M44))</f>
        <v xml:space="preserve"> </v>
      </c>
      <c r="BR55" s="14" t="str">
        <f>IF(L!$T44="absent","Absent",IF(L!$AA44=0," ",L!$AA44))</f>
        <v xml:space="preserve"> </v>
      </c>
      <c r="BS55" s="14" t="str">
        <f>IF(L!$AB44&lt;&gt;"",L!$AB44,"")</f>
        <v/>
      </c>
      <c r="BT55" s="14" t="str">
        <f>IF(L!$AG44=0," ",L!$AG44)</f>
        <v xml:space="preserve"> </v>
      </c>
      <c r="BU55" s="34"/>
      <c r="BV55" s="35"/>
      <c r="BW55" s="15" t="str">
        <f>IF(M!$H44="absent","Absent",IF(M!$M44=0," ",M!$M44))</f>
        <v xml:space="preserve"> </v>
      </c>
      <c r="BX55" s="14" t="str">
        <f>IF(M!$T44="absent","Absent",IF(M!$AA44=0," ",M!$AA44))</f>
        <v xml:space="preserve"> </v>
      </c>
      <c r="BY55" s="14" t="str">
        <f>IF(M!$AB44&lt;&gt;"",M!$AB44,"")</f>
        <v/>
      </c>
      <c r="BZ55" s="14" t="str">
        <f>IF(M!$AG44=0," ",M!$AG44)</f>
        <v xml:space="preserve"> </v>
      </c>
      <c r="CA55" s="34"/>
      <c r="CB55" s="35"/>
      <c r="CC55" s="15" t="str">
        <f>IF(N!$H44="absent","Absent",IF(N!$M44=0," ",N!$M44))</f>
        <v xml:space="preserve"> </v>
      </c>
      <c r="CD55" s="14" t="str">
        <f>IF(N!$T44="absent","Absent",IF(N!$AA44=0," ",N!$AA44))</f>
        <v xml:space="preserve"> </v>
      </c>
      <c r="CE55" s="14" t="str">
        <f>IF(N!$AB44&lt;&gt;"",N!$AB44,"")</f>
        <v/>
      </c>
      <c r="CF55" s="14" t="str">
        <f>IF(N!$AG44=0," ",N!$AG44)</f>
        <v xml:space="preserve"> </v>
      </c>
      <c r="CG55" s="34"/>
      <c r="CH55" s="35"/>
      <c r="CI55" s="15" t="str">
        <f>IF(O!$H44="absent","Absent",IF(O!$M44=0," ",O!$M44))</f>
        <v xml:space="preserve"> </v>
      </c>
      <c r="CJ55" s="14" t="str">
        <f>IF(O!$T44="absent","Absent",IF(O!$AA44=0," ",O!$AA44))</f>
        <v xml:space="preserve"> </v>
      </c>
      <c r="CK55" s="14" t="str">
        <f>IF(O!$AB44&lt;&gt;"",O!$AB44,"")</f>
        <v/>
      </c>
      <c r="CL55" s="14" t="str">
        <f>IF(O!$AG44=0," ",O!$AG44)</f>
        <v xml:space="preserve"> </v>
      </c>
      <c r="CM55" s="34"/>
      <c r="CN55" s="35"/>
      <c r="CO55" s="15" t="str">
        <f>IF(P!$H44="absent","Absent",IF(P!$M44=0," ",P!$M44))</f>
        <v xml:space="preserve"> </v>
      </c>
      <c r="CP55" s="14" t="str">
        <f>IF(P!$T44="absent","Absent",IF(P!$AA44=0," ",P!$AA44))</f>
        <v xml:space="preserve"> </v>
      </c>
      <c r="CQ55" s="14" t="str">
        <f>IF(P!$AB44&lt;&gt;"",P!$AB44,"")</f>
        <v/>
      </c>
      <c r="CR55" s="14" t="str">
        <f>IF(P!$AG44=0," ",P!$AG44)</f>
        <v xml:space="preserve"> </v>
      </c>
      <c r="CS55" s="34"/>
      <c r="CT55" s="35"/>
    </row>
    <row r="56" spans="1:98" x14ac:dyDescent="0.4">
      <c r="A56" s="50">
        <v>44459</v>
      </c>
      <c r="B56" s="6">
        <v>31</v>
      </c>
      <c r="C56" s="15" t="str">
        <f>IF(A!$H45="absent","Absent",IF(A!$M45=0," ",A!$M45))</f>
        <v xml:space="preserve"> </v>
      </c>
      <c r="D56" s="14" t="str">
        <f>IF(A!$H45="absent","Absent",IF(A!$AA45=0," ",A!$AA45))</f>
        <v xml:space="preserve"> </v>
      </c>
      <c r="E56" s="14" t="str">
        <f>IF(A!$AB45&lt;&gt;"",A!$AB45,"")</f>
        <v/>
      </c>
      <c r="F56" s="122" t="str">
        <f>IF(A!$AG45=0," ",A!$AG45)</f>
        <v xml:space="preserve"> </v>
      </c>
      <c r="G56" s="34"/>
      <c r="H56" s="35"/>
      <c r="I56" s="15" t="str">
        <f>IF(B!$H45="absent","Absent",IF(B!$M45=0," ",B!$M45))</f>
        <v xml:space="preserve"> </v>
      </c>
      <c r="J56" s="14" t="str">
        <f>IF(B!$H45="absent","Absent",IF(B!$AA45=0," ",B!$AA45))</f>
        <v xml:space="preserve"> </v>
      </c>
      <c r="K56" s="14" t="str">
        <f>IF(B!$AB45&lt;&gt;"",B!$AB45,"")</f>
        <v/>
      </c>
      <c r="L56" s="122" t="str">
        <f>IF(B!$AG45=0," ",B!$AG45)</f>
        <v xml:space="preserve"> </v>
      </c>
      <c r="M56" s="34"/>
      <c r="N56" s="35"/>
      <c r="O56" s="15" t="str">
        <f>IF('C'!$H45="absent","Absent",IF('C'!$M45=0," ",'C'!$M45))</f>
        <v xml:space="preserve"> </v>
      </c>
      <c r="P56" s="14" t="str">
        <f>IF('C'!$H45="absent","Absent",IF('C'!$AA45=0," ",'C'!$AA45))</f>
        <v xml:space="preserve"> </v>
      </c>
      <c r="Q56" s="14" t="str">
        <f>IF('C'!$AB45&lt;&gt;"",'C'!$AB45,"")</f>
        <v/>
      </c>
      <c r="R56" s="122" t="str">
        <f>IF('C'!$AG45=0," ",'C'!$AG45)</f>
        <v xml:space="preserve"> </v>
      </c>
      <c r="S56" s="34"/>
      <c r="T56" s="35"/>
      <c r="U56" s="15" t="str">
        <f>IF(D!$H45="absent","Absent",IF(D!$M45=0," ",D!$M45))</f>
        <v xml:space="preserve"> </v>
      </c>
      <c r="V56" s="14" t="str">
        <f>IF(D!$T45="absent","Absent",IF(D!$AA45=0," ",D!$AA45))</f>
        <v xml:space="preserve"> </v>
      </c>
      <c r="W56" s="14" t="str">
        <f>IF(D!$AB45&lt;&gt;"",D!$AB45,"")</f>
        <v/>
      </c>
      <c r="X56" s="122" t="str">
        <f>IF(D!$AG45=0," ",D!$AG45)</f>
        <v xml:space="preserve"> </v>
      </c>
      <c r="Y56" s="34"/>
      <c r="Z56" s="35"/>
      <c r="AA56" s="15" t="str">
        <f>IF(E!$H45="absent","Absent",IF(E!$M45=0," ",E!$M45))</f>
        <v xml:space="preserve"> </v>
      </c>
      <c r="AB56" s="14" t="str">
        <f>IF(E!$T45="absent","Absent",IF(E!$AA45=0," ",E!$AA45))</f>
        <v xml:space="preserve"> </v>
      </c>
      <c r="AC56" s="14" t="str">
        <f>IF(E!$AB45&lt;&gt;"",E!$AB45,"")</f>
        <v/>
      </c>
      <c r="AD56" s="122" t="str">
        <f>IF(E!$AG45=0," ",E!$AG45)</f>
        <v xml:space="preserve"> </v>
      </c>
      <c r="AE56" s="34"/>
      <c r="AF56" s="35"/>
      <c r="AG56" s="15" t="str">
        <f>IF(F!$H45="absent","Absent",IF(F!$M45=0," ",F!$M45))</f>
        <v xml:space="preserve"> </v>
      </c>
      <c r="AH56" s="14" t="str">
        <f>IF(F!$T45="absent","Absent",IF(F!$AA45=0," ",F!$AA45))</f>
        <v xml:space="preserve"> </v>
      </c>
      <c r="AI56" s="14" t="str">
        <f>IF(F!$AB45&lt;&gt;"",F!$AB45,"")</f>
        <v/>
      </c>
      <c r="AJ56" s="122" t="str">
        <f>IF(F!$AG45=0," ",F!$AG45)</f>
        <v xml:space="preserve"> </v>
      </c>
      <c r="AK56" s="34"/>
      <c r="AL56" s="35"/>
      <c r="AM56" s="15" t="str">
        <f>IF(G!$H45="absent","Absent",IF(G!$M45=0," ",G!$M45))</f>
        <v xml:space="preserve"> </v>
      </c>
      <c r="AN56" s="14" t="str">
        <f>IF(G!$T45="absent","Absent",IF(G!$AA45=0," ",G!$AA45))</f>
        <v xml:space="preserve"> </v>
      </c>
      <c r="AO56" s="14" t="str">
        <f>IF(G!$AB45&lt;&gt;"",G!$AB45,"")</f>
        <v/>
      </c>
      <c r="AP56" s="122" t="str">
        <f>IF(G!$AG45=0," ",G!$AG45)</f>
        <v xml:space="preserve"> </v>
      </c>
      <c r="AQ56" s="34"/>
      <c r="AR56" s="35"/>
      <c r="AS56" s="15" t="str">
        <f>IF(H!$H45="absent","Absent",IF(H!$M45=0," ",H!$M45))</f>
        <v xml:space="preserve"> </v>
      </c>
      <c r="AT56" s="14" t="str">
        <f>IF(H!$T45="absent","Absent",IF(H!$AA45=0," ",H!$AA45))</f>
        <v xml:space="preserve"> </v>
      </c>
      <c r="AU56" s="14" t="str">
        <f>IF(H!$AB45&lt;&gt;"",H!$AB45,"")</f>
        <v/>
      </c>
      <c r="AV56" s="122" t="str">
        <f>IF(H!$AG45=0," ",H!$AG45)</f>
        <v xml:space="preserve"> </v>
      </c>
      <c r="AW56" s="34"/>
      <c r="AX56" s="35"/>
      <c r="AY56" s="150" t="str">
        <f>IF(I!$H45="absent","Absent",IF(I!$M45=0," ",I!$M45))</f>
        <v xml:space="preserve"> </v>
      </c>
      <c r="AZ56" s="151" t="str">
        <f>IF(I!$T45="absent","Absent",IF(I!$AA45=0," ",I!$AA45))</f>
        <v xml:space="preserve"> </v>
      </c>
      <c r="BA56" s="151" t="str">
        <f>IF(I!$AB45&lt;&gt;"",I!$AB45,"")</f>
        <v/>
      </c>
      <c r="BB56" s="122" t="str">
        <f>IF(I!$AG45=0," ",I!$AG45)</f>
        <v xml:space="preserve"> </v>
      </c>
      <c r="BC56" s="34"/>
      <c r="BD56" s="35"/>
      <c r="BE56" s="150" t="str">
        <f>IF(J!$H45="absent","Absent",IF(J!$M45=0," ",J!$M45))</f>
        <v xml:space="preserve"> </v>
      </c>
      <c r="BF56" s="151" t="str">
        <f>IF(J!$T45="absent","Absent",IF(J!$AA45=0," ",J!$AA45))</f>
        <v xml:space="preserve"> </v>
      </c>
      <c r="BG56" s="151" t="str">
        <f>IF(J!$AB45&lt;&gt;"",J!$AB45,"")</f>
        <v/>
      </c>
      <c r="BH56" s="122" t="str">
        <f>IF(J!$AG45=0," ",J!$AG45)</f>
        <v xml:space="preserve"> </v>
      </c>
      <c r="BI56" s="34"/>
      <c r="BJ56" s="35"/>
      <c r="BK56" s="150" t="str">
        <f>IF(K!$H45="absent","Absent",IF(K!$M45=0," ",K!$M45))</f>
        <v xml:space="preserve"> </v>
      </c>
      <c r="BL56" s="151" t="str">
        <f>IF(K!$T45="absent","Absent",IF(K!$AA45=0," ",K!$AA45))</f>
        <v xml:space="preserve"> </v>
      </c>
      <c r="BM56" s="151" t="str">
        <f>IF(K!$AB45&lt;&gt;"",K!$AB45,"")</f>
        <v/>
      </c>
      <c r="BN56" s="122" t="str">
        <f>IF(K!$AG45=0," ",K!$AG45)</f>
        <v xml:space="preserve"> </v>
      </c>
      <c r="BO56" s="34"/>
      <c r="BP56" s="35"/>
      <c r="BQ56" s="150" t="str">
        <f>IF(L!$H45="absent","Absent",IF(L!$M45=0," ",L!$M45))</f>
        <v xml:space="preserve"> </v>
      </c>
      <c r="BR56" s="151" t="str">
        <f>IF(L!$T45="absent","Absent",IF(L!$AA45=0," ",L!$AA45))</f>
        <v xml:space="preserve"> </v>
      </c>
      <c r="BS56" s="151" t="str">
        <f>IF(L!$AB45&lt;&gt;"",L!$AB45,"")</f>
        <v/>
      </c>
      <c r="BT56" s="122" t="str">
        <f>IF(L!$AG45=0," ",L!$AG45)</f>
        <v xml:space="preserve"> </v>
      </c>
      <c r="BU56" s="34"/>
      <c r="BV56" s="35"/>
      <c r="BW56" s="150" t="str">
        <f>IF(M!$H45="absent","Absent",IF(M!$M45=0," ",M!$M45))</f>
        <v xml:space="preserve"> </v>
      </c>
      <c r="BX56" s="151" t="str">
        <f>IF(M!$T45="absent","Absent",IF(M!$AA45=0," ",M!$AA45))</f>
        <v xml:space="preserve"> </v>
      </c>
      <c r="BY56" s="151" t="str">
        <f>IF(M!$AB45&lt;&gt;"",M!$AB45,"")</f>
        <v/>
      </c>
      <c r="BZ56" s="122" t="str">
        <f>IF(M!$AG45=0," ",M!$AG45)</f>
        <v xml:space="preserve"> </v>
      </c>
      <c r="CA56" s="34"/>
      <c r="CB56" s="35"/>
      <c r="CC56" s="150" t="str">
        <f>IF(N!$H45="absent","Absent",IF(N!$M45=0," ",N!$M45))</f>
        <v xml:space="preserve"> </v>
      </c>
      <c r="CD56" s="151" t="str">
        <f>IF(N!$T45="absent","Absent",IF(N!$AA45=0," ",N!$AA45))</f>
        <v xml:space="preserve"> </v>
      </c>
      <c r="CE56" s="151" t="str">
        <f>IF(N!$AB45&lt;&gt;"",N!$AB45,"")</f>
        <v/>
      </c>
      <c r="CF56" s="122" t="str">
        <f>IF(N!$AG45=0," ",N!$AG45)</f>
        <v xml:space="preserve"> </v>
      </c>
      <c r="CG56" s="34"/>
      <c r="CH56" s="35"/>
      <c r="CI56" s="150" t="str">
        <f>IF(O!$H45="absent","Absent",IF(O!$M45=0," ",O!$M45))</f>
        <v xml:space="preserve"> </v>
      </c>
      <c r="CJ56" s="151" t="str">
        <f>IF(O!$T45="absent","Absent",IF(O!$AA45=0," ",O!$AA45))</f>
        <v xml:space="preserve"> </v>
      </c>
      <c r="CK56" s="151" t="str">
        <f>IF(O!$AB45&lt;&gt;"",O!$AB45,"")</f>
        <v/>
      </c>
      <c r="CL56" s="122" t="str">
        <f>IF(O!$AG45=0," ",O!$AG45)</f>
        <v xml:space="preserve"> </v>
      </c>
      <c r="CM56" s="34"/>
      <c r="CN56" s="35"/>
      <c r="CO56" s="150" t="str">
        <f>IF(P!$H45="absent","Absent",IF(P!$M45=0," ",P!$M45))</f>
        <v xml:space="preserve"> </v>
      </c>
      <c r="CP56" s="151" t="str">
        <f>IF(P!$T45="absent","Absent",IF(P!$AA45=0," ",P!$AA45))</f>
        <v xml:space="preserve"> </v>
      </c>
      <c r="CQ56" s="151" t="str">
        <f>IF(P!$AB45&lt;&gt;"",P!$AB45,"")</f>
        <v/>
      </c>
      <c r="CR56" s="122" t="str">
        <f>IF(P!$AG45=0," ",P!$AG45)</f>
        <v xml:space="preserve"> </v>
      </c>
      <c r="CS56" s="34"/>
      <c r="CT56" s="35"/>
    </row>
    <row r="57" spans="1:98" x14ac:dyDescent="0.4">
      <c r="A57" s="49">
        <v>44460</v>
      </c>
      <c r="B57" s="6">
        <v>32</v>
      </c>
      <c r="C57" s="15" t="str">
        <f>IF(A!$H46="absent","Absent",IF(A!$M46=0," ",A!$M46))</f>
        <v xml:space="preserve"> </v>
      </c>
      <c r="D57" s="14" t="str">
        <f>IF(A!$T46="absent","Absent",IF(A!$AA46=0," ",A!$AA46))</f>
        <v xml:space="preserve"> </v>
      </c>
      <c r="E57" s="14" t="str">
        <f>IF(A!$AB46&lt;&gt;"",A!$AB46,"")</f>
        <v/>
      </c>
      <c r="F57" s="14" t="str">
        <f>IF(A!$AG46=0," ",A!$AG46)</f>
        <v xml:space="preserve"> </v>
      </c>
      <c r="G57" s="34"/>
      <c r="H57" s="35"/>
      <c r="I57" s="15" t="str">
        <f>IF(B!$H46="absent","Absent",IF(B!$M46=0," ",B!$M46))</f>
        <v xml:space="preserve"> </v>
      </c>
      <c r="J57" s="14" t="str">
        <f>IF(B!$T46="absent","Absent",IF(B!$AA46=0," ",B!$AA46))</f>
        <v xml:space="preserve"> </v>
      </c>
      <c r="K57" s="14" t="str">
        <f>IF(B!$AB46&lt;&gt;"",B!$AB46,"")</f>
        <v/>
      </c>
      <c r="L57" s="14" t="str">
        <f>IF(B!$AG46=0," ",B!$AG46)</f>
        <v xml:space="preserve"> </v>
      </c>
      <c r="M57" s="34"/>
      <c r="N57" s="35"/>
      <c r="O57" s="15" t="str">
        <f>IF('C'!$H46="absent","Absent",IF('C'!$M46=0," ",'C'!$M46))</f>
        <v xml:space="preserve"> </v>
      </c>
      <c r="P57" s="14" t="str">
        <f>IF('C'!$T46="absent","Absent",IF('C'!$AA46=0," ",'C'!$AA46))</f>
        <v xml:space="preserve"> </v>
      </c>
      <c r="Q57" s="14" t="str">
        <f>IF('C'!$AB46&lt;&gt;"",'C'!$AB46,"")</f>
        <v/>
      </c>
      <c r="R57" s="14" t="str">
        <f>IF('C'!$AG46=0," ",'C'!$AG46)</f>
        <v xml:space="preserve"> </v>
      </c>
      <c r="S57" s="34"/>
      <c r="T57" s="35"/>
      <c r="U57" s="15" t="str">
        <f>IF(D!$H46="absent","Absent",IF(D!$M46=0," ",D!$M46))</f>
        <v xml:space="preserve"> </v>
      </c>
      <c r="V57" s="14" t="str">
        <f>IF(D!$T46="absent","Absent",IF(D!$AA46=0," ",D!$AA46))</f>
        <v xml:space="preserve"> </v>
      </c>
      <c r="W57" s="14" t="str">
        <f>IF(D!$AB46&lt;&gt;"",D!$AB46,"")</f>
        <v/>
      </c>
      <c r="X57" s="14" t="str">
        <f>IF(D!$AG46=0," ",D!$AG46)</f>
        <v xml:space="preserve"> </v>
      </c>
      <c r="Y57" s="34"/>
      <c r="Z57" s="35"/>
      <c r="AA57" s="15" t="str">
        <f>IF(E!$H46="absent","Absent",IF(E!$M46=0," ",E!$M46))</f>
        <v xml:space="preserve"> </v>
      </c>
      <c r="AB57" s="14" t="str">
        <f>IF(E!$T46="absent","Absent",IF(E!$AA46=0," ",E!$AA46))</f>
        <v xml:space="preserve"> </v>
      </c>
      <c r="AC57" s="14" t="str">
        <f>IF(E!$AB46&lt;&gt;"",E!$AB46,"")</f>
        <v/>
      </c>
      <c r="AD57" s="14" t="str">
        <f>IF(E!$AG46=0," ",E!$AG46)</f>
        <v xml:space="preserve"> </v>
      </c>
      <c r="AE57" s="34"/>
      <c r="AF57" s="35"/>
      <c r="AG57" s="15" t="str">
        <f>IF(F!$H46="absent","Absent",IF(F!$M46=0," ",F!$M46))</f>
        <v xml:space="preserve"> </v>
      </c>
      <c r="AH57" s="14" t="str">
        <f>IF(F!$T46="absent","Absent",IF(F!$AA46=0," ",F!$AA46))</f>
        <v xml:space="preserve"> </v>
      </c>
      <c r="AI57" s="14" t="str">
        <f>IF(F!$AB46&lt;&gt;"",F!$AB46,"")</f>
        <v/>
      </c>
      <c r="AJ57" s="14" t="str">
        <f>IF(F!$AG46=0," ",F!$AG46)</f>
        <v xml:space="preserve"> </v>
      </c>
      <c r="AK57" s="34"/>
      <c r="AL57" s="35"/>
      <c r="AM57" s="15" t="str">
        <f>IF(G!$H46="absent","Absent",IF(G!$M46=0," ",G!$M46))</f>
        <v xml:space="preserve"> </v>
      </c>
      <c r="AN57" s="14" t="str">
        <f>IF(G!$T46="absent","Absent",IF(G!$AA46=0," ",G!$AA46))</f>
        <v xml:space="preserve"> </v>
      </c>
      <c r="AO57" s="14" t="str">
        <f>IF(G!$AB46&lt;&gt;"",G!$AB46,"")</f>
        <v/>
      </c>
      <c r="AP57" s="14" t="str">
        <f>IF(G!$AG46=0," ",G!$AG46)</f>
        <v xml:space="preserve"> </v>
      </c>
      <c r="AQ57" s="34"/>
      <c r="AR57" s="35"/>
      <c r="AS57" s="15" t="str">
        <f>IF(H!$H46="absent","Absent",IF(H!$M46=0," ",H!$M46))</f>
        <v xml:space="preserve"> </v>
      </c>
      <c r="AT57" s="14" t="str">
        <f>IF(H!$T46="absent","Absent",IF(H!$AA46=0," ",H!$AA46))</f>
        <v xml:space="preserve"> </v>
      </c>
      <c r="AU57" s="14" t="str">
        <f>IF(H!$AB46&lt;&gt;"",H!$AB46,"")</f>
        <v/>
      </c>
      <c r="AV57" s="14" t="str">
        <f>IF(H!$AG46=0," ",H!$AG46)</f>
        <v xml:space="preserve"> </v>
      </c>
      <c r="AW57" s="34"/>
      <c r="AX57" s="35"/>
      <c r="AY57" s="15" t="str">
        <f>IF(I!$H46="absent","Absent",IF(I!$M46=0," ",I!$M46))</f>
        <v xml:space="preserve"> </v>
      </c>
      <c r="AZ57" s="14" t="str">
        <f>IF(I!$T46="absent","Absent",IF(I!$AA46=0," ",I!$AA46))</f>
        <v xml:space="preserve"> </v>
      </c>
      <c r="BA57" s="14" t="str">
        <f>IF(I!$AB46&lt;&gt;"",I!$AB46,"")</f>
        <v/>
      </c>
      <c r="BB57" s="14" t="str">
        <f>IF(I!$AG46=0," ",I!$AG46)</f>
        <v xml:space="preserve"> </v>
      </c>
      <c r="BC57" s="34"/>
      <c r="BD57" s="35"/>
      <c r="BE57" s="15" t="str">
        <f>IF(J!$H46="absent","Absent",IF(J!$M46=0," ",J!$M46))</f>
        <v xml:space="preserve"> </v>
      </c>
      <c r="BF57" s="14" t="str">
        <f>IF(J!$T46="absent","Absent",IF(J!$AA46=0," ",J!$AA46))</f>
        <v xml:space="preserve"> </v>
      </c>
      <c r="BG57" s="14" t="str">
        <f>IF(J!$AB46&lt;&gt;"",J!$AB46,"")</f>
        <v/>
      </c>
      <c r="BH57" s="14" t="str">
        <f>IF(J!$AG46=0," ",J!$AG46)</f>
        <v xml:space="preserve"> </v>
      </c>
      <c r="BI57" s="34"/>
      <c r="BJ57" s="35"/>
      <c r="BK57" s="15" t="str">
        <f>IF(K!$H46="absent","Absent",IF(K!$M46=0," ",K!$M46))</f>
        <v xml:space="preserve"> </v>
      </c>
      <c r="BL57" s="14" t="str">
        <f>IF(K!$T46="absent","Absent",IF(K!$AA46=0," ",K!$AA46))</f>
        <v xml:space="preserve"> </v>
      </c>
      <c r="BM57" s="14" t="str">
        <f>IF(K!$AB46&lt;&gt;"",K!$AB46,"")</f>
        <v/>
      </c>
      <c r="BN57" s="14" t="str">
        <f>IF(K!$AG46=0," ",K!$AG46)</f>
        <v xml:space="preserve"> </v>
      </c>
      <c r="BO57" s="34"/>
      <c r="BP57" s="35"/>
      <c r="BQ57" s="15" t="str">
        <f>IF(L!$H46="absent","Absent",IF(L!$M46=0," ",L!$M46))</f>
        <v xml:space="preserve"> </v>
      </c>
      <c r="BR57" s="14" t="str">
        <f>IF(L!$T46="absent","Absent",IF(L!$AA46=0," ",L!$AA46))</f>
        <v xml:space="preserve"> </v>
      </c>
      <c r="BS57" s="14" t="str">
        <f>IF(L!$AB46&lt;&gt;"",L!$AB46,"")</f>
        <v/>
      </c>
      <c r="BT57" s="14" t="str">
        <f>IF(L!$AG46=0," ",L!$AG46)</f>
        <v xml:space="preserve"> </v>
      </c>
      <c r="BU57" s="34"/>
      <c r="BV57" s="35"/>
      <c r="BW57" s="15" t="str">
        <f>IF(M!$H46="absent","Absent",IF(M!$M46=0," ",M!$M46))</f>
        <v xml:space="preserve"> </v>
      </c>
      <c r="BX57" s="14" t="str">
        <f>IF(M!$T46="absent","Absent",IF(M!$AA46=0," ",M!$AA46))</f>
        <v xml:space="preserve"> </v>
      </c>
      <c r="BY57" s="14" t="str">
        <f>IF(M!$AB46&lt;&gt;"",M!$AB46,"")</f>
        <v/>
      </c>
      <c r="BZ57" s="14" t="str">
        <f>IF(M!$AG46=0," ",M!$AG46)</f>
        <v xml:space="preserve"> </v>
      </c>
      <c r="CA57" s="34"/>
      <c r="CB57" s="35"/>
      <c r="CC57" s="15" t="str">
        <f>IF(N!$H46="absent","Absent",IF(N!$M46=0," ",N!$M46))</f>
        <v xml:space="preserve"> </v>
      </c>
      <c r="CD57" s="14" t="str">
        <f>IF(N!$T46="absent","Absent",IF(N!$AA46=0," ",N!$AA46))</f>
        <v xml:space="preserve"> </v>
      </c>
      <c r="CE57" s="14" t="str">
        <f>IF(N!$AB46&lt;&gt;"",N!$AB46,"")</f>
        <v/>
      </c>
      <c r="CF57" s="14" t="str">
        <f>IF(N!$AG46=0," ",N!$AG46)</f>
        <v xml:space="preserve"> </v>
      </c>
      <c r="CG57" s="34"/>
      <c r="CH57" s="35"/>
      <c r="CI57" s="15" t="str">
        <f>IF(O!$H46="absent","Absent",IF(O!$M46=0," ",O!$M46))</f>
        <v xml:space="preserve"> </v>
      </c>
      <c r="CJ57" s="14" t="str">
        <f>IF(O!$T46="absent","Absent",IF(O!$AA46=0," ",O!$AA46))</f>
        <v xml:space="preserve"> </v>
      </c>
      <c r="CK57" s="14" t="str">
        <f>IF(O!$AB46&lt;&gt;"",O!$AB46,"")</f>
        <v/>
      </c>
      <c r="CL57" s="14" t="str">
        <f>IF(O!$AG46=0," ",O!$AG46)</f>
        <v xml:space="preserve"> </v>
      </c>
      <c r="CM57" s="34"/>
      <c r="CN57" s="35"/>
      <c r="CO57" s="15" t="str">
        <f>IF(P!$H46="absent","Absent",IF(P!$M46=0," ",P!$M46))</f>
        <v xml:space="preserve"> </v>
      </c>
      <c r="CP57" s="14" t="str">
        <f>IF(P!$T46="absent","Absent",IF(P!$AA46=0," ",P!$AA46))</f>
        <v xml:space="preserve"> </v>
      </c>
      <c r="CQ57" s="14" t="str">
        <f>IF(P!$AB46&lt;&gt;"",P!$AB46,"")</f>
        <v/>
      </c>
      <c r="CR57" s="14" t="str">
        <f>IF(P!$AG46=0," ",P!$AG46)</f>
        <v xml:space="preserve"> </v>
      </c>
      <c r="CS57" s="34"/>
      <c r="CT57" s="35"/>
    </row>
    <row r="58" spans="1:98" x14ac:dyDescent="0.4">
      <c r="A58" s="50">
        <v>44461</v>
      </c>
      <c r="B58" s="6">
        <v>33</v>
      </c>
      <c r="C58" s="15" t="str">
        <f>IF(A!$H47="absent","Absent",IF(A!$M47=0," ",A!$M47))</f>
        <v xml:space="preserve"> </v>
      </c>
      <c r="D58" s="14" t="str">
        <f>IF(A!$H47="absent","Absent",IF(A!$AA47=0," ",A!$AA47))</f>
        <v xml:space="preserve"> </v>
      </c>
      <c r="E58" s="14" t="str">
        <f>IF(A!$AB47&lt;&gt;"",A!$AB47,"")</f>
        <v/>
      </c>
      <c r="F58" s="122" t="str">
        <f>IF(A!$AG47=0," ",A!$AG47)</f>
        <v xml:space="preserve"> </v>
      </c>
      <c r="G58" s="34"/>
      <c r="H58" s="35"/>
      <c r="I58" s="15" t="str">
        <f>IF(B!$H47="absent","Absent",IF(B!$M47=0," ",B!$M47))</f>
        <v xml:space="preserve"> </v>
      </c>
      <c r="J58" s="14" t="str">
        <f>IF(B!$H47="absent","Absent",IF(B!$AA47=0," ",B!$AA47))</f>
        <v xml:space="preserve"> </v>
      </c>
      <c r="K58" s="14" t="str">
        <f>IF(B!$AB47&lt;&gt;"",B!$AB47,"")</f>
        <v/>
      </c>
      <c r="L58" s="122" t="str">
        <f>IF(B!$AG47=0," ",B!$AG47)</f>
        <v xml:space="preserve"> </v>
      </c>
      <c r="M58" s="34"/>
      <c r="N58" s="35"/>
      <c r="O58" s="15" t="str">
        <f>IF('C'!$H47="absent","Absent",IF('C'!$M47=0," ",'C'!$M47))</f>
        <v xml:space="preserve"> </v>
      </c>
      <c r="P58" s="14" t="str">
        <f>IF('C'!$H47="absent","Absent",IF('C'!$AA47=0," ",'C'!$AA47))</f>
        <v xml:space="preserve"> </v>
      </c>
      <c r="Q58" s="14" t="str">
        <f>IF('C'!$AB47&lt;&gt;"",'C'!$AB47,"")</f>
        <v/>
      </c>
      <c r="R58" s="122" t="str">
        <f>IF('C'!$AG47=0," ",'C'!$AG47)</f>
        <v xml:space="preserve"> </v>
      </c>
      <c r="S58" s="34"/>
      <c r="T58" s="35"/>
      <c r="U58" s="15" t="str">
        <f>IF(D!$H47="absent","Absent",IF(D!$M47=0," ",D!$M47))</f>
        <v xml:space="preserve"> </v>
      </c>
      <c r="V58" s="14" t="str">
        <f>IF(D!$T47="absent","Absent",IF(D!$AA47=0," ",D!$AA47))</f>
        <v xml:space="preserve"> </v>
      </c>
      <c r="W58" s="14" t="str">
        <f>IF(D!$AB47&lt;&gt;"",D!$AB47,"")</f>
        <v/>
      </c>
      <c r="X58" s="122" t="str">
        <f>IF(D!$AG47=0," ",D!$AG47)</f>
        <v xml:space="preserve"> </v>
      </c>
      <c r="Y58" s="34"/>
      <c r="Z58" s="35"/>
      <c r="AA58" s="15" t="str">
        <f>IF(E!$H47="absent","Absent",IF(E!$M47=0," ",E!$M47))</f>
        <v xml:space="preserve"> </v>
      </c>
      <c r="AB58" s="14" t="str">
        <f>IF(E!$T47="absent","Absent",IF(E!$AA47=0," ",E!$AA47))</f>
        <v xml:space="preserve"> </v>
      </c>
      <c r="AC58" s="14" t="str">
        <f>IF(E!$AB47&lt;&gt;"",E!$AB47,"")</f>
        <v/>
      </c>
      <c r="AD58" s="122" t="str">
        <f>IF(E!$AG47=0," ",E!$AG47)</f>
        <v xml:space="preserve"> </v>
      </c>
      <c r="AE58" s="34"/>
      <c r="AF58" s="35"/>
      <c r="AG58" s="15" t="str">
        <f>IF(F!$H47="absent","Absent",IF(F!$M47=0," ",F!$M47))</f>
        <v xml:space="preserve"> </v>
      </c>
      <c r="AH58" s="14" t="str">
        <f>IF(F!$T47="absent","Absent",IF(F!$AA47=0," ",F!$AA47))</f>
        <v xml:space="preserve"> </v>
      </c>
      <c r="AI58" s="14" t="str">
        <f>IF(F!$AB47&lt;&gt;"",F!$AB47,"")</f>
        <v/>
      </c>
      <c r="AJ58" s="122" t="str">
        <f>IF(F!$AG47=0," ",F!$AG47)</f>
        <v xml:space="preserve"> </v>
      </c>
      <c r="AK58" s="34"/>
      <c r="AL58" s="35"/>
      <c r="AM58" s="15" t="str">
        <f>IF(G!$H47="absent","Absent",IF(G!$M47=0," ",G!$M47))</f>
        <v xml:space="preserve"> </v>
      </c>
      <c r="AN58" s="14" t="str">
        <f>IF(G!$T47="absent","Absent",IF(G!$AA47=0," ",G!$AA47))</f>
        <v xml:space="preserve"> </v>
      </c>
      <c r="AO58" s="14" t="str">
        <f>IF(G!$AB47&lt;&gt;"",G!$AB47,"")</f>
        <v/>
      </c>
      <c r="AP58" s="122" t="str">
        <f>IF(G!$AG47=0," ",G!$AG47)</f>
        <v xml:space="preserve"> </v>
      </c>
      <c r="AQ58" s="34"/>
      <c r="AR58" s="35"/>
      <c r="AS58" s="15" t="str">
        <f>IF(H!$H47="absent","Absent",IF(H!$M47=0," ",H!$M47))</f>
        <v xml:space="preserve"> </v>
      </c>
      <c r="AT58" s="14" t="str">
        <f>IF(H!$T47="absent","Absent",IF(H!$AA47=0," ",H!$AA47))</f>
        <v xml:space="preserve"> </v>
      </c>
      <c r="AU58" s="14" t="str">
        <f>IF(H!$AB47&lt;&gt;"",H!$AB47,"")</f>
        <v/>
      </c>
      <c r="AV58" s="122" t="str">
        <f>IF(H!$AG47=0," ",H!$AG47)</f>
        <v xml:space="preserve"> </v>
      </c>
      <c r="AW58" s="34"/>
      <c r="AX58" s="35"/>
      <c r="AY58" s="150" t="str">
        <f>IF(I!$H47="absent","Absent",IF(I!$M47=0," ",I!$M47))</f>
        <v xml:space="preserve"> </v>
      </c>
      <c r="AZ58" s="151" t="str">
        <f>IF(I!$T47="absent","Absent",IF(I!$AA47=0," ",I!$AA47))</f>
        <v xml:space="preserve"> </v>
      </c>
      <c r="BA58" s="151" t="str">
        <f>IF(I!$AB47&lt;&gt;"",I!$AB47,"")</f>
        <v/>
      </c>
      <c r="BB58" s="122" t="str">
        <f>IF(I!$AG47=0," ",I!$AG47)</f>
        <v xml:space="preserve"> </v>
      </c>
      <c r="BC58" s="34"/>
      <c r="BD58" s="35"/>
      <c r="BE58" s="150" t="str">
        <f>IF(J!$H47="absent","Absent",IF(J!$M47=0," ",J!$M47))</f>
        <v xml:space="preserve"> </v>
      </c>
      <c r="BF58" s="151" t="str">
        <f>IF(J!$T47="absent","Absent",IF(J!$AA47=0," ",J!$AA47))</f>
        <v xml:space="preserve"> </v>
      </c>
      <c r="BG58" s="151" t="str">
        <f>IF(J!$AB47&lt;&gt;"",J!$AB47,"")</f>
        <v/>
      </c>
      <c r="BH58" s="122" t="str">
        <f>IF(J!$AG47=0," ",J!$AG47)</f>
        <v xml:space="preserve"> </v>
      </c>
      <c r="BI58" s="34"/>
      <c r="BJ58" s="35"/>
      <c r="BK58" s="150" t="str">
        <f>IF(K!$H47="absent","Absent",IF(K!$M47=0," ",K!$M47))</f>
        <v xml:space="preserve"> </v>
      </c>
      <c r="BL58" s="151" t="str">
        <f>IF(K!$T47="absent","Absent",IF(K!$AA47=0," ",K!$AA47))</f>
        <v xml:space="preserve"> </v>
      </c>
      <c r="BM58" s="151" t="str">
        <f>IF(K!$AB47&lt;&gt;"",K!$AB47,"")</f>
        <v/>
      </c>
      <c r="BN58" s="122" t="str">
        <f>IF(K!$AG47=0," ",K!$AG47)</f>
        <v xml:space="preserve"> </v>
      </c>
      <c r="BO58" s="34"/>
      <c r="BP58" s="35"/>
      <c r="BQ58" s="150" t="str">
        <f>IF(L!$H47="absent","Absent",IF(L!$M47=0," ",L!$M47))</f>
        <v xml:space="preserve"> </v>
      </c>
      <c r="BR58" s="151" t="str">
        <f>IF(L!$T47="absent","Absent",IF(L!$AA47=0," ",L!$AA47))</f>
        <v xml:space="preserve"> </v>
      </c>
      <c r="BS58" s="151" t="str">
        <f>IF(L!$AB47&lt;&gt;"",L!$AB47,"")</f>
        <v/>
      </c>
      <c r="BT58" s="122" t="str">
        <f>IF(L!$AG47=0," ",L!$AG47)</f>
        <v xml:space="preserve"> </v>
      </c>
      <c r="BU58" s="34"/>
      <c r="BV58" s="35"/>
      <c r="BW58" s="150" t="str">
        <f>IF(M!$H47="absent","Absent",IF(M!$M47=0," ",M!$M47))</f>
        <v xml:space="preserve"> </v>
      </c>
      <c r="BX58" s="151" t="str">
        <f>IF(M!$T47="absent","Absent",IF(M!$AA47=0," ",M!$AA47))</f>
        <v xml:space="preserve"> </v>
      </c>
      <c r="BY58" s="151" t="str">
        <f>IF(M!$AB47&lt;&gt;"",M!$AB47,"")</f>
        <v/>
      </c>
      <c r="BZ58" s="122" t="str">
        <f>IF(M!$AG47=0," ",M!$AG47)</f>
        <v xml:space="preserve"> </v>
      </c>
      <c r="CA58" s="34"/>
      <c r="CB58" s="35"/>
      <c r="CC58" s="150" t="str">
        <f>IF(N!$H47="absent","Absent",IF(N!$M47=0," ",N!$M47))</f>
        <v xml:space="preserve"> </v>
      </c>
      <c r="CD58" s="151" t="str">
        <f>IF(N!$T47="absent","Absent",IF(N!$AA47=0," ",N!$AA47))</f>
        <v xml:space="preserve"> </v>
      </c>
      <c r="CE58" s="151" t="str">
        <f>IF(N!$AB47&lt;&gt;"",N!$AB47,"")</f>
        <v/>
      </c>
      <c r="CF58" s="122" t="str">
        <f>IF(N!$AG47=0," ",N!$AG47)</f>
        <v xml:space="preserve"> </v>
      </c>
      <c r="CG58" s="34"/>
      <c r="CH58" s="35"/>
      <c r="CI58" s="150" t="str">
        <f>IF(O!$H47="absent","Absent",IF(O!$M47=0," ",O!$M47))</f>
        <v xml:space="preserve"> </v>
      </c>
      <c r="CJ58" s="151" t="str">
        <f>IF(O!$T47="absent","Absent",IF(O!$AA47=0," ",O!$AA47))</f>
        <v xml:space="preserve"> </v>
      </c>
      <c r="CK58" s="151" t="str">
        <f>IF(O!$AB47&lt;&gt;"",O!$AB47,"")</f>
        <v/>
      </c>
      <c r="CL58" s="122" t="str">
        <f>IF(O!$AG47=0," ",O!$AG47)</f>
        <v xml:space="preserve"> </v>
      </c>
      <c r="CM58" s="34"/>
      <c r="CN58" s="35"/>
      <c r="CO58" s="150" t="str">
        <f>IF(P!$H47="absent","Absent",IF(P!$M47=0," ",P!$M47))</f>
        <v xml:space="preserve"> </v>
      </c>
      <c r="CP58" s="151" t="str">
        <f>IF(P!$T47="absent","Absent",IF(P!$AA47=0," ",P!$AA47))</f>
        <v xml:space="preserve"> </v>
      </c>
      <c r="CQ58" s="151" t="str">
        <f>IF(P!$AB47&lt;&gt;"",P!$AB47,"")</f>
        <v/>
      </c>
      <c r="CR58" s="122" t="str">
        <f>IF(P!$AG47=0," ",P!$AG47)</f>
        <v xml:space="preserve"> </v>
      </c>
      <c r="CS58" s="34"/>
      <c r="CT58" s="35"/>
    </row>
    <row r="59" spans="1:98" x14ac:dyDescent="0.4">
      <c r="A59" s="49">
        <v>44462</v>
      </c>
      <c r="B59" s="6">
        <v>34</v>
      </c>
      <c r="C59" s="15" t="str">
        <f>IF(A!$H48="absent","Absent",IF(A!$M48=0," ",A!$M48))</f>
        <v xml:space="preserve"> </v>
      </c>
      <c r="D59" s="14" t="str">
        <f>IF(A!$T48="absent","Absent",IF(A!$AA48=0," ",A!$AA48))</f>
        <v xml:space="preserve"> </v>
      </c>
      <c r="E59" s="14" t="str">
        <f>IF(A!$AB48&lt;&gt;"",A!$AB48,"")</f>
        <v/>
      </c>
      <c r="F59" s="14" t="str">
        <f>IF(A!$AG48=0," ",A!$AG48)</f>
        <v xml:space="preserve"> </v>
      </c>
      <c r="G59" s="34"/>
      <c r="H59" s="35"/>
      <c r="I59" s="15" t="str">
        <f>IF(B!$H48="absent","Absent",IF(B!$M48=0," ",B!$M48))</f>
        <v xml:space="preserve"> </v>
      </c>
      <c r="J59" s="14" t="str">
        <f>IF(B!$T48="absent","Absent",IF(B!$AA48=0," ",B!$AA48))</f>
        <v xml:space="preserve"> </v>
      </c>
      <c r="K59" s="14" t="str">
        <f>IF(B!$AB48&lt;&gt;"",B!$AB48,"")</f>
        <v/>
      </c>
      <c r="L59" s="14" t="str">
        <f>IF(B!$AG48=0," ",B!$AG48)</f>
        <v xml:space="preserve"> </v>
      </c>
      <c r="M59" s="34"/>
      <c r="N59" s="35"/>
      <c r="O59" s="15" t="str">
        <f>IF('C'!$H48="absent","Absent",IF('C'!$M48=0," ",'C'!$M48))</f>
        <v xml:space="preserve"> </v>
      </c>
      <c r="P59" s="14" t="str">
        <f>IF('C'!$T48="absent","Absent",IF('C'!$AA48=0," ",'C'!$AA48))</f>
        <v xml:space="preserve"> </v>
      </c>
      <c r="Q59" s="14" t="str">
        <f>IF('C'!$AB48&lt;&gt;"",'C'!$AB48,"")</f>
        <v/>
      </c>
      <c r="R59" s="14" t="str">
        <f>IF('C'!$AG48=0," ",'C'!$AG48)</f>
        <v xml:space="preserve"> </v>
      </c>
      <c r="S59" s="34"/>
      <c r="T59" s="35"/>
      <c r="U59" s="15" t="str">
        <f>IF(D!$H48="absent","Absent",IF(D!$M48=0," ",D!$M48))</f>
        <v xml:space="preserve"> </v>
      </c>
      <c r="V59" s="14" t="str">
        <f>IF(D!$T48="absent","Absent",IF(D!$AA48=0," ",D!$AA48))</f>
        <v xml:space="preserve"> </v>
      </c>
      <c r="W59" s="14" t="str">
        <f>IF(D!$AB48&lt;&gt;"",D!$AB48,"")</f>
        <v/>
      </c>
      <c r="X59" s="14" t="str">
        <f>IF(D!$AG48=0," ",D!$AG48)</f>
        <v xml:space="preserve"> </v>
      </c>
      <c r="Y59" s="34"/>
      <c r="Z59" s="35"/>
      <c r="AA59" s="15" t="str">
        <f>IF(E!$H48="absent","Absent",IF(E!$M48=0," ",E!$M48))</f>
        <v xml:space="preserve"> </v>
      </c>
      <c r="AB59" s="14" t="str">
        <f>IF(E!$T48="absent","Absent",IF(E!$AA48=0," ",E!$AA48))</f>
        <v xml:space="preserve"> </v>
      </c>
      <c r="AC59" s="14" t="str">
        <f>IF(E!$AB48&lt;&gt;"",E!$AB48,"")</f>
        <v/>
      </c>
      <c r="AD59" s="14" t="str">
        <f>IF(E!$AG48=0," ",E!$AG48)</f>
        <v xml:space="preserve"> </v>
      </c>
      <c r="AE59" s="34"/>
      <c r="AF59" s="35"/>
      <c r="AG59" s="15" t="str">
        <f>IF(F!$H48="absent","Absent",IF(F!$M48=0," ",F!$M48))</f>
        <v xml:space="preserve"> </v>
      </c>
      <c r="AH59" s="14" t="str">
        <f>IF(F!$T48="absent","Absent",IF(F!$AA48=0," ",F!$AA48))</f>
        <v xml:space="preserve"> </v>
      </c>
      <c r="AI59" s="14" t="str">
        <f>IF(F!$AB48&lt;&gt;"",F!$AB48,"")</f>
        <v/>
      </c>
      <c r="AJ59" s="14" t="str">
        <f>IF(F!$AG48=0," ",F!$AG48)</f>
        <v xml:space="preserve"> </v>
      </c>
      <c r="AK59" s="34"/>
      <c r="AL59" s="35"/>
      <c r="AM59" s="15" t="str">
        <f>IF(G!$H48="absent","Absent",IF(G!$M48=0," ",G!$M48))</f>
        <v xml:space="preserve"> </v>
      </c>
      <c r="AN59" s="14" t="str">
        <f>IF(G!$T48="absent","Absent",IF(G!$AA48=0," ",G!$AA48))</f>
        <v xml:space="preserve"> </v>
      </c>
      <c r="AO59" s="14" t="str">
        <f>IF(G!$AB48&lt;&gt;"",G!$AB48,"")</f>
        <v/>
      </c>
      <c r="AP59" s="14" t="str">
        <f>IF(G!$AG48=0," ",G!$AG48)</f>
        <v xml:space="preserve"> </v>
      </c>
      <c r="AQ59" s="34"/>
      <c r="AR59" s="35"/>
      <c r="AS59" s="15" t="str">
        <f>IF(H!$H48="absent","Absent",IF(H!$M48=0," ",H!$M48))</f>
        <v xml:space="preserve"> </v>
      </c>
      <c r="AT59" s="14" t="str">
        <f>IF(H!$T48="absent","Absent",IF(H!$AA48=0," ",H!$AA48))</f>
        <v xml:space="preserve"> </v>
      </c>
      <c r="AU59" s="14" t="str">
        <f>IF(H!$AB48&lt;&gt;"",H!$AB48,"")</f>
        <v/>
      </c>
      <c r="AV59" s="14" t="str">
        <f>IF(H!$AG48=0," ",H!$AG48)</f>
        <v xml:space="preserve"> </v>
      </c>
      <c r="AW59" s="34"/>
      <c r="AX59" s="35"/>
      <c r="AY59" s="15" t="str">
        <f>IF(I!$H48="absent","Absent",IF(I!$M48=0," ",I!$M48))</f>
        <v xml:space="preserve"> </v>
      </c>
      <c r="AZ59" s="14" t="str">
        <f>IF(I!$T48="absent","Absent",IF(I!$AA48=0," ",I!$AA48))</f>
        <v xml:space="preserve"> </v>
      </c>
      <c r="BA59" s="14" t="str">
        <f>IF(I!$AB48&lt;&gt;"",I!$AB48,"")</f>
        <v/>
      </c>
      <c r="BB59" s="14" t="str">
        <f>IF(I!$AG48=0," ",I!$AG48)</f>
        <v xml:space="preserve"> </v>
      </c>
      <c r="BC59" s="34"/>
      <c r="BD59" s="35"/>
      <c r="BE59" s="15" t="str">
        <f>IF(J!$H48="absent","Absent",IF(J!$M48=0," ",J!$M48))</f>
        <v xml:space="preserve"> </v>
      </c>
      <c r="BF59" s="14" t="str">
        <f>IF(J!$T48="absent","Absent",IF(J!$AA48=0," ",J!$AA48))</f>
        <v xml:space="preserve"> </v>
      </c>
      <c r="BG59" s="14" t="str">
        <f>IF(J!$AB48&lt;&gt;"",J!$AB48,"")</f>
        <v/>
      </c>
      <c r="BH59" s="14" t="str">
        <f>IF(J!$AG48=0," ",J!$AG48)</f>
        <v xml:space="preserve"> </v>
      </c>
      <c r="BI59" s="34"/>
      <c r="BJ59" s="35"/>
      <c r="BK59" s="15" t="str">
        <f>IF(K!$H48="absent","Absent",IF(K!$M48=0," ",K!$M48))</f>
        <v xml:space="preserve"> </v>
      </c>
      <c r="BL59" s="14" t="str">
        <f>IF(K!$T48="absent","Absent",IF(K!$AA48=0," ",K!$AA48))</f>
        <v xml:space="preserve"> </v>
      </c>
      <c r="BM59" s="14" t="str">
        <f>IF(K!$AB48&lt;&gt;"",K!$AB48,"")</f>
        <v/>
      </c>
      <c r="BN59" s="14" t="str">
        <f>IF(K!$AG48=0," ",K!$AG48)</f>
        <v xml:space="preserve"> </v>
      </c>
      <c r="BO59" s="34"/>
      <c r="BP59" s="35"/>
      <c r="BQ59" s="15" t="str">
        <f>IF(L!$H48="absent","Absent",IF(L!$M48=0," ",L!$M48))</f>
        <v xml:space="preserve"> </v>
      </c>
      <c r="BR59" s="14" t="str">
        <f>IF(L!$T48="absent","Absent",IF(L!$AA48=0," ",L!$AA48))</f>
        <v xml:space="preserve"> </v>
      </c>
      <c r="BS59" s="14" t="str">
        <f>IF(L!$AB48&lt;&gt;"",L!$AB48,"")</f>
        <v/>
      </c>
      <c r="BT59" s="14" t="str">
        <f>IF(L!$AG48=0," ",L!$AG48)</f>
        <v xml:space="preserve"> </v>
      </c>
      <c r="BU59" s="34"/>
      <c r="BV59" s="35"/>
      <c r="BW59" s="15" t="str">
        <f>IF(M!$H48="absent","Absent",IF(M!$M48=0," ",M!$M48))</f>
        <v xml:space="preserve"> </v>
      </c>
      <c r="BX59" s="14" t="str">
        <f>IF(M!$T48="absent","Absent",IF(M!$AA48=0," ",M!$AA48))</f>
        <v xml:space="preserve"> </v>
      </c>
      <c r="BY59" s="14" t="str">
        <f>IF(M!$AB48&lt;&gt;"",M!$AB48,"")</f>
        <v/>
      </c>
      <c r="BZ59" s="14" t="str">
        <f>IF(M!$AG48=0," ",M!$AG48)</f>
        <v xml:space="preserve"> </v>
      </c>
      <c r="CA59" s="34"/>
      <c r="CB59" s="35"/>
      <c r="CC59" s="15" t="str">
        <f>IF(N!$H48="absent","Absent",IF(N!$M48=0," ",N!$M48))</f>
        <v xml:space="preserve"> </v>
      </c>
      <c r="CD59" s="14" t="str">
        <f>IF(N!$T48="absent","Absent",IF(N!$AA48=0," ",N!$AA48))</f>
        <v xml:space="preserve"> </v>
      </c>
      <c r="CE59" s="14" t="str">
        <f>IF(N!$AB48&lt;&gt;"",N!$AB48,"")</f>
        <v/>
      </c>
      <c r="CF59" s="14" t="str">
        <f>IF(N!$AG48=0," ",N!$AG48)</f>
        <v xml:space="preserve"> </v>
      </c>
      <c r="CG59" s="34"/>
      <c r="CH59" s="35"/>
      <c r="CI59" s="15" t="str">
        <f>IF(O!$H48="absent","Absent",IF(O!$M48=0," ",O!$M48))</f>
        <v xml:space="preserve"> </v>
      </c>
      <c r="CJ59" s="14" t="str">
        <f>IF(O!$T48="absent","Absent",IF(O!$AA48=0," ",O!$AA48))</f>
        <v xml:space="preserve"> </v>
      </c>
      <c r="CK59" s="14" t="str">
        <f>IF(O!$AB48&lt;&gt;"",O!$AB48,"")</f>
        <v/>
      </c>
      <c r="CL59" s="14" t="str">
        <f>IF(O!$AG48=0," ",O!$AG48)</f>
        <v xml:space="preserve"> </v>
      </c>
      <c r="CM59" s="34"/>
      <c r="CN59" s="35"/>
      <c r="CO59" s="15" t="str">
        <f>IF(P!$H48="absent","Absent",IF(P!$M48=0," ",P!$M48))</f>
        <v xml:space="preserve"> </v>
      </c>
      <c r="CP59" s="14" t="str">
        <f>IF(P!$T48="absent","Absent",IF(P!$AA48=0," ",P!$AA48))</f>
        <v xml:space="preserve"> </v>
      </c>
      <c r="CQ59" s="14" t="str">
        <f>IF(P!$AB48&lt;&gt;"",P!$AB48,"")</f>
        <v/>
      </c>
      <c r="CR59" s="14" t="str">
        <f>IF(P!$AG48=0," ",P!$AG48)</f>
        <v xml:space="preserve"> </v>
      </c>
      <c r="CS59" s="34"/>
      <c r="CT59" s="35"/>
    </row>
    <row r="60" spans="1:98" x14ac:dyDescent="0.4">
      <c r="A60" s="50">
        <v>44466</v>
      </c>
      <c r="B60" s="6">
        <v>35</v>
      </c>
      <c r="C60" s="15" t="str">
        <f>IF(A!$H49="absent","Absent",IF(A!$M49=0," ",A!$M49))</f>
        <v xml:space="preserve"> </v>
      </c>
      <c r="D60" s="14" t="str">
        <f>IF(A!$H49="absent","Absent",IF(A!$AA49=0," ",A!$AA49))</f>
        <v xml:space="preserve"> </v>
      </c>
      <c r="E60" s="14" t="str">
        <f>IF(A!$AB49&lt;&gt;"",A!$AB49,"")</f>
        <v/>
      </c>
      <c r="F60" s="122" t="str">
        <f>IF(A!$AG49=0," ",A!$AG49)</f>
        <v xml:space="preserve"> </v>
      </c>
      <c r="G60" s="34"/>
      <c r="H60" s="35"/>
      <c r="I60" s="15" t="str">
        <f>IF(B!$H49="absent","Absent",IF(B!$M49=0," ",B!$M49))</f>
        <v xml:space="preserve"> </v>
      </c>
      <c r="J60" s="14" t="str">
        <f>IF(B!$H49="absent","Absent",IF(B!$AA49=0," ",B!$AA49))</f>
        <v xml:space="preserve"> </v>
      </c>
      <c r="K60" s="14" t="str">
        <f>IF(B!$AB49&lt;&gt;"",B!$AB49,"")</f>
        <v/>
      </c>
      <c r="L60" s="122" t="str">
        <f>IF(B!$AG49=0," ",B!$AG49)</f>
        <v xml:space="preserve"> </v>
      </c>
      <c r="M60" s="34"/>
      <c r="N60" s="35"/>
      <c r="O60" s="15" t="str">
        <f>IF('C'!$H49="absent","Absent",IF('C'!$M49=0," ",'C'!$M49))</f>
        <v xml:space="preserve"> </v>
      </c>
      <c r="P60" s="14" t="str">
        <f>IF('C'!$H49="absent","Absent",IF('C'!$AA49=0," ",'C'!$AA49))</f>
        <v xml:space="preserve"> </v>
      </c>
      <c r="Q60" s="14" t="str">
        <f>IF('C'!$AB49&lt;&gt;"",'C'!$AB49,"")</f>
        <v/>
      </c>
      <c r="R60" s="122" t="str">
        <f>IF('C'!$AG49=0," ",'C'!$AG49)</f>
        <v xml:space="preserve"> </v>
      </c>
      <c r="S60" s="34"/>
      <c r="T60" s="35"/>
      <c r="U60" s="15" t="str">
        <f>IF(D!$H49="absent","Absent",IF(D!$M49=0," ",D!$M49))</f>
        <v xml:space="preserve"> </v>
      </c>
      <c r="V60" s="14" t="str">
        <f>IF(D!$T49="absent","Absent",IF(D!$AA49=0," ",D!$AA49))</f>
        <v xml:space="preserve"> </v>
      </c>
      <c r="W60" s="14" t="str">
        <f>IF(D!$AB49&lt;&gt;"",D!$AB49,"")</f>
        <v/>
      </c>
      <c r="X60" s="122" t="str">
        <f>IF(D!$AG49=0," ",D!$AG49)</f>
        <v xml:space="preserve"> </v>
      </c>
      <c r="Y60" s="34"/>
      <c r="Z60" s="35"/>
      <c r="AA60" s="15" t="str">
        <f>IF(E!$H49="absent","Absent",IF(E!$M49=0," ",E!$M49))</f>
        <v xml:space="preserve"> </v>
      </c>
      <c r="AB60" s="14" t="str">
        <f>IF(E!$T49="absent","Absent",IF(E!$AA49=0," ",E!$AA49))</f>
        <v xml:space="preserve"> </v>
      </c>
      <c r="AC60" s="14" t="str">
        <f>IF(E!$AB49&lt;&gt;"",E!$AB49,"")</f>
        <v/>
      </c>
      <c r="AD60" s="122" t="str">
        <f>IF(E!$AG49=0," ",E!$AG49)</f>
        <v xml:space="preserve"> </v>
      </c>
      <c r="AE60" s="34"/>
      <c r="AF60" s="35"/>
      <c r="AG60" s="15" t="str">
        <f>IF(F!$H49="absent","Absent",IF(F!$M49=0," ",F!$M49))</f>
        <v xml:space="preserve"> </v>
      </c>
      <c r="AH60" s="14" t="str">
        <f>IF(F!$T49="absent","Absent",IF(F!$AA49=0," ",F!$AA49))</f>
        <v xml:space="preserve"> </v>
      </c>
      <c r="AI60" s="14" t="str">
        <f>IF(F!$AB49&lt;&gt;"",F!$AB49,"")</f>
        <v/>
      </c>
      <c r="AJ60" s="122" t="str">
        <f>IF(F!$AG49=0," ",F!$AG49)</f>
        <v xml:space="preserve"> </v>
      </c>
      <c r="AK60" s="34"/>
      <c r="AL60" s="35"/>
      <c r="AM60" s="15" t="str">
        <f>IF(G!$H49="absent","Absent",IF(G!$M49=0," ",G!$M49))</f>
        <v xml:space="preserve"> </v>
      </c>
      <c r="AN60" s="14" t="str">
        <f>IF(G!$T49="absent","Absent",IF(G!$AA49=0," ",G!$AA49))</f>
        <v xml:space="preserve"> </v>
      </c>
      <c r="AO60" s="14" t="str">
        <f>IF(G!$AB49&lt;&gt;"",G!$AB49,"")</f>
        <v/>
      </c>
      <c r="AP60" s="122" t="str">
        <f>IF(G!$AG49=0," ",G!$AG49)</f>
        <v xml:space="preserve"> </v>
      </c>
      <c r="AQ60" s="34"/>
      <c r="AR60" s="35"/>
      <c r="AS60" s="15" t="str">
        <f>IF(H!$H49="absent","Absent",IF(H!$M49=0," ",H!$M49))</f>
        <v xml:space="preserve"> </v>
      </c>
      <c r="AT60" s="14" t="str">
        <f>IF(H!$T49="absent","Absent",IF(H!$AA49=0," ",H!$AA49))</f>
        <v xml:space="preserve"> </v>
      </c>
      <c r="AU60" s="14" t="str">
        <f>IF(H!$AB49&lt;&gt;"",H!$AB49,"")</f>
        <v/>
      </c>
      <c r="AV60" s="122" t="str">
        <f>IF(H!$AG49=0," ",H!$AG49)</f>
        <v xml:space="preserve"> </v>
      </c>
      <c r="AW60" s="34"/>
      <c r="AX60" s="35"/>
      <c r="AY60" s="150" t="str">
        <f>IF(I!$H49="absent","Absent",IF(I!$M49=0," ",I!$M49))</f>
        <v xml:space="preserve"> </v>
      </c>
      <c r="AZ60" s="151" t="str">
        <f>IF(I!$T49="absent","Absent",IF(I!$AA49=0," ",I!$AA49))</f>
        <v xml:space="preserve"> </v>
      </c>
      <c r="BA60" s="151" t="str">
        <f>IF(I!$AB49&lt;&gt;"",I!$AB49,"")</f>
        <v/>
      </c>
      <c r="BB60" s="122" t="str">
        <f>IF(I!$AG49=0," ",I!$AG49)</f>
        <v xml:space="preserve"> </v>
      </c>
      <c r="BC60" s="34"/>
      <c r="BD60" s="35"/>
      <c r="BE60" s="150" t="str">
        <f>IF(J!$H49="absent","Absent",IF(J!$M49=0," ",J!$M49))</f>
        <v xml:space="preserve"> </v>
      </c>
      <c r="BF60" s="151" t="str">
        <f>IF(J!$T49="absent","Absent",IF(J!$AA49=0," ",J!$AA49))</f>
        <v xml:space="preserve"> </v>
      </c>
      <c r="BG60" s="151" t="str">
        <f>IF(J!$AB49&lt;&gt;"",J!$AB49,"")</f>
        <v/>
      </c>
      <c r="BH60" s="122" t="str">
        <f>IF(J!$AG49=0," ",J!$AG49)</f>
        <v xml:space="preserve"> </v>
      </c>
      <c r="BI60" s="34"/>
      <c r="BJ60" s="35"/>
      <c r="BK60" s="150" t="str">
        <f>IF(K!$H49="absent","Absent",IF(K!$M49=0," ",K!$M49))</f>
        <v xml:space="preserve"> </v>
      </c>
      <c r="BL60" s="151" t="str">
        <f>IF(K!$T49="absent","Absent",IF(K!$AA49=0," ",K!$AA49))</f>
        <v xml:space="preserve"> </v>
      </c>
      <c r="BM60" s="151" t="str">
        <f>IF(K!$AB49&lt;&gt;"",K!$AB49,"")</f>
        <v/>
      </c>
      <c r="BN60" s="122" t="str">
        <f>IF(K!$AG49=0," ",K!$AG49)</f>
        <v xml:space="preserve"> </v>
      </c>
      <c r="BO60" s="34"/>
      <c r="BP60" s="35"/>
      <c r="BQ60" s="150" t="str">
        <f>IF(L!$H49="absent","Absent",IF(L!$M49=0," ",L!$M49))</f>
        <v xml:space="preserve"> </v>
      </c>
      <c r="BR60" s="151" t="str">
        <f>IF(L!$T49="absent","Absent",IF(L!$AA49=0," ",L!$AA49))</f>
        <v xml:space="preserve"> </v>
      </c>
      <c r="BS60" s="151" t="str">
        <f>IF(L!$AB49&lt;&gt;"",L!$AB49,"")</f>
        <v/>
      </c>
      <c r="BT60" s="122" t="str">
        <f>IF(L!$AG49=0," ",L!$AG49)</f>
        <v xml:space="preserve"> </v>
      </c>
      <c r="BU60" s="34"/>
      <c r="BV60" s="35"/>
      <c r="BW60" s="150" t="str">
        <f>IF(M!$H49="absent","Absent",IF(M!$M49=0," ",M!$M49))</f>
        <v xml:space="preserve"> </v>
      </c>
      <c r="BX60" s="151" t="str">
        <f>IF(M!$T49="absent","Absent",IF(M!$AA49=0," ",M!$AA49))</f>
        <v xml:space="preserve"> </v>
      </c>
      <c r="BY60" s="151" t="str">
        <f>IF(M!$AB49&lt;&gt;"",M!$AB49,"")</f>
        <v/>
      </c>
      <c r="BZ60" s="122" t="str">
        <f>IF(M!$AG49=0," ",M!$AG49)</f>
        <v xml:space="preserve"> </v>
      </c>
      <c r="CA60" s="34"/>
      <c r="CB60" s="35"/>
      <c r="CC60" s="150" t="str">
        <f>IF(N!$H49="absent","Absent",IF(N!$M49=0," ",N!$M49))</f>
        <v xml:space="preserve"> </v>
      </c>
      <c r="CD60" s="151" t="str">
        <f>IF(N!$T49="absent","Absent",IF(N!$AA49=0," ",N!$AA49))</f>
        <v xml:space="preserve"> </v>
      </c>
      <c r="CE60" s="151" t="str">
        <f>IF(N!$AB49&lt;&gt;"",N!$AB49,"")</f>
        <v/>
      </c>
      <c r="CF60" s="122" t="str">
        <f>IF(N!$AG49=0," ",N!$AG49)</f>
        <v xml:space="preserve"> </v>
      </c>
      <c r="CG60" s="34"/>
      <c r="CH60" s="35"/>
      <c r="CI60" s="150" t="str">
        <f>IF(O!$H49="absent","Absent",IF(O!$M49=0," ",O!$M49))</f>
        <v xml:space="preserve"> </v>
      </c>
      <c r="CJ60" s="151" t="str">
        <f>IF(O!$T49="absent","Absent",IF(O!$AA49=0," ",O!$AA49))</f>
        <v xml:space="preserve"> </v>
      </c>
      <c r="CK60" s="151" t="str">
        <f>IF(O!$AB49&lt;&gt;"",O!$AB49,"")</f>
        <v/>
      </c>
      <c r="CL60" s="122" t="str">
        <f>IF(O!$AG49=0," ",O!$AG49)</f>
        <v xml:space="preserve"> </v>
      </c>
      <c r="CM60" s="34"/>
      <c r="CN60" s="35"/>
      <c r="CO60" s="150" t="str">
        <f>IF(P!$H49="absent","Absent",IF(P!$M49=0," ",P!$M49))</f>
        <v xml:space="preserve"> </v>
      </c>
      <c r="CP60" s="151" t="str">
        <f>IF(P!$T49="absent","Absent",IF(P!$AA49=0," ",P!$AA49))</f>
        <v xml:space="preserve"> </v>
      </c>
      <c r="CQ60" s="151" t="str">
        <f>IF(P!$AB49&lt;&gt;"",P!$AB49,"")</f>
        <v/>
      </c>
      <c r="CR60" s="122" t="str">
        <f>IF(P!$AG49=0," ",P!$AG49)</f>
        <v xml:space="preserve"> </v>
      </c>
      <c r="CS60" s="34"/>
      <c r="CT60" s="35"/>
    </row>
    <row r="61" spans="1:98" x14ac:dyDescent="0.4">
      <c r="A61" s="49">
        <v>44467</v>
      </c>
      <c r="B61" s="6">
        <v>36</v>
      </c>
      <c r="C61" s="15" t="str">
        <f>IF(A!$H50="absent","Absent",IF(A!$M50=0," ",A!$M50))</f>
        <v xml:space="preserve"> </v>
      </c>
      <c r="D61" s="14" t="str">
        <f>IF(A!$T50="absent","Absent",IF(A!$AA50=0," ",A!$AA50))</f>
        <v xml:space="preserve"> </v>
      </c>
      <c r="E61" s="14" t="str">
        <f>IF(A!$AB50&lt;&gt;"",A!$AB50,"")</f>
        <v/>
      </c>
      <c r="F61" s="14" t="str">
        <f>IF(A!$AG50=0," ",A!$AG50)</f>
        <v xml:space="preserve"> </v>
      </c>
      <c r="G61" s="34"/>
      <c r="H61" s="35"/>
      <c r="I61" s="15" t="str">
        <f>IF(B!$H50="absent","Absent",IF(B!$M50=0," ",B!$M50))</f>
        <v xml:space="preserve"> </v>
      </c>
      <c r="J61" s="14" t="str">
        <f>IF(B!$T50="absent","Absent",IF(B!$AA50=0," ",B!$AA50))</f>
        <v xml:space="preserve"> </v>
      </c>
      <c r="K61" s="14" t="str">
        <f>IF(B!$AB50&lt;&gt;"",B!$AB50,"")</f>
        <v/>
      </c>
      <c r="L61" s="14" t="str">
        <f>IF(B!$AG50=0," ",B!$AG50)</f>
        <v xml:space="preserve"> </v>
      </c>
      <c r="M61" s="34"/>
      <c r="N61" s="35"/>
      <c r="O61" s="15" t="str">
        <f>IF('C'!$H50="absent","Absent",IF('C'!$M50=0," ",'C'!$M50))</f>
        <v xml:space="preserve"> </v>
      </c>
      <c r="P61" s="14" t="str">
        <f>IF('C'!$T50="absent","Absent",IF('C'!$AA50=0," ",'C'!$AA50))</f>
        <v xml:space="preserve"> </v>
      </c>
      <c r="Q61" s="14" t="str">
        <f>IF('C'!$AB50&lt;&gt;"",'C'!$AB50,"")</f>
        <v/>
      </c>
      <c r="R61" s="14" t="str">
        <f>IF('C'!$AG50=0," ",'C'!$AG50)</f>
        <v xml:space="preserve"> </v>
      </c>
      <c r="S61" s="34"/>
      <c r="T61" s="35"/>
      <c r="U61" s="15" t="str">
        <f>IF(D!$H50="absent","Absent",IF(D!$M50=0," ",D!$M50))</f>
        <v xml:space="preserve"> </v>
      </c>
      <c r="V61" s="14" t="str">
        <f>IF(D!$T50="absent","Absent",IF(D!$AA50=0," ",D!$AA50))</f>
        <v xml:space="preserve"> </v>
      </c>
      <c r="W61" s="14" t="str">
        <f>IF(D!$AB50&lt;&gt;"",D!$AB50,"")</f>
        <v/>
      </c>
      <c r="X61" s="14" t="str">
        <f>IF(D!$AG50=0," ",D!$AG50)</f>
        <v xml:space="preserve"> </v>
      </c>
      <c r="Y61" s="34"/>
      <c r="Z61" s="35"/>
      <c r="AA61" s="15" t="str">
        <f>IF(E!$H50="absent","Absent",IF(E!$M50=0," ",E!$M50))</f>
        <v xml:space="preserve"> </v>
      </c>
      <c r="AB61" s="14" t="str">
        <f>IF(E!$T50="absent","Absent",IF(E!$AA50=0," ",E!$AA50))</f>
        <v xml:space="preserve"> </v>
      </c>
      <c r="AC61" s="14" t="str">
        <f>IF(E!$AB50&lt;&gt;"",E!$AB50,"")</f>
        <v/>
      </c>
      <c r="AD61" s="14" t="str">
        <f>IF(E!$AG50=0," ",E!$AG50)</f>
        <v xml:space="preserve"> </v>
      </c>
      <c r="AE61" s="34"/>
      <c r="AF61" s="35"/>
      <c r="AG61" s="15" t="str">
        <f>IF(F!$H50="absent","Absent",IF(F!$M50=0," ",F!$M50))</f>
        <v xml:space="preserve"> </v>
      </c>
      <c r="AH61" s="14" t="str">
        <f>IF(F!$T50="absent","Absent",IF(F!$AA50=0," ",F!$AA50))</f>
        <v xml:space="preserve"> </v>
      </c>
      <c r="AI61" s="14" t="str">
        <f>IF(F!$AB50&lt;&gt;"",F!$AB50,"")</f>
        <v/>
      </c>
      <c r="AJ61" s="14" t="str">
        <f>IF(F!$AG50=0," ",F!$AG50)</f>
        <v xml:space="preserve"> </v>
      </c>
      <c r="AK61" s="34"/>
      <c r="AL61" s="35"/>
      <c r="AM61" s="15" t="str">
        <f>IF(G!$H50="absent","Absent",IF(G!$M50=0," ",G!$M50))</f>
        <v xml:space="preserve"> </v>
      </c>
      <c r="AN61" s="14" t="str">
        <f>IF(G!$T50="absent","Absent",IF(G!$AA50=0," ",G!$AA50))</f>
        <v xml:space="preserve"> </v>
      </c>
      <c r="AO61" s="14" t="str">
        <f>IF(G!$AB50&lt;&gt;"",G!$AB50,"")</f>
        <v/>
      </c>
      <c r="AP61" s="14" t="str">
        <f>IF(G!$AG50=0," ",G!$AG50)</f>
        <v xml:space="preserve"> </v>
      </c>
      <c r="AQ61" s="34"/>
      <c r="AR61" s="35"/>
      <c r="AS61" s="15" t="str">
        <f>IF(H!$H50="absent","Absent",IF(H!$M50=0," ",H!$M50))</f>
        <v xml:space="preserve"> </v>
      </c>
      <c r="AT61" s="14" t="str">
        <f>IF(H!$T50="absent","Absent",IF(H!$AA50=0," ",H!$AA50))</f>
        <v xml:space="preserve"> </v>
      </c>
      <c r="AU61" s="14" t="str">
        <f>IF(H!$AB50&lt;&gt;"",H!$AB50,"")</f>
        <v/>
      </c>
      <c r="AV61" s="14" t="str">
        <f>IF(H!$AG50=0," ",H!$AG50)</f>
        <v xml:space="preserve"> </v>
      </c>
      <c r="AW61" s="34"/>
      <c r="AX61" s="35"/>
      <c r="AY61" s="15" t="str">
        <f>IF(I!$H50="absent","Absent",IF(I!$M50=0," ",I!$M50))</f>
        <v xml:space="preserve"> </v>
      </c>
      <c r="AZ61" s="14" t="str">
        <f>IF(I!$T50="absent","Absent",IF(I!$AA50=0," ",I!$AA50))</f>
        <v xml:space="preserve"> </v>
      </c>
      <c r="BA61" s="14" t="str">
        <f>IF(I!$AB50&lt;&gt;"",I!$AB50,"")</f>
        <v/>
      </c>
      <c r="BB61" s="14" t="str">
        <f>IF(I!$AG50=0," ",I!$AG50)</f>
        <v xml:space="preserve"> </v>
      </c>
      <c r="BC61" s="34"/>
      <c r="BD61" s="35"/>
      <c r="BE61" s="15" t="str">
        <f>IF(J!$H50="absent","Absent",IF(J!$M50=0," ",J!$M50))</f>
        <v xml:space="preserve"> </v>
      </c>
      <c r="BF61" s="14" t="str">
        <f>IF(J!$T50="absent","Absent",IF(J!$AA50=0," ",J!$AA50))</f>
        <v xml:space="preserve"> </v>
      </c>
      <c r="BG61" s="14" t="str">
        <f>IF(J!$AB50&lt;&gt;"",J!$AB50,"")</f>
        <v/>
      </c>
      <c r="BH61" s="14" t="str">
        <f>IF(J!$AG50=0," ",J!$AG50)</f>
        <v xml:space="preserve"> </v>
      </c>
      <c r="BI61" s="34"/>
      <c r="BJ61" s="35"/>
      <c r="BK61" s="15" t="str">
        <f>IF(K!$H50="absent","Absent",IF(K!$M50=0," ",K!$M50))</f>
        <v xml:space="preserve"> </v>
      </c>
      <c r="BL61" s="14" t="str">
        <f>IF(K!$T50="absent","Absent",IF(K!$AA50=0," ",K!$AA50))</f>
        <v xml:space="preserve"> </v>
      </c>
      <c r="BM61" s="14" t="str">
        <f>IF(K!$AB50&lt;&gt;"",K!$AB50,"")</f>
        <v/>
      </c>
      <c r="BN61" s="14" t="str">
        <f>IF(K!$AG50=0," ",K!$AG50)</f>
        <v xml:space="preserve"> </v>
      </c>
      <c r="BO61" s="34"/>
      <c r="BP61" s="35"/>
      <c r="BQ61" s="15" t="str">
        <f>IF(L!$H50="absent","Absent",IF(L!$M50=0," ",L!$M50))</f>
        <v xml:space="preserve"> </v>
      </c>
      <c r="BR61" s="14" t="str">
        <f>IF(L!$T50="absent","Absent",IF(L!$AA50=0," ",L!$AA50))</f>
        <v xml:space="preserve"> </v>
      </c>
      <c r="BS61" s="14" t="str">
        <f>IF(L!$AB50&lt;&gt;"",L!$AB50,"")</f>
        <v/>
      </c>
      <c r="BT61" s="14" t="str">
        <f>IF(L!$AG50=0," ",L!$AG50)</f>
        <v xml:space="preserve"> </v>
      </c>
      <c r="BU61" s="34"/>
      <c r="BV61" s="35"/>
      <c r="BW61" s="15" t="str">
        <f>IF(M!$H50="absent","Absent",IF(M!$M50=0," ",M!$M50))</f>
        <v xml:space="preserve"> </v>
      </c>
      <c r="BX61" s="14" t="str">
        <f>IF(M!$T50="absent","Absent",IF(M!$AA50=0," ",M!$AA50))</f>
        <v xml:space="preserve"> </v>
      </c>
      <c r="BY61" s="14" t="str">
        <f>IF(M!$AB50&lt;&gt;"",M!$AB50,"")</f>
        <v/>
      </c>
      <c r="BZ61" s="14" t="str">
        <f>IF(M!$AG50=0," ",M!$AG50)</f>
        <v xml:space="preserve"> </v>
      </c>
      <c r="CA61" s="34"/>
      <c r="CB61" s="35"/>
      <c r="CC61" s="15" t="str">
        <f>IF(N!$H50="absent","Absent",IF(N!$M50=0," ",N!$M50))</f>
        <v xml:space="preserve"> </v>
      </c>
      <c r="CD61" s="14" t="str">
        <f>IF(N!$T50="absent","Absent",IF(N!$AA50=0," ",N!$AA50))</f>
        <v xml:space="preserve"> </v>
      </c>
      <c r="CE61" s="14" t="str">
        <f>IF(N!$AB50&lt;&gt;"",N!$AB50,"")</f>
        <v/>
      </c>
      <c r="CF61" s="14" t="str">
        <f>IF(N!$AG50=0," ",N!$AG50)</f>
        <v xml:space="preserve"> </v>
      </c>
      <c r="CG61" s="34"/>
      <c r="CH61" s="35"/>
      <c r="CI61" s="15" t="str">
        <f>IF(O!$H50="absent","Absent",IF(O!$M50=0," ",O!$M50))</f>
        <v xml:space="preserve"> </v>
      </c>
      <c r="CJ61" s="14" t="str">
        <f>IF(O!$T50="absent","Absent",IF(O!$AA50=0," ",O!$AA50))</f>
        <v xml:space="preserve"> </v>
      </c>
      <c r="CK61" s="14" t="str">
        <f>IF(O!$AB50&lt;&gt;"",O!$AB50,"")</f>
        <v/>
      </c>
      <c r="CL61" s="14" t="str">
        <f>IF(O!$AG50=0," ",O!$AG50)</f>
        <v xml:space="preserve"> </v>
      </c>
      <c r="CM61" s="34"/>
      <c r="CN61" s="35"/>
      <c r="CO61" s="15" t="str">
        <f>IF(P!$H50="absent","Absent",IF(P!$M50=0," ",P!$M50))</f>
        <v xml:space="preserve"> </v>
      </c>
      <c r="CP61" s="14" t="str">
        <f>IF(P!$T50="absent","Absent",IF(P!$AA50=0," ",P!$AA50))</f>
        <v xml:space="preserve"> </v>
      </c>
      <c r="CQ61" s="14" t="str">
        <f>IF(P!$AB50&lt;&gt;"",P!$AB50,"")</f>
        <v/>
      </c>
      <c r="CR61" s="14" t="str">
        <f>IF(P!$AG50=0," ",P!$AG50)</f>
        <v xml:space="preserve"> </v>
      </c>
      <c r="CS61" s="34"/>
      <c r="CT61" s="35"/>
    </row>
    <row r="62" spans="1:98" x14ac:dyDescent="0.4">
      <c r="A62" s="50">
        <v>44468</v>
      </c>
      <c r="B62" s="6">
        <v>37</v>
      </c>
      <c r="C62" s="15" t="str">
        <f>IF(A!$H51="absent","Absent",IF(A!$M51=0," ",A!$M51))</f>
        <v xml:space="preserve"> </v>
      </c>
      <c r="D62" s="14" t="str">
        <f>IF(A!$H51="absent","Absent",IF(A!$AA51=0," ",A!$AA51))</f>
        <v xml:space="preserve"> </v>
      </c>
      <c r="E62" s="14" t="str">
        <f>IF(A!$AB51&lt;&gt;"",A!$AB51,"")</f>
        <v/>
      </c>
      <c r="F62" s="122" t="str">
        <f>IF(A!$AG51=0," ",A!$AG51)</f>
        <v xml:space="preserve"> </v>
      </c>
      <c r="G62" s="34"/>
      <c r="H62" s="35"/>
      <c r="I62" s="15" t="str">
        <f>IF(B!$H51="absent","Absent",IF(B!$M51=0," ",B!$M51))</f>
        <v xml:space="preserve"> </v>
      </c>
      <c r="J62" s="14" t="str">
        <f>IF(B!$H51="absent","Absent",IF(B!$AA51=0," ",B!$AA51))</f>
        <v xml:space="preserve"> </v>
      </c>
      <c r="K62" s="14" t="str">
        <f>IF(B!$AB51&lt;&gt;"",B!$AB51,"")</f>
        <v/>
      </c>
      <c r="L62" s="122" t="str">
        <f>IF(B!$AG51=0," ",B!$AG51)</f>
        <v xml:space="preserve"> </v>
      </c>
      <c r="M62" s="34"/>
      <c r="N62" s="35"/>
      <c r="O62" s="15" t="str">
        <f>IF('C'!$H51="absent","Absent",IF('C'!$M51=0," ",'C'!$M51))</f>
        <v xml:space="preserve"> </v>
      </c>
      <c r="P62" s="14" t="str">
        <f>IF('C'!$H51="absent","Absent",IF('C'!$AA51=0," ",'C'!$AA51))</f>
        <v xml:space="preserve"> </v>
      </c>
      <c r="Q62" s="14" t="str">
        <f>IF('C'!$AB51&lt;&gt;"",'C'!$AB51,"")</f>
        <v/>
      </c>
      <c r="R62" s="122" t="str">
        <f>IF('C'!$AG51=0," ",'C'!$AG51)</f>
        <v xml:space="preserve"> </v>
      </c>
      <c r="S62" s="34"/>
      <c r="T62" s="35"/>
      <c r="U62" s="15" t="str">
        <f>IF(D!$H51="absent","Absent",IF(D!$M51=0," ",D!$M51))</f>
        <v xml:space="preserve"> </v>
      </c>
      <c r="V62" s="14" t="str">
        <f>IF(D!$T51="absent","Absent",IF(D!$AA51=0," ",D!$AA51))</f>
        <v xml:space="preserve"> </v>
      </c>
      <c r="W62" s="14" t="str">
        <f>IF(D!$AB51&lt;&gt;"",D!$AB51,"")</f>
        <v/>
      </c>
      <c r="X62" s="122" t="str">
        <f>IF(D!$AG51=0," ",D!$AG51)</f>
        <v xml:space="preserve"> </v>
      </c>
      <c r="Y62" s="34"/>
      <c r="Z62" s="35"/>
      <c r="AA62" s="15" t="str">
        <f>IF(E!$H51="absent","Absent",IF(E!$M51=0," ",E!$M51))</f>
        <v xml:space="preserve"> </v>
      </c>
      <c r="AB62" s="14" t="str">
        <f>IF(E!$T51="absent","Absent",IF(E!$AA51=0," ",E!$AA51))</f>
        <v xml:space="preserve"> </v>
      </c>
      <c r="AC62" s="14" t="str">
        <f>IF(E!$AB51&lt;&gt;"",E!$AB51,"")</f>
        <v/>
      </c>
      <c r="AD62" s="122" t="str">
        <f>IF(E!$AG51=0," ",E!$AG51)</f>
        <v xml:space="preserve"> </v>
      </c>
      <c r="AE62" s="34"/>
      <c r="AF62" s="35"/>
      <c r="AG62" s="15" t="str">
        <f>IF(F!$H51="absent","Absent",IF(F!$M51=0," ",F!$M51))</f>
        <v xml:space="preserve"> </v>
      </c>
      <c r="AH62" s="14" t="str">
        <f>IF(F!$T51="absent","Absent",IF(F!$AA51=0," ",F!$AA51))</f>
        <v xml:space="preserve"> </v>
      </c>
      <c r="AI62" s="14" t="str">
        <f>IF(F!$AB51&lt;&gt;"",F!$AB51,"")</f>
        <v/>
      </c>
      <c r="AJ62" s="122" t="str">
        <f>IF(F!$AG51=0," ",F!$AG51)</f>
        <v xml:space="preserve"> </v>
      </c>
      <c r="AK62" s="34"/>
      <c r="AL62" s="35"/>
      <c r="AM62" s="15" t="str">
        <f>IF(G!$H51="absent","Absent",IF(G!$M51=0," ",G!$M51))</f>
        <v xml:space="preserve"> </v>
      </c>
      <c r="AN62" s="14" t="str">
        <f>IF(G!$T51="absent","Absent",IF(G!$AA51=0," ",G!$AA51))</f>
        <v xml:space="preserve"> </v>
      </c>
      <c r="AO62" s="14" t="str">
        <f>IF(G!$AB51&lt;&gt;"",G!$AB51,"")</f>
        <v/>
      </c>
      <c r="AP62" s="122" t="str">
        <f>IF(G!$AG51=0," ",G!$AG51)</f>
        <v xml:space="preserve"> </v>
      </c>
      <c r="AQ62" s="34"/>
      <c r="AR62" s="35"/>
      <c r="AS62" s="15" t="str">
        <f>IF(H!$H51="absent","Absent",IF(H!$M51=0," ",H!$M51))</f>
        <v xml:space="preserve"> </v>
      </c>
      <c r="AT62" s="14" t="str">
        <f>IF(H!$T51="absent","Absent",IF(H!$AA51=0," ",H!$AA51))</f>
        <v xml:space="preserve"> </v>
      </c>
      <c r="AU62" s="14" t="str">
        <f>IF(H!$AB51&lt;&gt;"",H!$AB51,"")</f>
        <v/>
      </c>
      <c r="AV62" s="122" t="str">
        <f>IF(H!$AG51=0," ",H!$AG51)</f>
        <v xml:space="preserve"> </v>
      </c>
      <c r="AW62" s="34"/>
      <c r="AX62" s="35"/>
      <c r="AY62" s="150" t="str">
        <f>IF(I!$H51="absent","Absent",IF(I!$M51=0," ",I!$M51))</f>
        <v xml:space="preserve"> </v>
      </c>
      <c r="AZ62" s="151" t="str">
        <f>IF(I!$T51="absent","Absent",IF(I!$AA51=0," ",I!$AA51))</f>
        <v xml:space="preserve"> </v>
      </c>
      <c r="BA62" s="151" t="str">
        <f>IF(I!$AB51&lt;&gt;"",I!$AB51,"")</f>
        <v/>
      </c>
      <c r="BB62" s="122" t="str">
        <f>IF(I!$AG51=0," ",I!$AG51)</f>
        <v xml:space="preserve"> </v>
      </c>
      <c r="BC62" s="34"/>
      <c r="BD62" s="35"/>
      <c r="BE62" s="150" t="str">
        <f>IF(J!$H51="absent","Absent",IF(J!$M51=0," ",J!$M51))</f>
        <v xml:space="preserve"> </v>
      </c>
      <c r="BF62" s="151" t="str">
        <f>IF(J!$T51="absent","Absent",IF(J!$AA51=0," ",J!$AA51))</f>
        <v xml:space="preserve"> </v>
      </c>
      <c r="BG62" s="151" t="str">
        <f>IF(J!$AB51&lt;&gt;"",J!$AB51,"")</f>
        <v/>
      </c>
      <c r="BH62" s="122" t="str">
        <f>IF(J!$AG51=0," ",J!$AG51)</f>
        <v xml:space="preserve"> </v>
      </c>
      <c r="BI62" s="34"/>
      <c r="BJ62" s="35"/>
      <c r="BK62" s="150" t="str">
        <f>IF(K!$H51="absent","Absent",IF(K!$M51=0," ",K!$M51))</f>
        <v xml:space="preserve"> </v>
      </c>
      <c r="BL62" s="151" t="str">
        <f>IF(K!$T51="absent","Absent",IF(K!$AA51=0," ",K!$AA51))</f>
        <v xml:space="preserve"> </v>
      </c>
      <c r="BM62" s="151" t="str">
        <f>IF(K!$AB51&lt;&gt;"",K!$AB51,"")</f>
        <v/>
      </c>
      <c r="BN62" s="122" t="str">
        <f>IF(K!$AG51=0," ",K!$AG51)</f>
        <v xml:space="preserve"> </v>
      </c>
      <c r="BO62" s="34"/>
      <c r="BP62" s="35"/>
      <c r="BQ62" s="150" t="str">
        <f>IF(L!$H51="absent","Absent",IF(L!$M51=0," ",L!$M51))</f>
        <v xml:space="preserve"> </v>
      </c>
      <c r="BR62" s="151" t="str">
        <f>IF(L!$T51="absent","Absent",IF(L!$AA51=0," ",L!$AA51))</f>
        <v xml:space="preserve"> </v>
      </c>
      <c r="BS62" s="151" t="str">
        <f>IF(L!$AB51&lt;&gt;"",L!$AB51,"")</f>
        <v/>
      </c>
      <c r="BT62" s="122" t="str">
        <f>IF(L!$AG51=0," ",L!$AG51)</f>
        <v xml:space="preserve"> </v>
      </c>
      <c r="BU62" s="34"/>
      <c r="BV62" s="35"/>
      <c r="BW62" s="150" t="str">
        <f>IF(M!$H51="absent","Absent",IF(M!$M51=0," ",M!$M51))</f>
        <v xml:space="preserve"> </v>
      </c>
      <c r="BX62" s="151" t="str">
        <f>IF(M!$T51="absent","Absent",IF(M!$AA51=0," ",M!$AA51))</f>
        <v xml:space="preserve"> </v>
      </c>
      <c r="BY62" s="151" t="str">
        <f>IF(M!$AB51&lt;&gt;"",M!$AB51,"")</f>
        <v/>
      </c>
      <c r="BZ62" s="122" t="str">
        <f>IF(M!$AG51=0," ",M!$AG51)</f>
        <v xml:space="preserve"> </v>
      </c>
      <c r="CA62" s="34"/>
      <c r="CB62" s="35"/>
      <c r="CC62" s="150" t="str">
        <f>IF(N!$H51="absent","Absent",IF(N!$M51=0," ",N!$M51))</f>
        <v xml:space="preserve"> </v>
      </c>
      <c r="CD62" s="151" t="str">
        <f>IF(N!$T51="absent","Absent",IF(N!$AA51=0," ",N!$AA51))</f>
        <v xml:space="preserve"> </v>
      </c>
      <c r="CE62" s="151" t="str">
        <f>IF(N!$AB51&lt;&gt;"",N!$AB51,"")</f>
        <v/>
      </c>
      <c r="CF62" s="122" t="str">
        <f>IF(N!$AG51=0," ",N!$AG51)</f>
        <v xml:space="preserve"> </v>
      </c>
      <c r="CG62" s="34"/>
      <c r="CH62" s="35"/>
      <c r="CI62" s="150" t="str">
        <f>IF(O!$H51="absent","Absent",IF(O!$M51=0," ",O!$M51))</f>
        <v xml:space="preserve"> </v>
      </c>
      <c r="CJ62" s="151" t="str">
        <f>IF(O!$T51="absent","Absent",IF(O!$AA51=0," ",O!$AA51))</f>
        <v xml:space="preserve"> </v>
      </c>
      <c r="CK62" s="151" t="str">
        <f>IF(O!$AB51&lt;&gt;"",O!$AB51,"")</f>
        <v/>
      </c>
      <c r="CL62" s="122" t="str">
        <f>IF(O!$AG51=0," ",O!$AG51)</f>
        <v xml:space="preserve"> </v>
      </c>
      <c r="CM62" s="34"/>
      <c r="CN62" s="35"/>
      <c r="CO62" s="150" t="str">
        <f>IF(P!$H51="absent","Absent",IF(P!$M51=0," ",P!$M51))</f>
        <v xml:space="preserve"> </v>
      </c>
      <c r="CP62" s="151" t="str">
        <f>IF(P!$T51="absent","Absent",IF(P!$AA51=0," ",P!$AA51))</f>
        <v xml:space="preserve"> </v>
      </c>
      <c r="CQ62" s="151" t="str">
        <f>IF(P!$AB51&lt;&gt;"",P!$AB51,"")</f>
        <v/>
      </c>
      <c r="CR62" s="122" t="str">
        <f>IF(P!$AG51=0," ",P!$AG51)</f>
        <v xml:space="preserve"> </v>
      </c>
      <c r="CS62" s="34"/>
      <c r="CT62" s="35"/>
    </row>
    <row r="63" spans="1:98" x14ac:dyDescent="0.4">
      <c r="A63" s="49">
        <v>44469</v>
      </c>
      <c r="B63" s="6">
        <v>38</v>
      </c>
      <c r="C63" s="15" t="str">
        <f>IF(A!$H52="absent","Absent",IF(A!$M52=0," ",A!$M52))</f>
        <v xml:space="preserve"> </v>
      </c>
      <c r="D63" s="14" t="str">
        <f>IF(A!$T52="absent","Absent",IF(A!$AA52=0," ",A!$AA52))</f>
        <v xml:space="preserve"> </v>
      </c>
      <c r="E63" s="14" t="str">
        <f>IF(A!$AB52&lt;&gt;"",A!$AB52,"")</f>
        <v/>
      </c>
      <c r="F63" s="14" t="str">
        <f>IF(A!$AG52=0," ",A!$AG52)</f>
        <v xml:space="preserve"> </v>
      </c>
      <c r="G63" s="34"/>
      <c r="H63" s="35"/>
      <c r="I63" s="15" t="str">
        <f>IF(B!$H52="absent","Absent",IF(B!$M52=0," ",B!$M52))</f>
        <v xml:space="preserve"> </v>
      </c>
      <c r="J63" s="14" t="str">
        <f>IF(B!$T52="absent","Absent",IF(B!$AA52=0," ",B!$AA52))</f>
        <v xml:space="preserve"> </v>
      </c>
      <c r="K63" s="14" t="str">
        <f>IF(B!$AB52&lt;&gt;"",B!$AB52,"")</f>
        <v/>
      </c>
      <c r="L63" s="14" t="str">
        <f>IF(B!$AG52=0," ",B!$AG52)</f>
        <v xml:space="preserve"> </v>
      </c>
      <c r="M63" s="34"/>
      <c r="N63" s="35"/>
      <c r="O63" s="15" t="str">
        <f>IF('C'!$H52="absent","Absent",IF('C'!$M52=0," ",'C'!$M52))</f>
        <v xml:space="preserve"> </v>
      </c>
      <c r="P63" s="14" t="str">
        <f>IF('C'!$T52="absent","Absent",IF('C'!$AA52=0," ",'C'!$AA52))</f>
        <v xml:space="preserve"> </v>
      </c>
      <c r="Q63" s="14" t="str">
        <f>IF('C'!$AB52&lt;&gt;"",'C'!$AB52,"")</f>
        <v/>
      </c>
      <c r="R63" s="14" t="str">
        <f>IF('C'!$AG52=0," ",'C'!$AG52)</f>
        <v xml:space="preserve"> </v>
      </c>
      <c r="S63" s="34"/>
      <c r="T63" s="35"/>
      <c r="U63" s="15" t="str">
        <f>IF(D!$H52="absent","Absent",IF(D!$M52=0," ",D!$M52))</f>
        <v xml:space="preserve"> </v>
      </c>
      <c r="V63" s="14" t="str">
        <f>IF(D!$T52="absent","Absent",IF(D!$AA52=0," ",D!$AA52))</f>
        <v xml:space="preserve"> </v>
      </c>
      <c r="W63" s="14" t="str">
        <f>IF(D!$AB52&lt;&gt;"",D!$AB52,"")</f>
        <v/>
      </c>
      <c r="X63" s="14" t="str">
        <f>IF(D!$AG52=0," ",D!$AG52)</f>
        <v xml:space="preserve"> </v>
      </c>
      <c r="Y63" s="34"/>
      <c r="Z63" s="35"/>
      <c r="AA63" s="15" t="str">
        <f>IF(E!$H52="absent","Absent",IF(E!$M52=0," ",E!$M52))</f>
        <v xml:space="preserve"> </v>
      </c>
      <c r="AB63" s="14" t="str">
        <f>IF(E!$T52="absent","Absent",IF(E!$AA52=0," ",E!$AA52))</f>
        <v xml:space="preserve"> </v>
      </c>
      <c r="AC63" s="14" t="str">
        <f>IF(E!$AB52&lt;&gt;"",E!$AB52,"")</f>
        <v/>
      </c>
      <c r="AD63" s="14" t="str">
        <f>IF(E!$AG52=0," ",E!$AG52)</f>
        <v xml:space="preserve"> </v>
      </c>
      <c r="AE63" s="34"/>
      <c r="AF63" s="35"/>
      <c r="AG63" s="15" t="str">
        <f>IF(F!$H52="absent","Absent",IF(F!$M52=0," ",F!$M52))</f>
        <v xml:space="preserve"> </v>
      </c>
      <c r="AH63" s="14" t="str">
        <f>IF(F!$T52="absent","Absent",IF(F!$AA52=0," ",F!$AA52))</f>
        <v xml:space="preserve"> </v>
      </c>
      <c r="AI63" s="14" t="str">
        <f>IF(F!$AB52&lt;&gt;"",F!$AB52,"")</f>
        <v/>
      </c>
      <c r="AJ63" s="14" t="str">
        <f>IF(F!$AG52=0," ",F!$AG52)</f>
        <v xml:space="preserve"> </v>
      </c>
      <c r="AK63" s="34"/>
      <c r="AL63" s="35"/>
      <c r="AM63" s="15" t="str">
        <f>IF(G!$H52="absent","Absent",IF(G!$M52=0," ",G!$M52))</f>
        <v xml:space="preserve"> </v>
      </c>
      <c r="AN63" s="14" t="str">
        <f>IF(G!$T52="absent","Absent",IF(G!$AA52=0," ",G!$AA52))</f>
        <v xml:space="preserve"> </v>
      </c>
      <c r="AO63" s="14" t="str">
        <f>IF(G!$AB52&lt;&gt;"",G!$AB52,"")</f>
        <v/>
      </c>
      <c r="AP63" s="14" t="str">
        <f>IF(G!$AG52=0," ",G!$AG52)</f>
        <v xml:space="preserve"> </v>
      </c>
      <c r="AQ63" s="34"/>
      <c r="AR63" s="35"/>
      <c r="AS63" s="15" t="str">
        <f>IF(H!$H52="absent","Absent",IF(H!$M52=0," ",H!$M52))</f>
        <v xml:space="preserve"> </v>
      </c>
      <c r="AT63" s="14" t="str">
        <f>IF(H!$T52="absent","Absent",IF(H!$AA52=0," ",H!$AA52))</f>
        <v xml:space="preserve"> </v>
      </c>
      <c r="AU63" s="14" t="str">
        <f>IF(H!$AB52&lt;&gt;"",H!$AB52,"")</f>
        <v/>
      </c>
      <c r="AV63" s="14" t="str">
        <f>IF(H!$AG52=0," ",H!$AG52)</f>
        <v xml:space="preserve"> </v>
      </c>
      <c r="AW63" s="34"/>
      <c r="AX63" s="35"/>
      <c r="AY63" s="15" t="str">
        <f>IF(I!$H52="absent","Absent",IF(I!$M52=0," ",I!$M52))</f>
        <v xml:space="preserve"> </v>
      </c>
      <c r="AZ63" s="14" t="str">
        <f>IF(I!$T52="absent","Absent",IF(I!$AA52=0," ",I!$AA52))</f>
        <v xml:space="preserve"> </v>
      </c>
      <c r="BA63" s="14" t="str">
        <f>IF(I!$AB52&lt;&gt;"",I!$AB52,"")</f>
        <v/>
      </c>
      <c r="BB63" s="14" t="str">
        <f>IF(I!$AG52=0," ",I!$AG52)</f>
        <v xml:space="preserve"> </v>
      </c>
      <c r="BC63" s="34"/>
      <c r="BD63" s="35"/>
      <c r="BE63" s="15" t="str">
        <f>IF(J!$H52="absent","Absent",IF(J!$M52=0," ",J!$M52))</f>
        <v xml:space="preserve"> </v>
      </c>
      <c r="BF63" s="14" t="str">
        <f>IF(J!$T52="absent","Absent",IF(J!$AA52=0," ",J!$AA52))</f>
        <v xml:space="preserve"> </v>
      </c>
      <c r="BG63" s="14" t="str">
        <f>IF(J!$AB52&lt;&gt;"",J!$AB52,"")</f>
        <v/>
      </c>
      <c r="BH63" s="14" t="str">
        <f>IF(J!$AG52=0," ",J!$AG52)</f>
        <v xml:space="preserve"> </v>
      </c>
      <c r="BI63" s="34"/>
      <c r="BJ63" s="35"/>
      <c r="BK63" s="15" t="str">
        <f>IF(K!$H52="absent","Absent",IF(K!$M52=0," ",K!$M52))</f>
        <v xml:space="preserve"> </v>
      </c>
      <c r="BL63" s="14" t="str">
        <f>IF(K!$T52="absent","Absent",IF(K!$AA52=0," ",K!$AA52))</f>
        <v xml:space="preserve"> </v>
      </c>
      <c r="BM63" s="14" t="str">
        <f>IF(K!$AB52&lt;&gt;"",K!$AB52,"")</f>
        <v/>
      </c>
      <c r="BN63" s="14" t="str">
        <f>IF(K!$AG52=0," ",K!$AG52)</f>
        <v xml:space="preserve"> </v>
      </c>
      <c r="BO63" s="34"/>
      <c r="BP63" s="35"/>
      <c r="BQ63" s="15" t="str">
        <f>IF(L!$H52="absent","Absent",IF(L!$M52=0," ",L!$M52))</f>
        <v xml:space="preserve"> </v>
      </c>
      <c r="BR63" s="14" t="str">
        <f>IF(L!$T52="absent","Absent",IF(L!$AA52=0," ",L!$AA52))</f>
        <v xml:space="preserve"> </v>
      </c>
      <c r="BS63" s="14" t="str">
        <f>IF(L!$AB52&lt;&gt;"",L!$AB52,"")</f>
        <v/>
      </c>
      <c r="BT63" s="14" t="str">
        <f>IF(L!$AG52=0," ",L!$AG52)</f>
        <v xml:space="preserve"> </v>
      </c>
      <c r="BU63" s="34"/>
      <c r="BV63" s="35"/>
      <c r="BW63" s="15" t="str">
        <f>IF(M!$H52="absent","Absent",IF(M!$M52=0," ",M!$M52))</f>
        <v xml:space="preserve"> </v>
      </c>
      <c r="BX63" s="14" t="str">
        <f>IF(M!$T52="absent","Absent",IF(M!$AA52=0," ",M!$AA52))</f>
        <v xml:space="preserve"> </v>
      </c>
      <c r="BY63" s="14" t="str">
        <f>IF(M!$AB52&lt;&gt;"",M!$AB52,"")</f>
        <v/>
      </c>
      <c r="BZ63" s="14" t="str">
        <f>IF(M!$AG52=0," ",M!$AG52)</f>
        <v xml:space="preserve"> </v>
      </c>
      <c r="CA63" s="34"/>
      <c r="CB63" s="35"/>
      <c r="CC63" s="15" t="str">
        <f>IF(N!$H52="absent","Absent",IF(N!$M52=0," ",N!$M52))</f>
        <v xml:space="preserve"> </v>
      </c>
      <c r="CD63" s="14" t="str">
        <f>IF(N!$T52="absent","Absent",IF(N!$AA52=0," ",N!$AA52))</f>
        <v xml:space="preserve"> </v>
      </c>
      <c r="CE63" s="14" t="str">
        <f>IF(N!$AB52&lt;&gt;"",N!$AB52,"")</f>
        <v/>
      </c>
      <c r="CF63" s="14" t="str">
        <f>IF(N!$AG52=0," ",N!$AG52)</f>
        <v xml:space="preserve"> </v>
      </c>
      <c r="CG63" s="34"/>
      <c r="CH63" s="35"/>
      <c r="CI63" s="15" t="str">
        <f>IF(O!$H52="absent","Absent",IF(O!$M52=0," ",O!$M52))</f>
        <v xml:space="preserve"> </v>
      </c>
      <c r="CJ63" s="14" t="str">
        <f>IF(O!$T52="absent","Absent",IF(O!$AA52=0," ",O!$AA52))</f>
        <v xml:space="preserve"> </v>
      </c>
      <c r="CK63" s="14" t="str">
        <f>IF(O!$AB52&lt;&gt;"",O!$AB52,"")</f>
        <v/>
      </c>
      <c r="CL63" s="14" t="str">
        <f>IF(O!$AG52=0," ",O!$AG52)</f>
        <v xml:space="preserve"> </v>
      </c>
      <c r="CM63" s="34"/>
      <c r="CN63" s="35"/>
      <c r="CO63" s="15" t="str">
        <f>IF(P!$H52="absent","Absent",IF(P!$M52=0," ",P!$M52))</f>
        <v xml:space="preserve"> </v>
      </c>
      <c r="CP63" s="14" t="str">
        <f>IF(P!$T52="absent","Absent",IF(P!$AA52=0," ",P!$AA52))</f>
        <v xml:space="preserve"> </v>
      </c>
      <c r="CQ63" s="14" t="str">
        <f>IF(P!$AB52&lt;&gt;"",P!$AB52,"")</f>
        <v/>
      </c>
      <c r="CR63" s="14" t="str">
        <f>IF(P!$AG52=0," ",P!$AG52)</f>
        <v xml:space="preserve"> </v>
      </c>
      <c r="CS63" s="34"/>
      <c r="CT63" s="35"/>
    </row>
    <row r="64" spans="1:98" x14ac:dyDescent="0.4">
      <c r="A64" s="50">
        <v>44470</v>
      </c>
      <c r="B64" s="6">
        <v>39</v>
      </c>
      <c r="C64" s="15" t="str">
        <f>IF(A!$H53="absent","Absent",IF(A!$M53=0," ",A!$M53))</f>
        <v xml:space="preserve"> </v>
      </c>
      <c r="D64" s="14" t="str">
        <f>IF(A!$H53="absent","Absent",IF(A!$AA53=0," ",A!$AA53))</f>
        <v xml:space="preserve"> </v>
      </c>
      <c r="E64" s="14" t="str">
        <f>IF(A!$AB53&lt;&gt;"",A!$AB53,"")</f>
        <v/>
      </c>
      <c r="F64" s="122" t="str">
        <f>IF(A!$AG53=0," ",A!$AG53)</f>
        <v xml:space="preserve"> </v>
      </c>
      <c r="G64" s="34"/>
      <c r="H64" s="35"/>
      <c r="I64" s="15" t="str">
        <f>IF(B!$H53="absent","Absent",IF(B!$M53=0," ",B!$M53))</f>
        <v xml:space="preserve"> </v>
      </c>
      <c r="J64" s="14" t="str">
        <f>IF(B!$H53="absent","Absent",IF(B!$AA53=0," ",B!$AA53))</f>
        <v xml:space="preserve"> </v>
      </c>
      <c r="K64" s="14" t="str">
        <f>IF(B!$AB53&lt;&gt;"",B!$AB53,"")</f>
        <v/>
      </c>
      <c r="L64" s="122" t="str">
        <f>IF(B!$AG53=0," ",B!$AG53)</f>
        <v xml:space="preserve"> </v>
      </c>
      <c r="M64" s="34"/>
      <c r="N64" s="35"/>
      <c r="O64" s="15" t="str">
        <f>IF('C'!$H53="absent","Absent",IF('C'!$M53=0," ",'C'!$M53))</f>
        <v xml:space="preserve"> </v>
      </c>
      <c r="P64" s="14" t="str">
        <f>IF('C'!$H53="absent","Absent",IF('C'!$AA53=0," ",'C'!$AA53))</f>
        <v xml:space="preserve"> </v>
      </c>
      <c r="Q64" s="14" t="str">
        <f>IF('C'!$AB53&lt;&gt;"",'C'!$AB53,"")</f>
        <v/>
      </c>
      <c r="R64" s="122" t="str">
        <f>IF('C'!$AG53=0," ",'C'!$AG53)</f>
        <v xml:space="preserve"> </v>
      </c>
      <c r="S64" s="34"/>
      <c r="T64" s="35"/>
      <c r="U64" s="15" t="str">
        <f>IF(D!$H53="absent","Absent",IF(D!$M53=0," ",D!$M53))</f>
        <v xml:space="preserve"> </v>
      </c>
      <c r="V64" s="14" t="str">
        <f>IF(D!$T53="absent","Absent",IF(D!$AA53=0," ",D!$AA53))</f>
        <v xml:space="preserve"> </v>
      </c>
      <c r="W64" s="14" t="str">
        <f>IF(D!$AB53&lt;&gt;"",D!$AB53,"")</f>
        <v/>
      </c>
      <c r="X64" s="122" t="str">
        <f>IF(D!$AG53=0," ",D!$AG53)</f>
        <v xml:space="preserve"> </v>
      </c>
      <c r="Y64" s="34"/>
      <c r="Z64" s="35"/>
      <c r="AA64" s="15" t="str">
        <f>IF(E!$H53="absent","Absent",IF(E!$M53=0," ",E!$M53))</f>
        <v xml:space="preserve"> </v>
      </c>
      <c r="AB64" s="14" t="str">
        <f>IF(E!$T53="absent","Absent",IF(E!$AA53=0," ",E!$AA53))</f>
        <v xml:space="preserve"> </v>
      </c>
      <c r="AC64" s="14" t="str">
        <f>IF(E!$AB53&lt;&gt;"",E!$AB53,"")</f>
        <v/>
      </c>
      <c r="AD64" s="122" t="str">
        <f>IF(E!$AG53=0," ",E!$AG53)</f>
        <v xml:space="preserve"> </v>
      </c>
      <c r="AE64" s="34"/>
      <c r="AF64" s="35"/>
      <c r="AG64" s="15" t="str">
        <f>IF(F!$H53="absent","Absent",IF(F!$M53=0," ",F!$M53))</f>
        <v xml:space="preserve"> </v>
      </c>
      <c r="AH64" s="14" t="str">
        <f>IF(F!$T53="absent","Absent",IF(F!$AA53=0," ",F!$AA53))</f>
        <v xml:space="preserve"> </v>
      </c>
      <c r="AI64" s="14" t="str">
        <f>IF(F!$AB53&lt;&gt;"",F!$AB53,"")</f>
        <v/>
      </c>
      <c r="AJ64" s="122" t="str">
        <f>IF(F!$AG53=0," ",F!$AG53)</f>
        <v xml:space="preserve"> </v>
      </c>
      <c r="AK64" s="34"/>
      <c r="AL64" s="35"/>
      <c r="AM64" s="15" t="str">
        <f>IF(G!$H53="absent","Absent",IF(G!$M53=0," ",G!$M53))</f>
        <v xml:space="preserve"> </v>
      </c>
      <c r="AN64" s="14" t="str">
        <f>IF(G!$T53="absent","Absent",IF(G!$AA53=0," ",G!$AA53))</f>
        <v xml:space="preserve"> </v>
      </c>
      <c r="AO64" s="14" t="str">
        <f>IF(G!$AB53&lt;&gt;"",G!$AB53,"")</f>
        <v/>
      </c>
      <c r="AP64" s="122" t="str">
        <f>IF(G!$AG53=0," ",G!$AG53)</f>
        <v xml:space="preserve"> </v>
      </c>
      <c r="AQ64" s="34"/>
      <c r="AR64" s="35"/>
      <c r="AS64" s="15" t="str">
        <f>IF(H!$H53="absent","Absent",IF(H!$M53=0," ",H!$M53))</f>
        <v xml:space="preserve"> </v>
      </c>
      <c r="AT64" s="14" t="str">
        <f>IF(H!$T53="absent","Absent",IF(H!$AA53=0," ",H!$AA53))</f>
        <v xml:space="preserve"> </v>
      </c>
      <c r="AU64" s="14" t="str">
        <f>IF(H!$AB53&lt;&gt;"",H!$AB53,"")</f>
        <v/>
      </c>
      <c r="AV64" s="122" t="str">
        <f>IF(H!$AG53=0," ",H!$AG53)</f>
        <v xml:space="preserve"> </v>
      </c>
      <c r="AW64" s="34"/>
      <c r="AX64" s="35"/>
      <c r="AY64" s="150" t="str">
        <f>IF(I!$H53="absent","Absent",IF(I!$M53=0," ",I!$M53))</f>
        <v xml:space="preserve"> </v>
      </c>
      <c r="AZ64" s="151" t="str">
        <f>IF(I!$T53="absent","Absent",IF(I!$AA53=0," ",I!$AA53))</f>
        <v xml:space="preserve"> </v>
      </c>
      <c r="BA64" s="151" t="str">
        <f>IF(I!$AB53&lt;&gt;"",I!$AB53,"")</f>
        <v/>
      </c>
      <c r="BB64" s="122" t="str">
        <f>IF(I!$AG53=0," ",I!$AG53)</f>
        <v xml:space="preserve"> </v>
      </c>
      <c r="BC64" s="34"/>
      <c r="BD64" s="35"/>
      <c r="BE64" s="150" t="str">
        <f>IF(J!$H53="absent","Absent",IF(J!$M53=0," ",J!$M53))</f>
        <v xml:space="preserve"> </v>
      </c>
      <c r="BF64" s="151" t="str">
        <f>IF(J!$T53="absent","Absent",IF(J!$AA53=0," ",J!$AA53))</f>
        <v xml:space="preserve"> </v>
      </c>
      <c r="BG64" s="151" t="str">
        <f>IF(J!$AB53&lt;&gt;"",J!$AB53,"")</f>
        <v/>
      </c>
      <c r="BH64" s="122" t="str">
        <f>IF(J!$AG53=0," ",J!$AG53)</f>
        <v xml:space="preserve"> </v>
      </c>
      <c r="BI64" s="34"/>
      <c r="BJ64" s="35"/>
      <c r="BK64" s="150" t="str">
        <f>IF(K!$H53="absent","Absent",IF(K!$M53=0," ",K!$M53))</f>
        <v xml:space="preserve"> </v>
      </c>
      <c r="BL64" s="151" t="str">
        <f>IF(K!$T53="absent","Absent",IF(K!$AA53=0," ",K!$AA53))</f>
        <v xml:space="preserve"> </v>
      </c>
      <c r="BM64" s="151" t="str">
        <f>IF(K!$AB53&lt;&gt;"",K!$AB53,"")</f>
        <v/>
      </c>
      <c r="BN64" s="122" t="str">
        <f>IF(K!$AG53=0," ",K!$AG53)</f>
        <v xml:space="preserve"> </v>
      </c>
      <c r="BO64" s="34"/>
      <c r="BP64" s="35"/>
      <c r="BQ64" s="150" t="str">
        <f>IF(L!$H53="absent","Absent",IF(L!$M53=0," ",L!$M53))</f>
        <v xml:space="preserve"> </v>
      </c>
      <c r="BR64" s="151" t="str">
        <f>IF(L!$T53="absent","Absent",IF(L!$AA53=0," ",L!$AA53))</f>
        <v xml:space="preserve"> </v>
      </c>
      <c r="BS64" s="151" t="str">
        <f>IF(L!$AB53&lt;&gt;"",L!$AB53,"")</f>
        <v/>
      </c>
      <c r="BT64" s="122" t="str">
        <f>IF(L!$AG53=0," ",L!$AG53)</f>
        <v xml:space="preserve"> </v>
      </c>
      <c r="BU64" s="34"/>
      <c r="BV64" s="35"/>
      <c r="BW64" s="150" t="str">
        <f>IF(M!$H53="absent","Absent",IF(M!$M53=0," ",M!$M53))</f>
        <v xml:space="preserve"> </v>
      </c>
      <c r="BX64" s="151" t="str">
        <f>IF(M!$T53="absent","Absent",IF(M!$AA53=0," ",M!$AA53))</f>
        <v xml:space="preserve"> </v>
      </c>
      <c r="BY64" s="151" t="str">
        <f>IF(M!$AB53&lt;&gt;"",M!$AB53,"")</f>
        <v/>
      </c>
      <c r="BZ64" s="122" t="str">
        <f>IF(M!$AG53=0," ",M!$AG53)</f>
        <v xml:space="preserve"> </v>
      </c>
      <c r="CA64" s="34"/>
      <c r="CB64" s="35"/>
      <c r="CC64" s="150" t="str">
        <f>IF(N!$H53="absent","Absent",IF(N!$M53=0," ",N!$M53))</f>
        <v xml:space="preserve"> </v>
      </c>
      <c r="CD64" s="151" t="str">
        <f>IF(N!$T53="absent","Absent",IF(N!$AA53=0," ",N!$AA53))</f>
        <v xml:space="preserve"> </v>
      </c>
      <c r="CE64" s="151" t="str">
        <f>IF(N!$AB53&lt;&gt;"",N!$AB53,"")</f>
        <v/>
      </c>
      <c r="CF64" s="122" t="str">
        <f>IF(N!$AG53=0," ",N!$AG53)</f>
        <v xml:space="preserve"> </v>
      </c>
      <c r="CG64" s="34"/>
      <c r="CH64" s="35"/>
      <c r="CI64" s="150" t="str">
        <f>IF(O!$H53="absent","Absent",IF(O!$M53=0," ",O!$M53))</f>
        <v xml:space="preserve"> </v>
      </c>
      <c r="CJ64" s="151" t="str">
        <f>IF(O!$T53="absent","Absent",IF(O!$AA53=0," ",O!$AA53))</f>
        <v xml:space="preserve"> </v>
      </c>
      <c r="CK64" s="151" t="str">
        <f>IF(O!$AB53&lt;&gt;"",O!$AB53,"")</f>
        <v/>
      </c>
      <c r="CL64" s="122" t="str">
        <f>IF(O!$AG53=0," ",O!$AG53)</f>
        <v xml:space="preserve"> </v>
      </c>
      <c r="CM64" s="34"/>
      <c r="CN64" s="35"/>
      <c r="CO64" s="150" t="str">
        <f>IF(P!$H53="absent","Absent",IF(P!$M53=0," ",P!$M53))</f>
        <v xml:space="preserve"> </v>
      </c>
      <c r="CP64" s="151" t="str">
        <f>IF(P!$T53="absent","Absent",IF(P!$AA53=0," ",P!$AA53))</f>
        <v xml:space="preserve"> </v>
      </c>
      <c r="CQ64" s="151" t="str">
        <f>IF(P!$AB53&lt;&gt;"",P!$AB53,"")</f>
        <v/>
      </c>
      <c r="CR64" s="122" t="str">
        <f>IF(P!$AG53=0," ",P!$AG53)</f>
        <v xml:space="preserve"> </v>
      </c>
      <c r="CS64" s="34"/>
      <c r="CT64" s="35"/>
    </row>
    <row r="65" spans="1:98" x14ac:dyDescent="0.4">
      <c r="A65" s="49">
        <v>44473</v>
      </c>
      <c r="B65" s="6">
        <v>40</v>
      </c>
      <c r="C65" s="15" t="str">
        <f>IF(A!$H54="absent","Absent",IF(A!$M54=0," ",A!$M54))</f>
        <v xml:space="preserve"> </v>
      </c>
      <c r="D65" s="14" t="str">
        <f>IF(A!$T54="absent","Absent",IF(A!$AA54=0," ",A!$AA54))</f>
        <v xml:space="preserve"> </v>
      </c>
      <c r="E65" s="14" t="str">
        <f>IF(A!$AB54&lt;&gt;"",A!$AB54,"")</f>
        <v/>
      </c>
      <c r="F65" s="14" t="str">
        <f>IF(A!$AG54=0," ",A!$AG54)</f>
        <v xml:space="preserve"> </v>
      </c>
      <c r="G65" s="34"/>
      <c r="H65" s="35"/>
      <c r="I65" s="15" t="str">
        <f>IF(B!$H54="absent","Absent",IF(B!$M54=0," ",B!$M54))</f>
        <v xml:space="preserve"> </v>
      </c>
      <c r="J65" s="14" t="str">
        <f>IF(B!$T54="absent","Absent",IF(B!$AA54=0," ",B!$AA54))</f>
        <v xml:space="preserve"> </v>
      </c>
      <c r="K65" s="14" t="str">
        <f>IF(B!$AB54&lt;&gt;"",B!$AB54,"")</f>
        <v/>
      </c>
      <c r="L65" s="14" t="str">
        <f>IF(B!$AG54=0," ",B!$AG54)</f>
        <v xml:space="preserve"> </v>
      </c>
      <c r="M65" s="34"/>
      <c r="N65" s="35"/>
      <c r="O65" s="15" t="str">
        <f>IF('C'!$H54="absent","Absent",IF('C'!$M54=0," ",'C'!$M54))</f>
        <v xml:space="preserve"> </v>
      </c>
      <c r="P65" s="14" t="str">
        <f>IF('C'!$T54="absent","Absent",IF('C'!$AA54=0," ",'C'!$AA54))</f>
        <v xml:space="preserve"> </v>
      </c>
      <c r="Q65" s="14" t="str">
        <f>IF('C'!$AB54&lt;&gt;"",'C'!$AB54,"")</f>
        <v/>
      </c>
      <c r="R65" s="14" t="str">
        <f>IF('C'!$AG54=0," ",'C'!$AG54)</f>
        <v xml:space="preserve"> </v>
      </c>
      <c r="S65" s="34"/>
      <c r="T65" s="35"/>
      <c r="U65" s="15" t="str">
        <f>IF(D!$H54="absent","Absent",IF(D!$M54=0," ",D!$M54))</f>
        <v xml:space="preserve"> </v>
      </c>
      <c r="V65" s="14" t="str">
        <f>IF(D!$T54="absent","Absent",IF(D!$AA54=0," ",D!$AA54))</f>
        <v xml:space="preserve"> </v>
      </c>
      <c r="W65" s="14" t="str">
        <f>IF(D!$AB54&lt;&gt;"",D!$AB54,"")</f>
        <v/>
      </c>
      <c r="X65" s="14" t="str">
        <f>IF(D!$AG54=0," ",D!$AG54)</f>
        <v xml:space="preserve"> </v>
      </c>
      <c r="Y65" s="34"/>
      <c r="Z65" s="35"/>
      <c r="AA65" s="15" t="str">
        <f>IF(E!$H54="absent","Absent",IF(E!$M54=0," ",E!$M54))</f>
        <v xml:space="preserve"> </v>
      </c>
      <c r="AB65" s="14" t="str">
        <f>IF(E!$T54="absent","Absent",IF(E!$AA54=0," ",E!$AA54))</f>
        <v xml:space="preserve"> </v>
      </c>
      <c r="AC65" s="14" t="str">
        <f>IF(E!$AB54&lt;&gt;"",E!$AB54,"")</f>
        <v/>
      </c>
      <c r="AD65" s="14" t="str">
        <f>IF(E!$AG54=0," ",E!$AG54)</f>
        <v xml:space="preserve"> </v>
      </c>
      <c r="AE65" s="34"/>
      <c r="AF65" s="35"/>
      <c r="AG65" s="15" t="str">
        <f>IF(F!$H54="absent","Absent",IF(F!$M54=0," ",F!$M54))</f>
        <v xml:space="preserve"> </v>
      </c>
      <c r="AH65" s="14" t="str">
        <f>IF(F!$T54="absent","Absent",IF(F!$AA54=0," ",F!$AA54))</f>
        <v xml:space="preserve"> </v>
      </c>
      <c r="AI65" s="14" t="str">
        <f>IF(F!$AB54&lt;&gt;"",F!$AB54,"")</f>
        <v/>
      </c>
      <c r="AJ65" s="14" t="str">
        <f>IF(F!$AG54=0," ",F!$AG54)</f>
        <v xml:space="preserve"> </v>
      </c>
      <c r="AK65" s="34"/>
      <c r="AL65" s="35"/>
      <c r="AM65" s="15" t="str">
        <f>IF(G!$H54="absent","Absent",IF(G!$M54=0," ",G!$M54))</f>
        <v xml:space="preserve"> </v>
      </c>
      <c r="AN65" s="14" t="str">
        <f>IF(G!$T54="absent","Absent",IF(G!$AA54=0," ",G!$AA54))</f>
        <v xml:space="preserve"> </v>
      </c>
      <c r="AO65" s="14" t="str">
        <f>IF(G!$AB54&lt;&gt;"",G!$AB54,"")</f>
        <v/>
      </c>
      <c r="AP65" s="14" t="str">
        <f>IF(G!$AG54=0," ",G!$AG54)</f>
        <v xml:space="preserve"> </v>
      </c>
      <c r="AQ65" s="34"/>
      <c r="AR65" s="35"/>
      <c r="AS65" s="15" t="str">
        <f>IF(H!$H54="absent","Absent",IF(H!$M54=0," ",H!$M54))</f>
        <v xml:space="preserve"> </v>
      </c>
      <c r="AT65" s="14" t="str">
        <f>IF(H!$T54="absent","Absent",IF(H!$AA54=0," ",H!$AA54))</f>
        <v xml:space="preserve"> </v>
      </c>
      <c r="AU65" s="14" t="str">
        <f>IF(H!$AB54&lt;&gt;"",H!$AB54,"")</f>
        <v/>
      </c>
      <c r="AV65" s="14" t="str">
        <f>IF(H!$AG54=0," ",H!$AG54)</f>
        <v xml:space="preserve"> </v>
      </c>
      <c r="AW65" s="34"/>
      <c r="AX65" s="35"/>
      <c r="AY65" s="15" t="str">
        <f>IF(I!$H54="absent","Absent",IF(I!$M54=0," ",I!$M54))</f>
        <v xml:space="preserve"> </v>
      </c>
      <c r="AZ65" s="14" t="str">
        <f>IF(I!$T54="absent","Absent",IF(I!$AA54=0," ",I!$AA54))</f>
        <v xml:space="preserve"> </v>
      </c>
      <c r="BA65" s="14" t="str">
        <f>IF(I!$AB54&lt;&gt;"",I!$AB54,"")</f>
        <v/>
      </c>
      <c r="BB65" s="14" t="str">
        <f>IF(I!$AG54=0," ",I!$AG54)</f>
        <v xml:space="preserve"> </v>
      </c>
      <c r="BC65" s="34"/>
      <c r="BD65" s="35"/>
      <c r="BE65" s="15" t="str">
        <f>IF(J!$H54="absent","Absent",IF(J!$M54=0," ",J!$M54))</f>
        <v xml:space="preserve"> </v>
      </c>
      <c r="BF65" s="14" t="str">
        <f>IF(J!$T54="absent","Absent",IF(J!$AA54=0," ",J!$AA54))</f>
        <v xml:space="preserve"> </v>
      </c>
      <c r="BG65" s="14" t="str">
        <f>IF(J!$AB54&lt;&gt;"",J!$AB54,"")</f>
        <v/>
      </c>
      <c r="BH65" s="14" t="str">
        <f>IF(J!$AG54=0," ",J!$AG54)</f>
        <v xml:space="preserve"> </v>
      </c>
      <c r="BI65" s="34"/>
      <c r="BJ65" s="35"/>
      <c r="BK65" s="15" t="str">
        <f>IF(K!$H54="absent","Absent",IF(K!$M54=0," ",K!$M54))</f>
        <v xml:space="preserve"> </v>
      </c>
      <c r="BL65" s="14" t="str">
        <f>IF(K!$T54="absent","Absent",IF(K!$AA54=0," ",K!$AA54))</f>
        <v xml:space="preserve"> </v>
      </c>
      <c r="BM65" s="14" t="str">
        <f>IF(K!$AB54&lt;&gt;"",K!$AB54,"")</f>
        <v/>
      </c>
      <c r="BN65" s="14" t="str">
        <f>IF(K!$AG54=0," ",K!$AG54)</f>
        <v xml:space="preserve"> </v>
      </c>
      <c r="BO65" s="34"/>
      <c r="BP65" s="35"/>
      <c r="BQ65" s="15" t="str">
        <f>IF(L!$H54="absent","Absent",IF(L!$M54=0," ",L!$M54))</f>
        <v xml:space="preserve"> </v>
      </c>
      <c r="BR65" s="14" t="str">
        <f>IF(L!$T54="absent","Absent",IF(L!$AA54=0," ",L!$AA54))</f>
        <v xml:space="preserve"> </v>
      </c>
      <c r="BS65" s="14" t="str">
        <f>IF(L!$AB54&lt;&gt;"",L!$AB54,"")</f>
        <v/>
      </c>
      <c r="BT65" s="14" t="str">
        <f>IF(L!$AG54=0," ",L!$AG54)</f>
        <v xml:space="preserve"> </v>
      </c>
      <c r="BU65" s="34"/>
      <c r="BV65" s="35"/>
      <c r="BW65" s="15" t="str">
        <f>IF(M!$H54="absent","Absent",IF(M!$M54=0," ",M!$M54))</f>
        <v xml:space="preserve"> </v>
      </c>
      <c r="BX65" s="14" t="str">
        <f>IF(M!$T54="absent","Absent",IF(M!$AA54=0," ",M!$AA54))</f>
        <v xml:space="preserve"> </v>
      </c>
      <c r="BY65" s="14" t="str">
        <f>IF(M!$AB54&lt;&gt;"",M!$AB54,"")</f>
        <v/>
      </c>
      <c r="BZ65" s="14" t="str">
        <f>IF(M!$AG54=0," ",M!$AG54)</f>
        <v xml:space="preserve"> </v>
      </c>
      <c r="CA65" s="34"/>
      <c r="CB65" s="35"/>
      <c r="CC65" s="15" t="str">
        <f>IF(N!$H54="absent","Absent",IF(N!$M54=0," ",N!$M54))</f>
        <v xml:space="preserve"> </v>
      </c>
      <c r="CD65" s="14" t="str">
        <f>IF(N!$T54="absent","Absent",IF(N!$AA54=0," ",N!$AA54))</f>
        <v xml:space="preserve"> </v>
      </c>
      <c r="CE65" s="14" t="str">
        <f>IF(N!$AB54&lt;&gt;"",N!$AB54,"")</f>
        <v/>
      </c>
      <c r="CF65" s="14" t="str">
        <f>IF(N!$AG54=0," ",N!$AG54)</f>
        <v xml:space="preserve"> </v>
      </c>
      <c r="CG65" s="34"/>
      <c r="CH65" s="35"/>
      <c r="CI65" s="15" t="str">
        <f>IF(O!$H54="absent","Absent",IF(O!$M54=0," ",O!$M54))</f>
        <v xml:space="preserve"> </v>
      </c>
      <c r="CJ65" s="14" t="str">
        <f>IF(O!$T54="absent","Absent",IF(O!$AA54=0," ",O!$AA54))</f>
        <v xml:space="preserve"> </v>
      </c>
      <c r="CK65" s="14" t="str">
        <f>IF(O!$AB54&lt;&gt;"",O!$AB54,"")</f>
        <v/>
      </c>
      <c r="CL65" s="14" t="str">
        <f>IF(O!$AG54=0," ",O!$AG54)</f>
        <v xml:space="preserve"> </v>
      </c>
      <c r="CM65" s="34"/>
      <c r="CN65" s="35"/>
      <c r="CO65" s="15" t="str">
        <f>IF(P!$H54="absent","Absent",IF(P!$M54=0," ",P!$M54))</f>
        <v xml:space="preserve"> </v>
      </c>
      <c r="CP65" s="14" t="str">
        <f>IF(P!$T54="absent","Absent",IF(P!$AA54=0," ",P!$AA54))</f>
        <v xml:space="preserve"> </v>
      </c>
      <c r="CQ65" s="14" t="str">
        <f>IF(P!$AB54&lt;&gt;"",P!$AB54,"")</f>
        <v/>
      </c>
      <c r="CR65" s="14" t="str">
        <f>IF(P!$AG54=0," ",P!$AG54)</f>
        <v xml:space="preserve"> </v>
      </c>
      <c r="CS65" s="34"/>
      <c r="CT65" s="35"/>
    </row>
    <row r="66" spans="1:98" x14ac:dyDescent="0.4">
      <c r="A66" s="50">
        <v>44474</v>
      </c>
      <c r="B66" s="6">
        <v>41</v>
      </c>
      <c r="C66" s="15" t="str">
        <f>IF(A!$H55="absent","Absent",IF(A!$M55=0," ",A!$M55))</f>
        <v xml:space="preserve"> </v>
      </c>
      <c r="D66" s="14" t="str">
        <f>IF(A!$H55="absent","Absent",IF(A!$AA55=0," ",A!$AA55))</f>
        <v xml:space="preserve"> </v>
      </c>
      <c r="E66" s="14" t="str">
        <f>IF(A!$AB55&lt;&gt;"",A!$AB55,"")</f>
        <v/>
      </c>
      <c r="F66" s="122" t="str">
        <f>IF(A!$AG55=0," ",A!$AG55)</f>
        <v xml:space="preserve"> </v>
      </c>
      <c r="G66" s="34"/>
      <c r="H66" s="35"/>
      <c r="I66" s="15" t="str">
        <f>IF(B!$H55="absent","Absent",IF(B!$M55=0," ",B!$M55))</f>
        <v xml:space="preserve"> </v>
      </c>
      <c r="J66" s="14" t="str">
        <f>IF(B!$H55="absent","Absent",IF(B!$AA55=0," ",B!$AA55))</f>
        <v xml:space="preserve"> </v>
      </c>
      <c r="K66" s="14" t="str">
        <f>IF(B!$AB55&lt;&gt;"",B!$AB55,"")</f>
        <v/>
      </c>
      <c r="L66" s="122" t="str">
        <f>IF(B!$AG55=0," ",B!$AG55)</f>
        <v xml:space="preserve"> </v>
      </c>
      <c r="M66" s="34"/>
      <c r="N66" s="35"/>
      <c r="O66" s="15" t="str">
        <f>IF('C'!$H55="absent","Absent",IF('C'!$M55=0," ",'C'!$M55))</f>
        <v xml:space="preserve"> </v>
      </c>
      <c r="P66" s="14" t="str">
        <f>IF('C'!$H55="absent","Absent",IF('C'!$AA55=0," ",'C'!$AA55))</f>
        <v xml:space="preserve"> </v>
      </c>
      <c r="Q66" s="14" t="str">
        <f>IF('C'!$AB55&lt;&gt;"",'C'!$AB55,"")</f>
        <v/>
      </c>
      <c r="R66" s="122" t="str">
        <f>IF('C'!$AG55=0," ",'C'!$AG55)</f>
        <v xml:space="preserve"> </v>
      </c>
      <c r="S66" s="34"/>
      <c r="T66" s="35"/>
      <c r="U66" s="15" t="str">
        <f>IF(D!$H55="absent","Absent",IF(D!$M55=0," ",D!$M55))</f>
        <v xml:space="preserve"> </v>
      </c>
      <c r="V66" s="14" t="str">
        <f>IF(D!$T55="absent","Absent",IF(D!$AA55=0," ",D!$AA55))</f>
        <v xml:space="preserve"> </v>
      </c>
      <c r="W66" s="14" t="str">
        <f>IF(D!$AB55&lt;&gt;"",D!$AB55,"")</f>
        <v/>
      </c>
      <c r="X66" s="122" t="str">
        <f>IF(D!$AG55=0," ",D!$AG55)</f>
        <v xml:space="preserve"> </v>
      </c>
      <c r="Y66" s="34"/>
      <c r="Z66" s="35"/>
      <c r="AA66" s="15" t="str">
        <f>IF(E!$H55="absent","Absent",IF(E!$M55=0," ",E!$M55))</f>
        <v xml:space="preserve"> </v>
      </c>
      <c r="AB66" s="14" t="str">
        <f>IF(E!$T55="absent","Absent",IF(E!$AA55=0," ",E!$AA55))</f>
        <v xml:space="preserve"> </v>
      </c>
      <c r="AC66" s="14" t="str">
        <f>IF(E!$AB55&lt;&gt;"",E!$AB55,"")</f>
        <v/>
      </c>
      <c r="AD66" s="122" t="str">
        <f>IF(E!$AG55=0," ",E!$AG55)</f>
        <v xml:space="preserve"> </v>
      </c>
      <c r="AE66" s="34"/>
      <c r="AF66" s="35"/>
      <c r="AG66" s="15" t="str">
        <f>IF(F!$H55="absent","Absent",IF(F!$M55=0," ",F!$M55))</f>
        <v xml:space="preserve"> </v>
      </c>
      <c r="AH66" s="14" t="str">
        <f>IF(F!$T55="absent","Absent",IF(F!$AA55=0," ",F!$AA55))</f>
        <v xml:space="preserve"> </v>
      </c>
      <c r="AI66" s="14" t="str">
        <f>IF(F!$AB55&lt;&gt;"",F!$AB55,"")</f>
        <v/>
      </c>
      <c r="AJ66" s="122" t="str">
        <f>IF(F!$AG55=0," ",F!$AG55)</f>
        <v xml:space="preserve"> </v>
      </c>
      <c r="AK66" s="34"/>
      <c r="AL66" s="35"/>
      <c r="AM66" s="15" t="str">
        <f>IF(G!$H55="absent","Absent",IF(G!$M55=0," ",G!$M55))</f>
        <v xml:space="preserve"> </v>
      </c>
      <c r="AN66" s="14" t="str">
        <f>IF(G!$T55="absent","Absent",IF(G!$AA55=0," ",G!$AA55))</f>
        <v xml:space="preserve"> </v>
      </c>
      <c r="AO66" s="14" t="str">
        <f>IF(G!$AB55&lt;&gt;"",G!$AB55,"")</f>
        <v/>
      </c>
      <c r="AP66" s="122" t="str">
        <f>IF(G!$AG55=0," ",G!$AG55)</f>
        <v xml:space="preserve"> </v>
      </c>
      <c r="AQ66" s="34"/>
      <c r="AR66" s="35"/>
      <c r="AS66" s="15" t="str">
        <f>IF(H!$H55="absent","Absent",IF(H!$M55=0," ",H!$M55))</f>
        <v xml:space="preserve"> </v>
      </c>
      <c r="AT66" s="14" t="str">
        <f>IF(H!$T55="absent","Absent",IF(H!$AA55=0," ",H!$AA55))</f>
        <v xml:space="preserve"> </v>
      </c>
      <c r="AU66" s="14" t="str">
        <f>IF(H!$AB55&lt;&gt;"",H!$AB55,"")</f>
        <v/>
      </c>
      <c r="AV66" s="122" t="str">
        <f>IF(H!$AG55=0," ",H!$AG55)</f>
        <v xml:space="preserve"> </v>
      </c>
      <c r="AW66" s="34"/>
      <c r="AX66" s="35"/>
      <c r="AY66" s="150" t="str">
        <f>IF(I!$H55="absent","Absent",IF(I!$M55=0," ",I!$M55))</f>
        <v xml:space="preserve"> </v>
      </c>
      <c r="AZ66" s="151" t="str">
        <f>IF(I!$T55="absent","Absent",IF(I!$AA55=0," ",I!$AA55))</f>
        <v xml:space="preserve"> </v>
      </c>
      <c r="BA66" s="151" t="str">
        <f>IF(I!$AB55&lt;&gt;"",I!$AB55,"")</f>
        <v/>
      </c>
      <c r="BB66" s="122" t="str">
        <f>IF(I!$AG55=0," ",I!$AG55)</f>
        <v xml:space="preserve"> </v>
      </c>
      <c r="BC66" s="34"/>
      <c r="BD66" s="35"/>
      <c r="BE66" s="150" t="str">
        <f>IF(J!$H55="absent","Absent",IF(J!$M55=0," ",J!$M55))</f>
        <v xml:space="preserve"> </v>
      </c>
      <c r="BF66" s="151" t="str">
        <f>IF(J!$T55="absent","Absent",IF(J!$AA55=0," ",J!$AA55))</f>
        <v xml:space="preserve"> </v>
      </c>
      <c r="BG66" s="151" t="str">
        <f>IF(J!$AB55&lt;&gt;"",J!$AB55,"")</f>
        <v/>
      </c>
      <c r="BH66" s="122" t="str">
        <f>IF(J!$AG55=0," ",J!$AG55)</f>
        <v xml:space="preserve"> </v>
      </c>
      <c r="BI66" s="34"/>
      <c r="BJ66" s="35"/>
      <c r="BK66" s="150" t="str">
        <f>IF(K!$H55="absent","Absent",IF(K!$M55=0," ",K!$M55))</f>
        <v xml:space="preserve"> </v>
      </c>
      <c r="BL66" s="151" t="str">
        <f>IF(K!$T55="absent","Absent",IF(K!$AA55=0," ",K!$AA55))</f>
        <v xml:space="preserve"> </v>
      </c>
      <c r="BM66" s="151" t="str">
        <f>IF(K!$AB55&lt;&gt;"",K!$AB55,"")</f>
        <v/>
      </c>
      <c r="BN66" s="122" t="str">
        <f>IF(K!$AG55=0," ",K!$AG55)</f>
        <v xml:space="preserve"> </v>
      </c>
      <c r="BO66" s="34"/>
      <c r="BP66" s="35"/>
      <c r="BQ66" s="150" t="str">
        <f>IF(L!$H55="absent","Absent",IF(L!$M55=0," ",L!$M55))</f>
        <v xml:space="preserve"> </v>
      </c>
      <c r="BR66" s="151" t="str">
        <f>IF(L!$T55="absent","Absent",IF(L!$AA55=0," ",L!$AA55))</f>
        <v xml:space="preserve"> </v>
      </c>
      <c r="BS66" s="151" t="str">
        <f>IF(L!$AB55&lt;&gt;"",L!$AB55,"")</f>
        <v/>
      </c>
      <c r="BT66" s="122" t="str">
        <f>IF(L!$AG55=0," ",L!$AG55)</f>
        <v xml:space="preserve"> </v>
      </c>
      <c r="BU66" s="34"/>
      <c r="BV66" s="35"/>
      <c r="BW66" s="150" t="str">
        <f>IF(M!$H55="absent","Absent",IF(M!$M55=0," ",M!$M55))</f>
        <v xml:space="preserve"> </v>
      </c>
      <c r="BX66" s="151" t="str">
        <f>IF(M!$T55="absent","Absent",IF(M!$AA55=0," ",M!$AA55))</f>
        <v xml:space="preserve"> </v>
      </c>
      <c r="BY66" s="151" t="str">
        <f>IF(M!$AB55&lt;&gt;"",M!$AB55,"")</f>
        <v/>
      </c>
      <c r="BZ66" s="122" t="str">
        <f>IF(M!$AG55=0," ",M!$AG55)</f>
        <v xml:space="preserve"> </v>
      </c>
      <c r="CA66" s="34"/>
      <c r="CB66" s="35"/>
      <c r="CC66" s="150" t="str">
        <f>IF(N!$H55="absent","Absent",IF(N!$M55=0," ",N!$M55))</f>
        <v xml:space="preserve"> </v>
      </c>
      <c r="CD66" s="151" t="str">
        <f>IF(N!$T55="absent","Absent",IF(N!$AA55=0," ",N!$AA55))</f>
        <v xml:space="preserve"> </v>
      </c>
      <c r="CE66" s="151" t="str">
        <f>IF(N!$AB55&lt;&gt;"",N!$AB55,"")</f>
        <v/>
      </c>
      <c r="CF66" s="122" t="str">
        <f>IF(N!$AG55=0," ",N!$AG55)</f>
        <v xml:space="preserve"> </v>
      </c>
      <c r="CG66" s="34"/>
      <c r="CH66" s="35"/>
      <c r="CI66" s="150" t="str">
        <f>IF(O!$H55="absent","Absent",IF(O!$M55=0," ",O!$M55))</f>
        <v xml:space="preserve"> </v>
      </c>
      <c r="CJ66" s="151" t="str">
        <f>IF(O!$T55="absent","Absent",IF(O!$AA55=0," ",O!$AA55))</f>
        <v xml:space="preserve"> </v>
      </c>
      <c r="CK66" s="151" t="str">
        <f>IF(O!$AB55&lt;&gt;"",O!$AB55,"")</f>
        <v/>
      </c>
      <c r="CL66" s="122" t="str">
        <f>IF(O!$AG55=0," ",O!$AG55)</f>
        <v xml:space="preserve"> </v>
      </c>
      <c r="CM66" s="34"/>
      <c r="CN66" s="35"/>
      <c r="CO66" s="150" t="str">
        <f>IF(P!$H55="absent","Absent",IF(P!$M55=0," ",P!$M55))</f>
        <v xml:space="preserve"> </v>
      </c>
      <c r="CP66" s="151" t="str">
        <f>IF(P!$T55="absent","Absent",IF(P!$AA55=0," ",P!$AA55))</f>
        <v xml:space="preserve"> </v>
      </c>
      <c r="CQ66" s="151" t="str">
        <f>IF(P!$AB55&lt;&gt;"",P!$AB55,"")</f>
        <v/>
      </c>
      <c r="CR66" s="122" t="str">
        <f>IF(P!$AG55=0," ",P!$AG55)</f>
        <v xml:space="preserve"> </v>
      </c>
      <c r="CS66" s="34"/>
      <c r="CT66" s="35"/>
    </row>
    <row r="67" spans="1:98" x14ac:dyDescent="0.4">
      <c r="A67" s="49">
        <v>44475</v>
      </c>
      <c r="B67" s="6">
        <v>42</v>
      </c>
      <c r="C67" s="15" t="str">
        <f>IF(A!$H56="absent","Absent",IF(A!$M56=0," ",A!$M56))</f>
        <v xml:space="preserve"> </v>
      </c>
      <c r="D67" s="14" t="str">
        <f>IF(A!$T56="absent","Absent",IF(A!$AA56=0," ",A!$AA56))</f>
        <v xml:space="preserve"> </v>
      </c>
      <c r="E67" s="14" t="str">
        <f>IF(A!$AB56&lt;&gt;"",A!$AB56,"")</f>
        <v/>
      </c>
      <c r="F67" s="14" t="str">
        <f>IF(A!$AG56=0," ",A!$AG56)</f>
        <v xml:space="preserve"> </v>
      </c>
      <c r="G67" s="34"/>
      <c r="H67" s="35"/>
      <c r="I67" s="15" t="str">
        <f>IF(B!$H56="absent","Absent",IF(B!$M56=0," ",B!$M56))</f>
        <v xml:space="preserve"> </v>
      </c>
      <c r="J67" s="14" t="str">
        <f>IF(B!$T56="absent","Absent",IF(B!$AA56=0," ",B!$AA56))</f>
        <v xml:space="preserve"> </v>
      </c>
      <c r="K67" s="14" t="str">
        <f>IF(B!$AB56&lt;&gt;"",B!$AB56,"")</f>
        <v/>
      </c>
      <c r="L67" s="14" t="str">
        <f>IF(B!$AG56=0," ",B!$AG56)</f>
        <v xml:space="preserve"> </v>
      </c>
      <c r="M67" s="34"/>
      <c r="N67" s="35"/>
      <c r="O67" s="15" t="str">
        <f>IF('C'!$H56="absent","Absent",IF('C'!$M56=0," ",'C'!$M56))</f>
        <v xml:space="preserve"> </v>
      </c>
      <c r="P67" s="14" t="str">
        <f>IF('C'!$T56="absent","Absent",IF('C'!$AA56=0," ",'C'!$AA56))</f>
        <v xml:space="preserve"> </v>
      </c>
      <c r="Q67" s="14" t="str">
        <f>IF('C'!$AB56&lt;&gt;"",'C'!$AB56,"")</f>
        <v/>
      </c>
      <c r="R67" s="14" t="str">
        <f>IF('C'!$AG56=0," ",'C'!$AG56)</f>
        <v xml:space="preserve"> </v>
      </c>
      <c r="S67" s="34"/>
      <c r="T67" s="35"/>
      <c r="U67" s="15" t="str">
        <f>IF(D!$H56="absent","Absent",IF(D!$M56=0," ",D!$M56))</f>
        <v xml:space="preserve"> </v>
      </c>
      <c r="V67" s="14" t="str">
        <f>IF(D!$T56="absent","Absent",IF(D!$AA56=0," ",D!$AA56))</f>
        <v xml:space="preserve"> </v>
      </c>
      <c r="W67" s="14" t="str">
        <f>IF(D!$AB56&lt;&gt;"",D!$AB56,"")</f>
        <v/>
      </c>
      <c r="X67" s="14" t="str">
        <f>IF(D!$AG56=0," ",D!$AG56)</f>
        <v xml:space="preserve"> </v>
      </c>
      <c r="Y67" s="34"/>
      <c r="Z67" s="35"/>
      <c r="AA67" s="15" t="str">
        <f>IF(E!$H56="absent","Absent",IF(E!$M56=0," ",E!$M56))</f>
        <v xml:space="preserve"> </v>
      </c>
      <c r="AB67" s="14" t="str">
        <f>IF(E!$T56="absent","Absent",IF(E!$AA56=0," ",E!$AA56))</f>
        <v xml:space="preserve"> </v>
      </c>
      <c r="AC67" s="14" t="str">
        <f>IF(E!$AB56&lt;&gt;"",E!$AB56,"")</f>
        <v/>
      </c>
      <c r="AD67" s="14" t="str">
        <f>IF(E!$AG56=0," ",E!$AG56)</f>
        <v xml:space="preserve"> </v>
      </c>
      <c r="AE67" s="34"/>
      <c r="AF67" s="35"/>
      <c r="AG67" s="15" t="str">
        <f>IF(F!$H56="absent","Absent",IF(F!$M56=0," ",F!$M56))</f>
        <v xml:space="preserve"> </v>
      </c>
      <c r="AH67" s="14" t="str">
        <f>IF(F!$T56="absent","Absent",IF(F!$AA56=0," ",F!$AA56))</f>
        <v xml:space="preserve"> </v>
      </c>
      <c r="AI67" s="14" t="str">
        <f>IF(F!$AB56&lt;&gt;"",F!$AB56,"")</f>
        <v/>
      </c>
      <c r="AJ67" s="14" t="str">
        <f>IF(F!$AG56=0," ",F!$AG56)</f>
        <v xml:space="preserve"> </v>
      </c>
      <c r="AK67" s="34"/>
      <c r="AL67" s="35"/>
      <c r="AM67" s="15" t="str">
        <f>IF(G!$H56="absent","Absent",IF(G!$M56=0," ",G!$M56))</f>
        <v xml:space="preserve"> </v>
      </c>
      <c r="AN67" s="14" t="str">
        <f>IF(G!$T56="absent","Absent",IF(G!$AA56=0," ",G!$AA56))</f>
        <v xml:space="preserve"> </v>
      </c>
      <c r="AO67" s="14" t="str">
        <f>IF(G!$AB56&lt;&gt;"",G!$AB56,"")</f>
        <v/>
      </c>
      <c r="AP67" s="14" t="str">
        <f>IF(G!$AG56=0," ",G!$AG56)</f>
        <v xml:space="preserve"> </v>
      </c>
      <c r="AQ67" s="34"/>
      <c r="AR67" s="35"/>
      <c r="AS67" s="15" t="str">
        <f>IF(H!$H56="absent","Absent",IF(H!$M56=0," ",H!$M56))</f>
        <v xml:space="preserve"> </v>
      </c>
      <c r="AT67" s="14" t="str">
        <f>IF(H!$T56="absent","Absent",IF(H!$AA56=0," ",H!$AA56))</f>
        <v xml:space="preserve"> </v>
      </c>
      <c r="AU67" s="14" t="str">
        <f>IF(H!$AB56&lt;&gt;"",H!$AB56,"")</f>
        <v/>
      </c>
      <c r="AV67" s="14" t="str">
        <f>IF(H!$AG56=0," ",H!$AG56)</f>
        <v xml:space="preserve"> </v>
      </c>
      <c r="AW67" s="34"/>
      <c r="AX67" s="35"/>
      <c r="AY67" s="15" t="str">
        <f>IF(I!$H56="absent","Absent",IF(I!$M56=0," ",I!$M56))</f>
        <v xml:space="preserve"> </v>
      </c>
      <c r="AZ67" s="14" t="str">
        <f>IF(I!$T56="absent","Absent",IF(I!$AA56=0," ",I!$AA56))</f>
        <v xml:space="preserve"> </v>
      </c>
      <c r="BA67" s="14" t="str">
        <f>IF(I!$AB56&lt;&gt;"",I!$AB56,"")</f>
        <v/>
      </c>
      <c r="BB67" s="14" t="str">
        <f>IF(I!$AG56=0," ",I!$AG56)</f>
        <v xml:space="preserve"> </v>
      </c>
      <c r="BC67" s="34"/>
      <c r="BD67" s="35"/>
      <c r="BE67" s="15" t="str">
        <f>IF(J!$H56="absent","Absent",IF(J!$M56=0," ",J!$M56))</f>
        <v xml:space="preserve"> </v>
      </c>
      <c r="BF67" s="14" t="str">
        <f>IF(J!$T56="absent","Absent",IF(J!$AA56=0," ",J!$AA56))</f>
        <v xml:space="preserve"> </v>
      </c>
      <c r="BG67" s="14" t="str">
        <f>IF(J!$AB56&lt;&gt;"",J!$AB56,"")</f>
        <v/>
      </c>
      <c r="BH67" s="14" t="str">
        <f>IF(J!$AG56=0," ",J!$AG56)</f>
        <v xml:space="preserve"> </v>
      </c>
      <c r="BI67" s="34"/>
      <c r="BJ67" s="35"/>
      <c r="BK67" s="15" t="str">
        <f>IF(K!$H56="absent","Absent",IF(K!$M56=0," ",K!$M56))</f>
        <v xml:space="preserve"> </v>
      </c>
      <c r="BL67" s="14" t="str">
        <f>IF(K!$T56="absent","Absent",IF(K!$AA56=0," ",K!$AA56))</f>
        <v xml:space="preserve"> </v>
      </c>
      <c r="BM67" s="14" t="str">
        <f>IF(K!$AB56&lt;&gt;"",K!$AB56,"")</f>
        <v/>
      </c>
      <c r="BN67" s="14" t="str">
        <f>IF(K!$AG56=0," ",K!$AG56)</f>
        <v xml:space="preserve"> </v>
      </c>
      <c r="BO67" s="34"/>
      <c r="BP67" s="35"/>
      <c r="BQ67" s="15" t="str">
        <f>IF(L!$H56="absent","Absent",IF(L!$M56=0," ",L!$M56))</f>
        <v xml:space="preserve"> </v>
      </c>
      <c r="BR67" s="14" t="str">
        <f>IF(L!$T56="absent","Absent",IF(L!$AA56=0," ",L!$AA56))</f>
        <v xml:space="preserve"> </v>
      </c>
      <c r="BS67" s="14" t="str">
        <f>IF(L!$AB56&lt;&gt;"",L!$AB56,"")</f>
        <v/>
      </c>
      <c r="BT67" s="14" t="str">
        <f>IF(L!$AG56=0," ",L!$AG56)</f>
        <v xml:space="preserve"> </v>
      </c>
      <c r="BU67" s="34"/>
      <c r="BV67" s="35"/>
      <c r="BW67" s="15" t="str">
        <f>IF(M!$H56="absent","Absent",IF(M!$M56=0," ",M!$M56))</f>
        <v xml:space="preserve"> </v>
      </c>
      <c r="BX67" s="14" t="str">
        <f>IF(M!$T56="absent","Absent",IF(M!$AA56=0," ",M!$AA56))</f>
        <v xml:space="preserve"> </v>
      </c>
      <c r="BY67" s="14" t="str">
        <f>IF(M!$AB56&lt;&gt;"",M!$AB56,"")</f>
        <v/>
      </c>
      <c r="BZ67" s="14" t="str">
        <f>IF(M!$AG56=0," ",M!$AG56)</f>
        <v xml:space="preserve"> </v>
      </c>
      <c r="CA67" s="34"/>
      <c r="CB67" s="35"/>
      <c r="CC67" s="15" t="str">
        <f>IF(N!$H56="absent","Absent",IF(N!$M56=0," ",N!$M56))</f>
        <v xml:space="preserve"> </v>
      </c>
      <c r="CD67" s="14" t="str">
        <f>IF(N!$T56="absent","Absent",IF(N!$AA56=0," ",N!$AA56))</f>
        <v xml:space="preserve"> </v>
      </c>
      <c r="CE67" s="14" t="str">
        <f>IF(N!$AB56&lt;&gt;"",N!$AB56,"")</f>
        <v/>
      </c>
      <c r="CF67" s="14" t="str">
        <f>IF(N!$AG56=0," ",N!$AG56)</f>
        <v xml:space="preserve"> </v>
      </c>
      <c r="CG67" s="34"/>
      <c r="CH67" s="35"/>
      <c r="CI67" s="15" t="str">
        <f>IF(O!$H56="absent","Absent",IF(O!$M56=0," ",O!$M56))</f>
        <v xml:space="preserve"> </v>
      </c>
      <c r="CJ67" s="14" t="str">
        <f>IF(O!$T56="absent","Absent",IF(O!$AA56=0," ",O!$AA56))</f>
        <v xml:space="preserve"> </v>
      </c>
      <c r="CK67" s="14" t="str">
        <f>IF(O!$AB56&lt;&gt;"",O!$AB56,"")</f>
        <v/>
      </c>
      <c r="CL67" s="14" t="str">
        <f>IF(O!$AG56=0," ",O!$AG56)</f>
        <v xml:space="preserve"> </v>
      </c>
      <c r="CM67" s="34"/>
      <c r="CN67" s="35"/>
      <c r="CO67" s="15" t="str">
        <f>IF(P!$H56="absent","Absent",IF(P!$M56=0," ",P!$M56))</f>
        <v xml:space="preserve"> </v>
      </c>
      <c r="CP67" s="14" t="str">
        <f>IF(P!$T56="absent","Absent",IF(P!$AA56=0," ",P!$AA56))</f>
        <v xml:space="preserve"> </v>
      </c>
      <c r="CQ67" s="14" t="str">
        <f>IF(P!$AB56&lt;&gt;"",P!$AB56,"")</f>
        <v/>
      </c>
      <c r="CR67" s="14" t="str">
        <f>IF(P!$AG56=0," ",P!$AG56)</f>
        <v xml:space="preserve"> </v>
      </c>
      <c r="CS67" s="34"/>
      <c r="CT67" s="35"/>
    </row>
    <row r="68" spans="1:98" x14ac:dyDescent="0.4">
      <c r="A68" s="50">
        <v>44476</v>
      </c>
      <c r="B68" s="6">
        <v>43</v>
      </c>
      <c r="C68" s="15" t="str">
        <f>IF(A!$H57="absent","Absent",IF(A!$M57=0," ",A!$M57))</f>
        <v xml:space="preserve"> </v>
      </c>
      <c r="D68" s="14" t="str">
        <f>IF(A!$H57="absent","Absent",IF(A!$AA57=0," ",A!$AA57))</f>
        <v xml:space="preserve"> </v>
      </c>
      <c r="E68" s="14" t="str">
        <f>IF(A!$AB57&lt;&gt;"",A!$AB57,"")</f>
        <v/>
      </c>
      <c r="F68" s="122" t="str">
        <f>IF(A!$AG57=0," ",A!$AG57)</f>
        <v xml:space="preserve"> </v>
      </c>
      <c r="G68" s="34"/>
      <c r="H68" s="35"/>
      <c r="I68" s="15" t="str">
        <f>IF(B!$H57="absent","Absent",IF(B!$M57=0," ",B!$M57))</f>
        <v xml:space="preserve"> </v>
      </c>
      <c r="J68" s="14" t="str">
        <f>IF(B!$H57="absent","Absent",IF(B!$AA57=0," ",B!$AA57))</f>
        <v xml:space="preserve"> </v>
      </c>
      <c r="K68" s="14" t="str">
        <f>IF(B!$AB57&lt;&gt;"",B!$AB57,"")</f>
        <v/>
      </c>
      <c r="L68" s="122" t="str">
        <f>IF(B!$AG57=0," ",B!$AG57)</f>
        <v xml:space="preserve"> </v>
      </c>
      <c r="M68" s="34"/>
      <c r="N68" s="35"/>
      <c r="O68" s="15" t="str">
        <f>IF('C'!$H57="absent","Absent",IF('C'!$M57=0," ",'C'!$M57))</f>
        <v xml:space="preserve"> </v>
      </c>
      <c r="P68" s="14" t="str">
        <f>IF('C'!$H57="absent","Absent",IF('C'!$AA57=0," ",'C'!$AA57))</f>
        <v xml:space="preserve"> </v>
      </c>
      <c r="Q68" s="14" t="str">
        <f>IF('C'!$AB57&lt;&gt;"",'C'!$AB57,"")</f>
        <v/>
      </c>
      <c r="R68" s="122" t="str">
        <f>IF('C'!$AG57=0," ",'C'!$AG57)</f>
        <v xml:space="preserve"> </v>
      </c>
      <c r="S68" s="34"/>
      <c r="T68" s="35"/>
      <c r="U68" s="15" t="str">
        <f>IF(D!$H57="absent","Absent",IF(D!$M57=0," ",D!$M57))</f>
        <v xml:space="preserve"> </v>
      </c>
      <c r="V68" s="14" t="str">
        <f>IF(D!$T57="absent","Absent",IF(D!$AA57=0," ",D!$AA57))</f>
        <v xml:space="preserve"> </v>
      </c>
      <c r="W68" s="14" t="str">
        <f>IF(D!$AB57&lt;&gt;"",D!$AB57,"")</f>
        <v/>
      </c>
      <c r="X68" s="122" t="str">
        <f>IF(D!$AG57=0," ",D!$AG57)</f>
        <v xml:space="preserve"> </v>
      </c>
      <c r="Y68" s="34"/>
      <c r="Z68" s="35"/>
      <c r="AA68" s="15" t="str">
        <f>IF(E!$H57="absent","Absent",IF(E!$M57=0," ",E!$M57))</f>
        <v xml:space="preserve"> </v>
      </c>
      <c r="AB68" s="14" t="str">
        <f>IF(E!$T57="absent","Absent",IF(E!$AA57=0," ",E!$AA57))</f>
        <v xml:space="preserve"> </v>
      </c>
      <c r="AC68" s="14" t="str">
        <f>IF(E!$AB57&lt;&gt;"",E!$AB57,"")</f>
        <v/>
      </c>
      <c r="AD68" s="122" t="str">
        <f>IF(E!$AG57=0," ",E!$AG57)</f>
        <v xml:space="preserve"> </v>
      </c>
      <c r="AE68" s="34"/>
      <c r="AF68" s="35"/>
      <c r="AG68" s="15" t="str">
        <f>IF(F!$H57="absent","Absent",IF(F!$M57=0," ",F!$M57))</f>
        <v xml:space="preserve"> </v>
      </c>
      <c r="AH68" s="14" t="str">
        <f>IF(F!$T57="absent","Absent",IF(F!$AA57=0," ",F!$AA57))</f>
        <v xml:space="preserve"> </v>
      </c>
      <c r="AI68" s="14" t="str">
        <f>IF(F!$AB57&lt;&gt;"",F!$AB57,"")</f>
        <v/>
      </c>
      <c r="AJ68" s="122" t="str">
        <f>IF(F!$AG57=0," ",F!$AG57)</f>
        <v xml:space="preserve"> </v>
      </c>
      <c r="AK68" s="34"/>
      <c r="AL68" s="35"/>
      <c r="AM68" s="15" t="str">
        <f>IF(G!$H57="absent","Absent",IF(G!$M57=0," ",G!$M57))</f>
        <v xml:space="preserve"> </v>
      </c>
      <c r="AN68" s="14" t="str">
        <f>IF(G!$T57="absent","Absent",IF(G!$AA57=0," ",G!$AA57))</f>
        <v xml:space="preserve"> </v>
      </c>
      <c r="AO68" s="14" t="str">
        <f>IF(G!$AB57&lt;&gt;"",G!$AB57,"")</f>
        <v/>
      </c>
      <c r="AP68" s="122" t="str">
        <f>IF(G!$AG57=0," ",G!$AG57)</f>
        <v xml:space="preserve"> </v>
      </c>
      <c r="AQ68" s="34"/>
      <c r="AR68" s="35"/>
      <c r="AS68" s="15" t="str">
        <f>IF(H!$H57="absent","Absent",IF(H!$M57=0," ",H!$M57))</f>
        <v xml:space="preserve"> </v>
      </c>
      <c r="AT68" s="14" t="str">
        <f>IF(H!$T57="absent","Absent",IF(H!$AA57=0," ",H!$AA57))</f>
        <v xml:space="preserve"> </v>
      </c>
      <c r="AU68" s="14" t="str">
        <f>IF(H!$AB57&lt;&gt;"",H!$AB57,"")</f>
        <v/>
      </c>
      <c r="AV68" s="122" t="str">
        <f>IF(H!$AG57=0," ",H!$AG57)</f>
        <v xml:space="preserve"> </v>
      </c>
      <c r="AW68" s="34"/>
      <c r="AX68" s="35"/>
      <c r="AY68" s="150" t="str">
        <f>IF(I!$H57="absent","Absent",IF(I!$M57=0," ",I!$M57))</f>
        <v xml:space="preserve"> </v>
      </c>
      <c r="AZ68" s="151" t="str">
        <f>IF(I!$T57="absent","Absent",IF(I!$AA57=0," ",I!$AA57))</f>
        <v xml:space="preserve"> </v>
      </c>
      <c r="BA68" s="151" t="str">
        <f>IF(I!$AB57&lt;&gt;"",I!$AB57,"")</f>
        <v/>
      </c>
      <c r="BB68" s="122" t="str">
        <f>IF(I!$AG57=0," ",I!$AG57)</f>
        <v xml:space="preserve"> </v>
      </c>
      <c r="BC68" s="34"/>
      <c r="BD68" s="35"/>
      <c r="BE68" s="150" t="str">
        <f>IF(J!$H57="absent","Absent",IF(J!$M57=0," ",J!$M57))</f>
        <v xml:space="preserve"> </v>
      </c>
      <c r="BF68" s="151" t="str">
        <f>IF(J!$T57="absent","Absent",IF(J!$AA57=0," ",J!$AA57))</f>
        <v xml:space="preserve"> </v>
      </c>
      <c r="BG68" s="151" t="str">
        <f>IF(J!$AB57&lt;&gt;"",J!$AB57,"")</f>
        <v/>
      </c>
      <c r="BH68" s="122" t="str">
        <f>IF(J!$AG57=0," ",J!$AG57)</f>
        <v xml:space="preserve"> </v>
      </c>
      <c r="BI68" s="34"/>
      <c r="BJ68" s="35"/>
      <c r="BK68" s="150" t="str">
        <f>IF(K!$H57="absent","Absent",IF(K!$M57=0," ",K!$M57))</f>
        <v xml:space="preserve"> </v>
      </c>
      <c r="BL68" s="151" t="str">
        <f>IF(K!$T57="absent","Absent",IF(K!$AA57=0," ",K!$AA57))</f>
        <v xml:space="preserve"> </v>
      </c>
      <c r="BM68" s="151" t="str">
        <f>IF(K!$AB57&lt;&gt;"",K!$AB57,"")</f>
        <v/>
      </c>
      <c r="BN68" s="122" t="str">
        <f>IF(K!$AG57=0," ",K!$AG57)</f>
        <v xml:space="preserve"> </v>
      </c>
      <c r="BO68" s="34"/>
      <c r="BP68" s="35"/>
      <c r="BQ68" s="150" t="str">
        <f>IF(L!$H57="absent","Absent",IF(L!$M57=0," ",L!$M57))</f>
        <v xml:space="preserve"> </v>
      </c>
      <c r="BR68" s="151" t="str">
        <f>IF(L!$T57="absent","Absent",IF(L!$AA57=0," ",L!$AA57))</f>
        <v xml:space="preserve"> </v>
      </c>
      <c r="BS68" s="151" t="str">
        <f>IF(L!$AB57&lt;&gt;"",L!$AB57,"")</f>
        <v/>
      </c>
      <c r="BT68" s="122" t="str">
        <f>IF(L!$AG57=0," ",L!$AG57)</f>
        <v xml:space="preserve"> </v>
      </c>
      <c r="BU68" s="34"/>
      <c r="BV68" s="35"/>
      <c r="BW68" s="150" t="str">
        <f>IF(M!$H57="absent","Absent",IF(M!$M57=0," ",M!$M57))</f>
        <v xml:space="preserve"> </v>
      </c>
      <c r="BX68" s="151" t="str">
        <f>IF(M!$T57="absent","Absent",IF(M!$AA57=0," ",M!$AA57))</f>
        <v xml:space="preserve"> </v>
      </c>
      <c r="BY68" s="151" t="str">
        <f>IF(M!$AB57&lt;&gt;"",M!$AB57,"")</f>
        <v/>
      </c>
      <c r="BZ68" s="122" t="str">
        <f>IF(M!$AG57=0," ",M!$AG57)</f>
        <v xml:space="preserve"> </v>
      </c>
      <c r="CA68" s="34"/>
      <c r="CB68" s="35"/>
      <c r="CC68" s="150" t="str">
        <f>IF(N!$H57="absent","Absent",IF(N!$M57=0," ",N!$M57))</f>
        <v xml:space="preserve"> </v>
      </c>
      <c r="CD68" s="151" t="str">
        <f>IF(N!$T57="absent","Absent",IF(N!$AA57=0," ",N!$AA57))</f>
        <v xml:space="preserve"> </v>
      </c>
      <c r="CE68" s="151" t="str">
        <f>IF(N!$AB57&lt;&gt;"",N!$AB57,"")</f>
        <v/>
      </c>
      <c r="CF68" s="122" t="str">
        <f>IF(N!$AG57=0," ",N!$AG57)</f>
        <v xml:space="preserve"> </v>
      </c>
      <c r="CG68" s="34"/>
      <c r="CH68" s="35"/>
      <c r="CI68" s="150" t="str">
        <f>IF(O!$H57="absent","Absent",IF(O!$M57=0," ",O!$M57))</f>
        <v xml:space="preserve"> </v>
      </c>
      <c r="CJ68" s="151" t="str">
        <f>IF(O!$T57="absent","Absent",IF(O!$AA57=0," ",O!$AA57))</f>
        <v xml:space="preserve"> </v>
      </c>
      <c r="CK68" s="151" t="str">
        <f>IF(O!$AB57&lt;&gt;"",O!$AB57,"")</f>
        <v/>
      </c>
      <c r="CL68" s="122" t="str">
        <f>IF(O!$AG57=0," ",O!$AG57)</f>
        <v xml:space="preserve"> </v>
      </c>
      <c r="CM68" s="34"/>
      <c r="CN68" s="35"/>
      <c r="CO68" s="150" t="str">
        <f>IF(P!$H57="absent","Absent",IF(P!$M57=0," ",P!$M57))</f>
        <v xml:space="preserve"> </v>
      </c>
      <c r="CP68" s="151" t="str">
        <f>IF(P!$T57="absent","Absent",IF(P!$AA57=0," ",P!$AA57))</f>
        <v xml:space="preserve"> </v>
      </c>
      <c r="CQ68" s="151" t="str">
        <f>IF(P!$AB57&lt;&gt;"",P!$AB57,"")</f>
        <v/>
      </c>
      <c r="CR68" s="122" t="str">
        <f>IF(P!$AG57=0," ",P!$AG57)</f>
        <v xml:space="preserve"> </v>
      </c>
      <c r="CS68" s="34"/>
      <c r="CT68" s="35"/>
    </row>
    <row r="69" spans="1:98" x14ac:dyDescent="0.4">
      <c r="A69" s="49">
        <v>44477</v>
      </c>
      <c r="B69" s="6">
        <v>44</v>
      </c>
      <c r="C69" s="15" t="str">
        <f>IF(A!$H58="absent","Absent",IF(A!$M58=0," ",A!$M58))</f>
        <v xml:space="preserve"> </v>
      </c>
      <c r="D69" s="14" t="str">
        <f>IF(A!$T58="absent","Absent",IF(A!$AA58=0," ",A!$AA58))</f>
        <v xml:space="preserve"> </v>
      </c>
      <c r="E69" s="14" t="str">
        <f>IF(A!$AB58&lt;&gt;"",A!$AB58,"")</f>
        <v/>
      </c>
      <c r="F69" s="14" t="str">
        <f>IF(A!$AG58=0," ",A!$AG58)</f>
        <v xml:space="preserve"> </v>
      </c>
      <c r="G69" s="34"/>
      <c r="H69" s="35"/>
      <c r="I69" s="15" t="str">
        <f>IF(B!$H58="absent","Absent",IF(B!$M58=0," ",B!$M58))</f>
        <v xml:space="preserve"> </v>
      </c>
      <c r="J69" s="14" t="str">
        <f>IF(B!$T58="absent","Absent",IF(B!$AA58=0," ",B!$AA58))</f>
        <v xml:space="preserve"> </v>
      </c>
      <c r="K69" s="14" t="str">
        <f>IF(B!$AB58&lt;&gt;"",B!$AB58,"")</f>
        <v/>
      </c>
      <c r="L69" s="14" t="str">
        <f>IF(B!$AG58=0," ",B!$AG58)</f>
        <v xml:space="preserve"> </v>
      </c>
      <c r="M69" s="34"/>
      <c r="N69" s="35"/>
      <c r="O69" s="15" t="str">
        <f>IF('C'!$H58="absent","Absent",IF('C'!$M58=0," ",'C'!$M58))</f>
        <v xml:space="preserve"> </v>
      </c>
      <c r="P69" s="14" t="str">
        <f>IF('C'!$T58="absent","Absent",IF('C'!$AA58=0," ",'C'!$AA58))</f>
        <v xml:space="preserve"> </v>
      </c>
      <c r="Q69" s="14" t="str">
        <f>IF('C'!$AB58&lt;&gt;"",'C'!$AB58,"")</f>
        <v/>
      </c>
      <c r="R69" s="14" t="str">
        <f>IF('C'!$AG58=0," ",'C'!$AG58)</f>
        <v xml:space="preserve"> </v>
      </c>
      <c r="S69" s="34"/>
      <c r="T69" s="35"/>
      <c r="U69" s="15" t="str">
        <f>IF(D!$H58="absent","Absent",IF(D!$M58=0," ",D!$M58))</f>
        <v xml:space="preserve"> </v>
      </c>
      <c r="V69" s="14" t="str">
        <f>IF(D!$T58="absent","Absent",IF(D!$AA58=0," ",D!$AA58))</f>
        <v xml:space="preserve"> </v>
      </c>
      <c r="W69" s="14" t="str">
        <f>IF(D!$AB58&lt;&gt;"",D!$AB58,"")</f>
        <v/>
      </c>
      <c r="X69" s="14" t="str">
        <f>IF(D!$AG58=0," ",D!$AG58)</f>
        <v xml:space="preserve"> </v>
      </c>
      <c r="Y69" s="34"/>
      <c r="Z69" s="35"/>
      <c r="AA69" s="15" t="str">
        <f>IF(E!$H58="absent","Absent",IF(E!$M58=0," ",E!$M58))</f>
        <v xml:space="preserve"> </v>
      </c>
      <c r="AB69" s="14" t="str">
        <f>IF(E!$T58="absent","Absent",IF(E!$AA58=0," ",E!$AA58))</f>
        <v xml:space="preserve"> </v>
      </c>
      <c r="AC69" s="14" t="str">
        <f>IF(E!$AB58&lt;&gt;"",E!$AB58,"")</f>
        <v/>
      </c>
      <c r="AD69" s="14" t="str">
        <f>IF(E!$AG58=0," ",E!$AG58)</f>
        <v xml:space="preserve"> </v>
      </c>
      <c r="AE69" s="34"/>
      <c r="AF69" s="35"/>
      <c r="AG69" s="15" t="str">
        <f>IF(F!$H58="absent","Absent",IF(F!$M58=0," ",F!$M58))</f>
        <v xml:space="preserve"> </v>
      </c>
      <c r="AH69" s="14" t="str">
        <f>IF(F!$T58="absent","Absent",IF(F!$AA58=0," ",F!$AA58))</f>
        <v xml:space="preserve"> </v>
      </c>
      <c r="AI69" s="14" t="str">
        <f>IF(F!$AB58&lt;&gt;"",F!$AB58,"")</f>
        <v/>
      </c>
      <c r="AJ69" s="14" t="str">
        <f>IF(F!$AG58=0," ",F!$AG58)</f>
        <v xml:space="preserve"> </v>
      </c>
      <c r="AK69" s="34"/>
      <c r="AL69" s="35"/>
      <c r="AM69" s="15" t="str">
        <f>IF(G!$H58="absent","Absent",IF(G!$M58=0," ",G!$M58))</f>
        <v xml:space="preserve"> </v>
      </c>
      <c r="AN69" s="14" t="str">
        <f>IF(G!$T58="absent","Absent",IF(G!$AA58=0," ",G!$AA58))</f>
        <v xml:space="preserve"> </v>
      </c>
      <c r="AO69" s="14" t="str">
        <f>IF(G!$AB58&lt;&gt;"",G!$AB58,"")</f>
        <v/>
      </c>
      <c r="AP69" s="14" t="str">
        <f>IF(G!$AG58=0," ",G!$AG58)</f>
        <v xml:space="preserve"> </v>
      </c>
      <c r="AQ69" s="34"/>
      <c r="AR69" s="35"/>
      <c r="AS69" s="15" t="str">
        <f>IF(H!$H58="absent","Absent",IF(H!$M58=0," ",H!$M58))</f>
        <v xml:space="preserve"> </v>
      </c>
      <c r="AT69" s="14" t="str">
        <f>IF(H!$T58="absent","Absent",IF(H!$AA58=0," ",H!$AA58))</f>
        <v xml:space="preserve"> </v>
      </c>
      <c r="AU69" s="14" t="str">
        <f>IF(H!$AB58&lt;&gt;"",H!$AB58,"")</f>
        <v/>
      </c>
      <c r="AV69" s="14" t="str">
        <f>IF(H!$AG58=0," ",H!$AG58)</f>
        <v xml:space="preserve"> </v>
      </c>
      <c r="AW69" s="34"/>
      <c r="AX69" s="35"/>
      <c r="AY69" s="15" t="str">
        <f>IF(I!$H58="absent","Absent",IF(I!$M58=0," ",I!$M58))</f>
        <v xml:space="preserve"> </v>
      </c>
      <c r="AZ69" s="14" t="str">
        <f>IF(I!$T58="absent","Absent",IF(I!$AA58=0," ",I!$AA58))</f>
        <v xml:space="preserve"> </v>
      </c>
      <c r="BA69" s="14" t="str">
        <f>IF(I!$AB58&lt;&gt;"",I!$AB58,"")</f>
        <v/>
      </c>
      <c r="BB69" s="14" t="str">
        <f>IF(I!$AG58=0," ",I!$AG58)</f>
        <v xml:space="preserve"> </v>
      </c>
      <c r="BC69" s="34"/>
      <c r="BD69" s="35"/>
      <c r="BE69" s="15" t="str">
        <f>IF(J!$H58="absent","Absent",IF(J!$M58=0," ",J!$M58))</f>
        <v xml:space="preserve"> </v>
      </c>
      <c r="BF69" s="14" t="str">
        <f>IF(J!$T58="absent","Absent",IF(J!$AA58=0," ",J!$AA58))</f>
        <v xml:space="preserve"> </v>
      </c>
      <c r="BG69" s="14" t="str">
        <f>IF(J!$AB58&lt;&gt;"",J!$AB58,"")</f>
        <v/>
      </c>
      <c r="BH69" s="14" t="str">
        <f>IF(J!$AG58=0," ",J!$AG58)</f>
        <v xml:space="preserve"> </v>
      </c>
      <c r="BI69" s="34"/>
      <c r="BJ69" s="35"/>
      <c r="BK69" s="15" t="str">
        <f>IF(K!$H58="absent","Absent",IF(K!$M58=0," ",K!$M58))</f>
        <v xml:space="preserve"> </v>
      </c>
      <c r="BL69" s="14" t="str">
        <f>IF(K!$T58="absent","Absent",IF(K!$AA58=0," ",K!$AA58))</f>
        <v xml:space="preserve"> </v>
      </c>
      <c r="BM69" s="14" t="str">
        <f>IF(K!$AB58&lt;&gt;"",K!$AB58,"")</f>
        <v/>
      </c>
      <c r="BN69" s="14" t="str">
        <f>IF(K!$AG58=0," ",K!$AG58)</f>
        <v xml:space="preserve"> </v>
      </c>
      <c r="BO69" s="34"/>
      <c r="BP69" s="35"/>
      <c r="BQ69" s="15" t="str">
        <f>IF(L!$H58="absent","Absent",IF(L!$M58=0," ",L!$M58))</f>
        <v xml:space="preserve"> </v>
      </c>
      <c r="BR69" s="14" t="str">
        <f>IF(L!$T58="absent","Absent",IF(L!$AA58=0," ",L!$AA58))</f>
        <v xml:space="preserve"> </v>
      </c>
      <c r="BS69" s="14" t="str">
        <f>IF(L!$AB58&lt;&gt;"",L!$AB58,"")</f>
        <v/>
      </c>
      <c r="BT69" s="14" t="str">
        <f>IF(L!$AG58=0," ",L!$AG58)</f>
        <v xml:space="preserve"> </v>
      </c>
      <c r="BU69" s="34"/>
      <c r="BV69" s="35"/>
      <c r="BW69" s="15" t="str">
        <f>IF(M!$H58="absent","Absent",IF(M!$M58=0," ",M!$M58))</f>
        <v xml:space="preserve"> </v>
      </c>
      <c r="BX69" s="14" t="str">
        <f>IF(M!$T58="absent","Absent",IF(M!$AA58=0," ",M!$AA58))</f>
        <v xml:space="preserve"> </v>
      </c>
      <c r="BY69" s="14" t="str">
        <f>IF(M!$AB58&lt;&gt;"",M!$AB58,"")</f>
        <v/>
      </c>
      <c r="BZ69" s="14" t="str">
        <f>IF(M!$AG58=0," ",M!$AG58)</f>
        <v xml:space="preserve"> </v>
      </c>
      <c r="CA69" s="34"/>
      <c r="CB69" s="35"/>
      <c r="CC69" s="15" t="str">
        <f>IF(N!$H58="absent","Absent",IF(N!$M58=0," ",N!$M58))</f>
        <v xml:space="preserve"> </v>
      </c>
      <c r="CD69" s="14" t="str">
        <f>IF(N!$T58="absent","Absent",IF(N!$AA58=0," ",N!$AA58))</f>
        <v xml:space="preserve"> </v>
      </c>
      <c r="CE69" s="14" t="str">
        <f>IF(N!$AB58&lt;&gt;"",N!$AB58,"")</f>
        <v/>
      </c>
      <c r="CF69" s="14" t="str">
        <f>IF(N!$AG58=0," ",N!$AG58)</f>
        <v xml:space="preserve"> </v>
      </c>
      <c r="CG69" s="34"/>
      <c r="CH69" s="35"/>
      <c r="CI69" s="15" t="str">
        <f>IF(O!$H58="absent","Absent",IF(O!$M58=0," ",O!$M58))</f>
        <v xml:space="preserve"> </v>
      </c>
      <c r="CJ69" s="14" t="str">
        <f>IF(O!$T58="absent","Absent",IF(O!$AA58=0," ",O!$AA58))</f>
        <v xml:space="preserve"> </v>
      </c>
      <c r="CK69" s="14" t="str">
        <f>IF(O!$AB58&lt;&gt;"",O!$AB58,"")</f>
        <v/>
      </c>
      <c r="CL69" s="14" t="str">
        <f>IF(O!$AG58=0," ",O!$AG58)</f>
        <v xml:space="preserve"> </v>
      </c>
      <c r="CM69" s="34"/>
      <c r="CN69" s="35"/>
      <c r="CO69" s="15" t="str">
        <f>IF(P!$H58="absent","Absent",IF(P!$M58=0," ",P!$M58))</f>
        <v xml:space="preserve"> </v>
      </c>
      <c r="CP69" s="14" t="str">
        <f>IF(P!$T58="absent","Absent",IF(P!$AA58=0," ",P!$AA58))</f>
        <v xml:space="preserve"> </v>
      </c>
      <c r="CQ69" s="14" t="str">
        <f>IF(P!$AB58&lt;&gt;"",P!$AB58,"")</f>
        <v/>
      </c>
      <c r="CR69" s="14" t="str">
        <f>IF(P!$AG58=0," ",P!$AG58)</f>
        <v xml:space="preserve"> </v>
      </c>
      <c r="CS69" s="34"/>
      <c r="CT69" s="35"/>
    </row>
    <row r="70" spans="1:98" x14ac:dyDescent="0.4">
      <c r="A70" s="50">
        <v>44481</v>
      </c>
      <c r="B70" s="6">
        <v>45</v>
      </c>
      <c r="C70" s="15" t="str">
        <f>IF(A!$H59="absent","Absent",IF(A!$M59=0," ",A!$M59))</f>
        <v xml:space="preserve"> </v>
      </c>
      <c r="D70" s="14" t="str">
        <f>IF(A!$H59="absent","Absent",IF(A!$AA59=0," ",A!$AA59))</f>
        <v xml:space="preserve"> </v>
      </c>
      <c r="E70" s="14" t="str">
        <f>IF(A!$AB59&lt;&gt;"",A!$AB59,"")</f>
        <v/>
      </c>
      <c r="F70" s="122" t="str">
        <f>IF(A!$AG59=0," ",A!$AG59)</f>
        <v xml:space="preserve"> </v>
      </c>
      <c r="G70" s="34"/>
      <c r="H70" s="35"/>
      <c r="I70" s="15" t="str">
        <f>IF(B!$H59="absent","Absent",IF(B!$M59=0," ",B!$M59))</f>
        <v xml:space="preserve"> </v>
      </c>
      <c r="J70" s="14" t="str">
        <f>IF(B!$H59="absent","Absent",IF(B!$AA59=0," ",B!$AA59))</f>
        <v xml:space="preserve"> </v>
      </c>
      <c r="K70" s="14" t="str">
        <f>IF(B!$AB59&lt;&gt;"",B!$AB59,"")</f>
        <v/>
      </c>
      <c r="L70" s="122" t="str">
        <f>IF(B!$AG59=0," ",B!$AG59)</f>
        <v xml:space="preserve"> </v>
      </c>
      <c r="M70" s="34"/>
      <c r="N70" s="35"/>
      <c r="O70" s="15" t="str">
        <f>IF('C'!$H59="absent","Absent",IF('C'!$M59=0," ",'C'!$M59))</f>
        <v xml:space="preserve"> </v>
      </c>
      <c r="P70" s="14" t="str">
        <f>IF('C'!$H59="absent","Absent",IF('C'!$AA59=0," ",'C'!$AA59))</f>
        <v xml:space="preserve"> </v>
      </c>
      <c r="Q70" s="14" t="str">
        <f>IF('C'!$AB59&lt;&gt;"",'C'!$AB59,"")</f>
        <v/>
      </c>
      <c r="R70" s="122" t="str">
        <f>IF('C'!$AG59=0," ",'C'!$AG59)</f>
        <v xml:space="preserve"> </v>
      </c>
      <c r="S70" s="34"/>
      <c r="T70" s="35"/>
      <c r="U70" s="15" t="str">
        <f>IF(D!$H59="absent","Absent",IF(D!$M59=0," ",D!$M59))</f>
        <v xml:space="preserve"> </v>
      </c>
      <c r="V70" s="14" t="str">
        <f>IF(D!$T59="absent","Absent",IF(D!$AA59=0," ",D!$AA59))</f>
        <v xml:space="preserve"> </v>
      </c>
      <c r="W70" s="14" t="str">
        <f>IF(D!$AB59&lt;&gt;"",D!$AB59,"")</f>
        <v/>
      </c>
      <c r="X70" s="122" t="str">
        <f>IF(D!$AG59=0," ",D!$AG59)</f>
        <v xml:space="preserve"> </v>
      </c>
      <c r="Y70" s="34"/>
      <c r="Z70" s="35"/>
      <c r="AA70" s="15" t="str">
        <f>IF(E!$H59="absent","Absent",IF(E!$M59=0," ",E!$M59))</f>
        <v xml:space="preserve"> </v>
      </c>
      <c r="AB70" s="14" t="str">
        <f>IF(E!$T59="absent","Absent",IF(E!$AA59=0," ",E!$AA59))</f>
        <v xml:space="preserve"> </v>
      </c>
      <c r="AC70" s="14" t="str">
        <f>IF(E!$AB59&lt;&gt;"",E!$AB59,"")</f>
        <v/>
      </c>
      <c r="AD70" s="122" t="str">
        <f>IF(E!$AG59=0," ",E!$AG59)</f>
        <v xml:space="preserve"> </v>
      </c>
      <c r="AE70" s="34"/>
      <c r="AF70" s="35"/>
      <c r="AG70" s="15" t="str">
        <f>IF(F!$H59="absent","Absent",IF(F!$M59=0," ",F!$M59))</f>
        <v xml:space="preserve"> </v>
      </c>
      <c r="AH70" s="14" t="str">
        <f>IF(F!$T59="absent","Absent",IF(F!$AA59=0," ",F!$AA59))</f>
        <v xml:space="preserve"> </v>
      </c>
      <c r="AI70" s="14" t="str">
        <f>IF(F!$AB59&lt;&gt;"",F!$AB59,"")</f>
        <v/>
      </c>
      <c r="AJ70" s="122" t="str">
        <f>IF(F!$AG59=0," ",F!$AG59)</f>
        <v xml:space="preserve"> </v>
      </c>
      <c r="AK70" s="34"/>
      <c r="AL70" s="35"/>
      <c r="AM70" s="15" t="str">
        <f>IF(G!$H59="absent","Absent",IF(G!$M59=0," ",G!$M59))</f>
        <v xml:space="preserve"> </v>
      </c>
      <c r="AN70" s="14" t="str">
        <f>IF(G!$T59="absent","Absent",IF(G!$AA59=0," ",G!$AA59))</f>
        <v xml:space="preserve"> </v>
      </c>
      <c r="AO70" s="14" t="str">
        <f>IF(G!$AB59&lt;&gt;"",G!$AB59,"")</f>
        <v/>
      </c>
      <c r="AP70" s="122" t="str">
        <f>IF(G!$AG59=0," ",G!$AG59)</f>
        <v xml:space="preserve"> </v>
      </c>
      <c r="AQ70" s="34"/>
      <c r="AR70" s="35"/>
      <c r="AS70" s="15" t="str">
        <f>IF(H!$H59="absent","Absent",IF(H!$M59=0," ",H!$M59))</f>
        <v xml:space="preserve"> </v>
      </c>
      <c r="AT70" s="14" t="str">
        <f>IF(H!$T59="absent","Absent",IF(H!$AA59=0," ",H!$AA59))</f>
        <v xml:space="preserve"> </v>
      </c>
      <c r="AU70" s="14" t="str">
        <f>IF(H!$AB59&lt;&gt;"",H!$AB59,"")</f>
        <v/>
      </c>
      <c r="AV70" s="122" t="str">
        <f>IF(H!$AG59=0," ",H!$AG59)</f>
        <v xml:space="preserve"> </v>
      </c>
      <c r="AW70" s="34"/>
      <c r="AX70" s="35"/>
      <c r="AY70" s="150" t="str">
        <f>IF(I!$H59="absent","Absent",IF(I!$M59=0," ",I!$M59))</f>
        <v xml:space="preserve"> </v>
      </c>
      <c r="AZ70" s="151" t="str">
        <f>IF(I!$T59="absent","Absent",IF(I!$AA59=0," ",I!$AA59))</f>
        <v xml:space="preserve"> </v>
      </c>
      <c r="BA70" s="151" t="str">
        <f>IF(I!$AB59&lt;&gt;"",I!$AB59,"")</f>
        <v/>
      </c>
      <c r="BB70" s="122" t="str">
        <f>IF(I!$AG59=0," ",I!$AG59)</f>
        <v xml:space="preserve"> </v>
      </c>
      <c r="BC70" s="34"/>
      <c r="BD70" s="35"/>
      <c r="BE70" s="150" t="str">
        <f>IF(J!$H59="absent","Absent",IF(J!$M59=0," ",J!$M59))</f>
        <v xml:space="preserve"> </v>
      </c>
      <c r="BF70" s="151" t="str">
        <f>IF(J!$T59="absent","Absent",IF(J!$AA59=0," ",J!$AA59))</f>
        <v xml:space="preserve"> </v>
      </c>
      <c r="BG70" s="151" t="str">
        <f>IF(J!$AB59&lt;&gt;"",J!$AB59,"")</f>
        <v/>
      </c>
      <c r="BH70" s="122" t="str">
        <f>IF(J!$AG59=0," ",J!$AG59)</f>
        <v xml:space="preserve"> </v>
      </c>
      <c r="BI70" s="34"/>
      <c r="BJ70" s="35"/>
      <c r="BK70" s="150" t="str">
        <f>IF(K!$H59="absent","Absent",IF(K!$M59=0," ",K!$M59))</f>
        <v xml:space="preserve"> </v>
      </c>
      <c r="BL70" s="151" t="str">
        <f>IF(K!$T59="absent","Absent",IF(K!$AA59=0," ",K!$AA59))</f>
        <v xml:space="preserve"> </v>
      </c>
      <c r="BM70" s="151" t="str">
        <f>IF(K!$AB59&lt;&gt;"",K!$AB59,"")</f>
        <v/>
      </c>
      <c r="BN70" s="122" t="str">
        <f>IF(K!$AG59=0," ",K!$AG59)</f>
        <v xml:space="preserve"> </v>
      </c>
      <c r="BO70" s="34"/>
      <c r="BP70" s="35"/>
      <c r="BQ70" s="150" t="str">
        <f>IF(L!$H59="absent","Absent",IF(L!$M59=0," ",L!$M59))</f>
        <v xml:space="preserve"> </v>
      </c>
      <c r="BR70" s="151" t="str">
        <f>IF(L!$T59="absent","Absent",IF(L!$AA59=0," ",L!$AA59))</f>
        <v xml:space="preserve"> </v>
      </c>
      <c r="BS70" s="151" t="str">
        <f>IF(L!$AB59&lt;&gt;"",L!$AB59,"")</f>
        <v/>
      </c>
      <c r="BT70" s="122" t="str">
        <f>IF(L!$AG59=0," ",L!$AG59)</f>
        <v xml:space="preserve"> </v>
      </c>
      <c r="BU70" s="34"/>
      <c r="BV70" s="35"/>
      <c r="BW70" s="150" t="str">
        <f>IF(M!$H59="absent","Absent",IF(M!$M59=0," ",M!$M59))</f>
        <v xml:space="preserve"> </v>
      </c>
      <c r="BX70" s="151" t="str">
        <f>IF(M!$T59="absent","Absent",IF(M!$AA59=0," ",M!$AA59))</f>
        <v xml:space="preserve"> </v>
      </c>
      <c r="BY70" s="151" t="str">
        <f>IF(M!$AB59&lt;&gt;"",M!$AB59,"")</f>
        <v/>
      </c>
      <c r="BZ70" s="122" t="str">
        <f>IF(M!$AG59=0," ",M!$AG59)</f>
        <v xml:space="preserve"> </v>
      </c>
      <c r="CA70" s="34"/>
      <c r="CB70" s="35"/>
      <c r="CC70" s="150" t="str">
        <f>IF(N!$H59="absent","Absent",IF(N!$M59=0," ",N!$M59))</f>
        <v xml:space="preserve"> </v>
      </c>
      <c r="CD70" s="151" t="str">
        <f>IF(N!$T59="absent","Absent",IF(N!$AA59=0," ",N!$AA59))</f>
        <v xml:space="preserve"> </v>
      </c>
      <c r="CE70" s="151" t="str">
        <f>IF(N!$AB59&lt;&gt;"",N!$AB59,"")</f>
        <v/>
      </c>
      <c r="CF70" s="122" t="str">
        <f>IF(N!$AG59=0," ",N!$AG59)</f>
        <v xml:space="preserve"> </v>
      </c>
      <c r="CG70" s="34"/>
      <c r="CH70" s="35"/>
      <c r="CI70" s="150" t="str">
        <f>IF(O!$H59="absent","Absent",IF(O!$M59=0," ",O!$M59))</f>
        <v xml:space="preserve"> </v>
      </c>
      <c r="CJ70" s="151" t="str">
        <f>IF(O!$T59="absent","Absent",IF(O!$AA59=0," ",O!$AA59))</f>
        <v xml:space="preserve"> </v>
      </c>
      <c r="CK70" s="151" t="str">
        <f>IF(O!$AB59&lt;&gt;"",O!$AB59,"")</f>
        <v/>
      </c>
      <c r="CL70" s="122" t="str">
        <f>IF(O!$AG59=0," ",O!$AG59)</f>
        <v xml:space="preserve"> </v>
      </c>
      <c r="CM70" s="34"/>
      <c r="CN70" s="35"/>
      <c r="CO70" s="150" t="str">
        <f>IF(P!$H59="absent","Absent",IF(P!$M59=0," ",P!$M59))</f>
        <v xml:space="preserve"> </v>
      </c>
      <c r="CP70" s="151" t="str">
        <f>IF(P!$T59="absent","Absent",IF(P!$AA59=0," ",P!$AA59))</f>
        <v xml:space="preserve"> </v>
      </c>
      <c r="CQ70" s="151" t="str">
        <f>IF(P!$AB59&lt;&gt;"",P!$AB59,"")</f>
        <v/>
      </c>
      <c r="CR70" s="122" t="str">
        <f>IF(P!$AG59=0," ",P!$AG59)</f>
        <v xml:space="preserve"> </v>
      </c>
      <c r="CS70" s="34"/>
      <c r="CT70" s="35"/>
    </row>
    <row r="71" spans="1:98" x14ac:dyDescent="0.4">
      <c r="A71" s="49">
        <v>44482</v>
      </c>
      <c r="B71" s="6">
        <v>46</v>
      </c>
      <c r="C71" s="15" t="str">
        <f>IF(A!$H60="absent","Absent",IF(A!$M60=0," ",A!$M60))</f>
        <v xml:space="preserve"> </v>
      </c>
      <c r="D71" s="14" t="str">
        <f>IF(A!$T60="absent","Absent",IF(A!$AA60=0," ",A!$AA60))</f>
        <v xml:space="preserve"> </v>
      </c>
      <c r="E71" s="14" t="str">
        <f>IF(A!$AB60&lt;&gt;"",A!$AB60,"")</f>
        <v/>
      </c>
      <c r="F71" s="14" t="str">
        <f>IF(A!$AG60=0," ",A!$AG60)</f>
        <v xml:space="preserve"> </v>
      </c>
      <c r="G71" s="34"/>
      <c r="H71" s="35"/>
      <c r="I71" s="15" t="str">
        <f>IF(B!$H60="absent","Absent",IF(B!$M60=0," ",B!$M60))</f>
        <v xml:space="preserve"> </v>
      </c>
      <c r="J71" s="14" t="str">
        <f>IF(B!$T60="absent","Absent",IF(B!$AA60=0," ",B!$AA60))</f>
        <v xml:space="preserve"> </v>
      </c>
      <c r="K71" s="14" t="str">
        <f>IF(B!$AB60&lt;&gt;"",B!$AB60,"")</f>
        <v/>
      </c>
      <c r="L71" s="14" t="str">
        <f>IF(B!$AG60=0," ",B!$AG60)</f>
        <v xml:space="preserve"> </v>
      </c>
      <c r="M71" s="34"/>
      <c r="N71" s="35"/>
      <c r="O71" s="15" t="str">
        <f>IF('C'!$H60="absent","Absent",IF('C'!$M60=0," ",'C'!$M60))</f>
        <v xml:space="preserve"> </v>
      </c>
      <c r="P71" s="14" t="str">
        <f>IF('C'!$T60="absent","Absent",IF('C'!$AA60=0," ",'C'!$AA60))</f>
        <v xml:space="preserve"> </v>
      </c>
      <c r="Q71" s="14" t="str">
        <f>IF('C'!$AB60&lt;&gt;"",'C'!$AB60,"")</f>
        <v/>
      </c>
      <c r="R71" s="14" t="str">
        <f>IF('C'!$AG60=0," ",'C'!$AG60)</f>
        <v xml:space="preserve"> </v>
      </c>
      <c r="S71" s="34"/>
      <c r="T71" s="35"/>
      <c r="U71" s="15" t="str">
        <f>IF(D!$H60="absent","Absent",IF(D!$M60=0," ",D!$M60))</f>
        <v xml:space="preserve"> </v>
      </c>
      <c r="V71" s="14" t="str">
        <f>IF(D!$T60="absent","Absent",IF(D!$AA60=0," ",D!$AA60))</f>
        <v xml:space="preserve"> </v>
      </c>
      <c r="W71" s="14" t="str">
        <f>IF(D!$AB60&lt;&gt;"",D!$AB60,"")</f>
        <v/>
      </c>
      <c r="X71" s="14" t="str">
        <f>IF(D!$AG60=0," ",D!$AG60)</f>
        <v xml:space="preserve"> </v>
      </c>
      <c r="Y71" s="34"/>
      <c r="Z71" s="35"/>
      <c r="AA71" s="15" t="str">
        <f>IF(E!$H60="absent","Absent",IF(E!$M60=0," ",E!$M60))</f>
        <v xml:space="preserve"> </v>
      </c>
      <c r="AB71" s="14" t="str">
        <f>IF(E!$T60="absent","Absent",IF(E!$AA60=0," ",E!$AA60))</f>
        <v xml:space="preserve"> </v>
      </c>
      <c r="AC71" s="14" t="str">
        <f>IF(E!$AB60&lt;&gt;"",E!$AB60,"")</f>
        <v/>
      </c>
      <c r="AD71" s="14" t="str">
        <f>IF(E!$AG60=0," ",E!$AG60)</f>
        <v xml:space="preserve"> </v>
      </c>
      <c r="AE71" s="34"/>
      <c r="AF71" s="35"/>
      <c r="AG71" s="15" t="str">
        <f>IF(F!$H60="absent","Absent",IF(F!$M60=0," ",F!$M60))</f>
        <v xml:space="preserve"> </v>
      </c>
      <c r="AH71" s="14" t="str">
        <f>IF(F!$T60="absent","Absent",IF(F!$AA60=0," ",F!$AA60))</f>
        <v xml:space="preserve"> </v>
      </c>
      <c r="AI71" s="14" t="str">
        <f>IF(F!$AB60&lt;&gt;"",F!$AB60,"")</f>
        <v/>
      </c>
      <c r="AJ71" s="14" t="str">
        <f>IF(F!$AG60=0," ",F!$AG60)</f>
        <v xml:space="preserve"> </v>
      </c>
      <c r="AK71" s="34"/>
      <c r="AL71" s="35"/>
      <c r="AM71" s="15" t="str">
        <f>IF(G!$H60="absent","Absent",IF(G!$M60=0," ",G!$M60))</f>
        <v xml:space="preserve"> </v>
      </c>
      <c r="AN71" s="14" t="str">
        <f>IF(G!$T60="absent","Absent",IF(G!$AA60=0," ",G!$AA60))</f>
        <v xml:space="preserve"> </v>
      </c>
      <c r="AO71" s="14" t="str">
        <f>IF(G!$AB60&lt;&gt;"",G!$AB60,"")</f>
        <v/>
      </c>
      <c r="AP71" s="14" t="str">
        <f>IF(G!$AG60=0," ",G!$AG60)</f>
        <v xml:space="preserve"> </v>
      </c>
      <c r="AQ71" s="34"/>
      <c r="AR71" s="35"/>
      <c r="AS71" s="15" t="str">
        <f>IF(H!$H60="absent","Absent",IF(H!$M60=0," ",H!$M60))</f>
        <v xml:space="preserve"> </v>
      </c>
      <c r="AT71" s="14" t="str">
        <f>IF(H!$T60="absent","Absent",IF(H!$AA60=0," ",H!$AA60))</f>
        <v xml:space="preserve"> </v>
      </c>
      <c r="AU71" s="14" t="str">
        <f>IF(H!$AB60&lt;&gt;"",H!$AB60,"")</f>
        <v/>
      </c>
      <c r="AV71" s="14" t="str">
        <f>IF(H!$AG60=0," ",H!$AG60)</f>
        <v xml:space="preserve"> </v>
      </c>
      <c r="AW71" s="34"/>
      <c r="AX71" s="35"/>
      <c r="AY71" s="15" t="str">
        <f>IF(I!$H60="absent","Absent",IF(I!$M60=0," ",I!$M60))</f>
        <v xml:space="preserve"> </v>
      </c>
      <c r="AZ71" s="14" t="str">
        <f>IF(I!$T60="absent","Absent",IF(I!$AA60=0," ",I!$AA60))</f>
        <v xml:space="preserve"> </v>
      </c>
      <c r="BA71" s="14" t="str">
        <f>IF(I!$AB60&lt;&gt;"",I!$AB60,"")</f>
        <v/>
      </c>
      <c r="BB71" s="14" t="str">
        <f>IF(I!$AG60=0," ",I!$AG60)</f>
        <v xml:space="preserve"> </v>
      </c>
      <c r="BC71" s="34"/>
      <c r="BD71" s="35"/>
      <c r="BE71" s="15" t="str">
        <f>IF(J!$H60="absent","Absent",IF(J!$M60=0," ",J!$M60))</f>
        <v xml:space="preserve"> </v>
      </c>
      <c r="BF71" s="14" t="str">
        <f>IF(J!$T60="absent","Absent",IF(J!$AA60=0," ",J!$AA60))</f>
        <v xml:space="preserve"> </v>
      </c>
      <c r="BG71" s="14" t="str">
        <f>IF(J!$AB60&lt;&gt;"",J!$AB60,"")</f>
        <v/>
      </c>
      <c r="BH71" s="14" t="str">
        <f>IF(J!$AG60=0," ",J!$AG60)</f>
        <v xml:space="preserve"> </v>
      </c>
      <c r="BI71" s="34"/>
      <c r="BJ71" s="35"/>
      <c r="BK71" s="15" t="str">
        <f>IF(K!$H60="absent","Absent",IF(K!$M60=0," ",K!$M60))</f>
        <v xml:space="preserve"> </v>
      </c>
      <c r="BL71" s="14" t="str">
        <f>IF(K!$T60="absent","Absent",IF(K!$AA60=0," ",K!$AA60))</f>
        <v xml:space="preserve"> </v>
      </c>
      <c r="BM71" s="14" t="str">
        <f>IF(K!$AB60&lt;&gt;"",K!$AB60,"")</f>
        <v/>
      </c>
      <c r="BN71" s="14" t="str">
        <f>IF(K!$AG60=0," ",K!$AG60)</f>
        <v xml:space="preserve"> </v>
      </c>
      <c r="BO71" s="34"/>
      <c r="BP71" s="35"/>
      <c r="BQ71" s="15" t="str">
        <f>IF(L!$H60="absent","Absent",IF(L!$M60=0," ",L!$M60))</f>
        <v xml:space="preserve"> </v>
      </c>
      <c r="BR71" s="14" t="str">
        <f>IF(L!$T60="absent","Absent",IF(L!$AA60=0," ",L!$AA60))</f>
        <v xml:space="preserve"> </v>
      </c>
      <c r="BS71" s="14" t="str">
        <f>IF(L!$AB60&lt;&gt;"",L!$AB60,"")</f>
        <v/>
      </c>
      <c r="BT71" s="14" t="str">
        <f>IF(L!$AG60=0," ",L!$AG60)</f>
        <v xml:space="preserve"> </v>
      </c>
      <c r="BU71" s="34"/>
      <c r="BV71" s="35"/>
      <c r="BW71" s="15" t="str">
        <f>IF(M!$H60="absent","Absent",IF(M!$M60=0," ",M!$M60))</f>
        <v xml:space="preserve"> </v>
      </c>
      <c r="BX71" s="14" t="str">
        <f>IF(M!$T60="absent","Absent",IF(M!$AA60=0," ",M!$AA60))</f>
        <v xml:space="preserve"> </v>
      </c>
      <c r="BY71" s="14" t="str">
        <f>IF(M!$AB60&lt;&gt;"",M!$AB60,"")</f>
        <v/>
      </c>
      <c r="BZ71" s="14" t="str">
        <f>IF(M!$AG60=0," ",M!$AG60)</f>
        <v xml:space="preserve"> </v>
      </c>
      <c r="CA71" s="34"/>
      <c r="CB71" s="35"/>
      <c r="CC71" s="15" t="str">
        <f>IF(N!$H60="absent","Absent",IF(N!$M60=0," ",N!$M60))</f>
        <v xml:space="preserve"> </v>
      </c>
      <c r="CD71" s="14" t="str">
        <f>IF(N!$T60="absent","Absent",IF(N!$AA60=0," ",N!$AA60))</f>
        <v xml:space="preserve"> </v>
      </c>
      <c r="CE71" s="14" t="str">
        <f>IF(N!$AB60&lt;&gt;"",N!$AB60,"")</f>
        <v/>
      </c>
      <c r="CF71" s="14" t="str">
        <f>IF(N!$AG60=0," ",N!$AG60)</f>
        <v xml:space="preserve"> </v>
      </c>
      <c r="CG71" s="34"/>
      <c r="CH71" s="35"/>
      <c r="CI71" s="15" t="str">
        <f>IF(O!$H60="absent","Absent",IF(O!$M60=0," ",O!$M60))</f>
        <v xml:space="preserve"> </v>
      </c>
      <c r="CJ71" s="14" t="str">
        <f>IF(O!$T60="absent","Absent",IF(O!$AA60=0," ",O!$AA60))</f>
        <v xml:space="preserve"> </v>
      </c>
      <c r="CK71" s="14" t="str">
        <f>IF(O!$AB60&lt;&gt;"",O!$AB60,"")</f>
        <v/>
      </c>
      <c r="CL71" s="14" t="str">
        <f>IF(O!$AG60=0," ",O!$AG60)</f>
        <v xml:space="preserve"> </v>
      </c>
      <c r="CM71" s="34"/>
      <c r="CN71" s="35"/>
      <c r="CO71" s="15" t="str">
        <f>IF(P!$H60="absent","Absent",IF(P!$M60=0," ",P!$M60))</f>
        <v xml:space="preserve"> </v>
      </c>
      <c r="CP71" s="14" t="str">
        <f>IF(P!$T60="absent","Absent",IF(P!$AA60=0," ",P!$AA60))</f>
        <v xml:space="preserve"> </v>
      </c>
      <c r="CQ71" s="14" t="str">
        <f>IF(P!$AB60&lt;&gt;"",P!$AB60,"")</f>
        <v/>
      </c>
      <c r="CR71" s="14" t="str">
        <f>IF(P!$AG60=0," ",P!$AG60)</f>
        <v xml:space="preserve"> </v>
      </c>
      <c r="CS71" s="34"/>
      <c r="CT71" s="35"/>
    </row>
    <row r="72" spans="1:98" x14ac:dyDescent="0.4">
      <c r="A72" s="50">
        <v>44483</v>
      </c>
      <c r="B72" s="6">
        <v>47</v>
      </c>
      <c r="C72" s="15" t="str">
        <f>IF(A!$H61="absent","Absent",IF(A!$M61=0," ",A!$M61))</f>
        <v xml:space="preserve"> </v>
      </c>
      <c r="D72" s="14" t="str">
        <f>IF(A!$H61="absent","Absent",IF(A!$AA61=0," ",A!$AA61))</f>
        <v xml:space="preserve"> </v>
      </c>
      <c r="E72" s="14" t="str">
        <f>IF(A!$AB61&lt;&gt;"",A!$AB61,"")</f>
        <v/>
      </c>
      <c r="F72" s="122" t="str">
        <f>IF(A!$AG61=0," ",A!$AG61)</f>
        <v xml:space="preserve"> </v>
      </c>
      <c r="G72" s="34"/>
      <c r="H72" s="35"/>
      <c r="I72" s="15" t="str">
        <f>IF(B!$H61="absent","Absent",IF(B!$M61=0," ",B!$M61))</f>
        <v xml:space="preserve"> </v>
      </c>
      <c r="J72" s="14" t="str">
        <f>IF(B!$H61="absent","Absent",IF(B!$AA61=0," ",B!$AA61))</f>
        <v xml:space="preserve"> </v>
      </c>
      <c r="K72" s="14" t="str">
        <f>IF(B!$AB61&lt;&gt;"",B!$AB61,"")</f>
        <v/>
      </c>
      <c r="L72" s="122" t="str">
        <f>IF(B!$AG61=0," ",B!$AG61)</f>
        <v xml:space="preserve"> </v>
      </c>
      <c r="M72" s="34"/>
      <c r="N72" s="35"/>
      <c r="O72" s="15" t="str">
        <f>IF('C'!$H61="absent","Absent",IF('C'!$M61=0," ",'C'!$M61))</f>
        <v xml:space="preserve"> </v>
      </c>
      <c r="P72" s="14" t="str">
        <f>IF('C'!$H61="absent","Absent",IF('C'!$AA61=0," ",'C'!$AA61))</f>
        <v xml:space="preserve"> </v>
      </c>
      <c r="Q72" s="14" t="str">
        <f>IF('C'!$AB61&lt;&gt;"",'C'!$AB61,"")</f>
        <v/>
      </c>
      <c r="R72" s="122" t="str">
        <f>IF('C'!$AG61=0," ",'C'!$AG61)</f>
        <v xml:space="preserve"> </v>
      </c>
      <c r="S72" s="34"/>
      <c r="T72" s="35"/>
      <c r="U72" s="15" t="str">
        <f>IF(D!$H61="absent","Absent",IF(D!$M61=0," ",D!$M61))</f>
        <v xml:space="preserve"> </v>
      </c>
      <c r="V72" s="14" t="str">
        <f>IF(D!$T61="absent","Absent",IF(D!$AA61=0," ",D!$AA61))</f>
        <v xml:space="preserve"> </v>
      </c>
      <c r="W72" s="14" t="str">
        <f>IF(D!$AB61&lt;&gt;"",D!$AB61,"")</f>
        <v/>
      </c>
      <c r="X72" s="122" t="str">
        <f>IF(D!$AG61=0," ",D!$AG61)</f>
        <v xml:space="preserve"> </v>
      </c>
      <c r="Y72" s="34"/>
      <c r="Z72" s="35"/>
      <c r="AA72" s="15" t="str">
        <f>IF(E!$H61="absent","Absent",IF(E!$M61=0," ",E!$M61))</f>
        <v xml:space="preserve"> </v>
      </c>
      <c r="AB72" s="14" t="str">
        <f>IF(E!$T61="absent","Absent",IF(E!$AA61=0," ",E!$AA61))</f>
        <v xml:space="preserve"> </v>
      </c>
      <c r="AC72" s="14" t="str">
        <f>IF(E!$AB61&lt;&gt;"",E!$AB61,"")</f>
        <v/>
      </c>
      <c r="AD72" s="122" t="str">
        <f>IF(E!$AG61=0," ",E!$AG61)</f>
        <v xml:space="preserve"> </v>
      </c>
      <c r="AE72" s="34"/>
      <c r="AF72" s="35"/>
      <c r="AG72" s="15" t="str">
        <f>IF(F!$H61="absent","Absent",IF(F!$M61=0," ",F!$M61))</f>
        <v xml:space="preserve"> </v>
      </c>
      <c r="AH72" s="14" t="str">
        <f>IF(F!$T61="absent","Absent",IF(F!$AA61=0," ",F!$AA61))</f>
        <v xml:space="preserve"> </v>
      </c>
      <c r="AI72" s="14" t="str">
        <f>IF(F!$AB61&lt;&gt;"",F!$AB61,"")</f>
        <v/>
      </c>
      <c r="AJ72" s="122" t="str">
        <f>IF(F!$AG61=0," ",F!$AG61)</f>
        <v xml:space="preserve"> </v>
      </c>
      <c r="AK72" s="34"/>
      <c r="AL72" s="35"/>
      <c r="AM72" s="15" t="str">
        <f>IF(G!$H61="absent","Absent",IF(G!$M61=0," ",G!$M61))</f>
        <v xml:space="preserve"> </v>
      </c>
      <c r="AN72" s="14" t="str">
        <f>IF(G!$T61="absent","Absent",IF(G!$AA61=0," ",G!$AA61))</f>
        <v xml:space="preserve"> </v>
      </c>
      <c r="AO72" s="14" t="str">
        <f>IF(G!$AB61&lt;&gt;"",G!$AB61,"")</f>
        <v/>
      </c>
      <c r="AP72" s="122" t="str">
        <f>IF(G!$AG61=0," ",G!$AG61)</f>
        <v xml:space="preserve"> </v>
      </c>
      <c r="AQ72" s="34"/>
      <c r="AR72" s="35"/>
      <c r="AS72" s="15" t="str">
        <f>IF(H!$H61="absent","Absent",IF(H!$M61=0," ",H!$M61))</f>
        <v xml:space="preserve"> </v>
      </c>
      <c r="AT72" s="14" t="str">
        <f>IF(H!$T61="absent","Absent",IF(H!$AA61=0," ",H!$AA61))</f>
        <v xml:space="preserve"> </v>
      </c>
      <c r="AU72" s="14" t="str">
        <f>IF(H!$AB61&lt;&gt;"",H!$AB61,"")</f>
        <v/>
      </c>
      <c r="AV72" s="122" t="str">
        <f>IF(H!$AG61=0," ",H!$AG61)</f>
        <v xml:space="preserve"> </v>
      </c>
      <c r="AW72" s="34"/>
      <c r="AX72" s="35"/>
      <c r="AY72" s="150" t="str">
        <f>IF(I!$H61="absent","Absent",IF(I!$M61=0," ",I!$M61))</f>
        <v xml:space="preserve"> </v>
      </c>
      <c r="AZ72" s="151" t="str">
        <f>IF(I!$T61="absent","Absent",IF(I!$AA61=0," ",I!$AA61))</f>
        <v xml:space="preserve"> </v>
      </c>
      <c r="BA72" s="151" t="str">
        <f>IF(I!$AB61&lt;&gt;"",I!$AB61,"")</f>
        <v/>
      </c>
      <c r="BB72" s="122" t="str">
        <f>IF(I!$AG61=0," ",I!$AG61)</f>
        <v xml:space="preserve"> </v>
      </c>
      <c r="BC72" s="34"/>
      <c r="BD72" s="35"/>
      <c r="BE72" s="150" t="str">
        <f>IF(J!$H61="absent","Absent",IF(J!$M61=0," ",J!$M61))</f>
        <v xml:space="preserve"> </v>
      </c>
      <c r="BF72" s="151" t="str">
        <f>IF(J!$T61="absent","Absent",IF(J!$AA61=0," ",J!$AA61))</f>
        <v xml:space="preserve"> </v>
      </c>
      <c r="BG72" s="151" t="str">
        <f>IF(J!$AB61&lt;&gt;"",J!$AB61,"")</f>
        <v/>
      </c>
      <c r="BH72" s="122" t="str">
        <f>IF(J!$AG61=0," ",J!$AG61)</f>
        <v xml:space="preserve"> </v>
      </c>
      <c r="BI72" s="34"/>
      <c r="BJ72" s="35"/>
      <c r="BK72" s="150" t="str">
        <f>IF(K!$H61="absent","Absent",IF(K!$M61=0," ",K!$M61))</f>
        <v xml:space="preserve"> </v>
      </c>
      <c r="BL72" s="151" t="str">
        <f>IF(K!$T61="absent","Absent",IF(K!$AA61=0," ",K!$AA61))</f>
        <v xml:space="preserve"> </v>
      </c>
      <c r="BM72" s="151" t="str">
        <f>IF(K!$AB61&lt;&gt;"",K!$AB61,"")</f>
        <v/>
      </c>
      <c r="BN72" s="122" t="str">
        <f>IF(K!$AG61=0," ",K!$AG61)</f>
        <v xml:space="preserve"> </v>
      </c>
      <c r="BO72" s="34"/>
      <c r="BP72" s="35"/>
      <c r="BQ72" s="150" t="str">
        <f>IF(L!$H61="absent","Absent",IF(L!$M61=0," ",L!$M61))</f>
        <v xml:space="preserve"> </v>
      </c>
      <c r="BR72" s="151" t="str">
        <f>IF(L!$T61="absent","Absent",IF(L!$AA61=0," ",L!$AA61))</f>
        <v xml:space="preserve"> </v>
      </c>
      <c r="BS72" s="151" t="str">
        <f>IF(L!$AB61&lt;&gt;"",L!$AB61,"")</f>
        <v/>
      </c>
      <c r="BT72" s="122" t="str">
        <f>IF(L!$AG61=0," ",L!$AG61)</f>
        <v xml:space="preserve"> </v>
      </c>
      <c r="BU72" s="34"/>
      <c r="BV72" s="35"/>
      <c r="BW72" s="150" t="str">
        <f>IF(M!$H61="absent","Absent",IF(M!$M61=0," ",M!$M61))</f>
        <v xml:space="preserve"> </v>
      </c>
      <c r="BX72" s="151" t="str">
        <f>IF(M!$T61="absent","Absent",IF(M!$AA61=0," ",M!$AA61))</f>
        <v xml:space="preserve"> </v>
      </c>
      <c r="BY72" s="151" t="str">
        <f>IF(M!$AB61&lt;&gt;"",M!$AB61,"")</f>
        <v/>
      </c>
      <c r="BZ72" s="122" t="str">
        <f>IF(M!$AG61=0," ",M!$AG61)</f>
        <v xml:space="preserve"> </v>
      </c>
      <c r="CA72" s="34"/>
      <c r="CB72" s="35"/>
      <c r="CC72" s="150" t="str">
        <f>IF(N!$H61="absent","Absent",IF(N!$M61=0," ",N!$M61))</f>
        <v xml:space="preserve"> </v>
      </c>
      <c r="CD72" s="151" t="str">
        <f>IF(N!$T61="absent","Absent",IF(N!$AA61=0," ",N!$AA61))</f>
        <v xml:space="preserve"> </v>
      </c>
      <c r="CE72" s="151" t="str">
        <f>IF(N!$AB61&lt;&gt;"",N!$AB61,"")</f>
        <v/>
      </c>
      <c r="CF72" s="122" t="str">
        <f>IF(N!$AG61=0," ",N!$AG61)</f>
        <v xml:space="preserve"> </v>
      </c>
      <c r="CG72" s="34"/>
      <c r="CH72" s="35"/>
      <c r="CI72" s="150" t="str">
        <f>IF(O!$H61="absent","Absent",IF(O!$M61=0," ",O!$M61))</f>
        <v xml:space="preserve"> </v>
      </c>
      <c r="CJ72" s="151" t="str">
        <f>IF(O!$T61="absent","Absent",IF(O!$AA61=0," ",O!$AA61))</f>
        <v xml:space="preserve"> </v>
      </c>
      <c r="CK72" s="151" t="str">
        <f>IF(O!$AB61&lt;&gt;"",O!$AB61,"")</f>
        <v/>
      </c>
      <c r="CL72" s="122" t="str">
        <f>IF(O!$AG61=0," ",O!$AG61)</f>
        <v xml:space="preserve"> </v>
      </c>
      <c r="CM72" s="34"/>
      <c r="CN72" s="35"/>
      <c r="CO72" s="150" t="str">
        <f>IF(P!$H61="absent","Absent",IF(P!$M61=0," ",P!$M61))</f>
        <v xml:space="preserve"> </v>
      </c>
      <c r="CP72" s="151" t="str">
        <f>IF(P!$T61="absent","Absent",IF(P!$AA61=0," ",P!$AA61))</f>
        <v xml:space="preserve"> </v>
      </c>
      <c r="CQ72" s="151" t="str">
        <f>IF(P!$AB61&lt;&gt;"",P!$AB61,"")</f>
        <v/>
      </c>
      <c r="CR72" s="122" t="str">
        <f>IF(P!$AG61=0," ",P!$AG61)</f>
        <v xml:space="preserve"> </v>
      </c>
      <c r="CS72" s="34"/>
      <c r="CT72" s="35"/>
    </row>
    <row r="73" spans="1:98" x14ac:dyDescent="0.4">
      <c r="A73" s="49">
        <v>44484</v>
      </c>
      <c r="B73" s="6">
        <v>48</v>
      </c>
      <c r="C73" s="15" t="str">
        <f>IF(A!$H62="absent","Absent",IF(A!$M62=0," ",A!$M62))</f>
        <v xml:space="preserve"> </v>
      </c>
      <c r="D73" s="14" t="str">
        <f>IF(A!$T62="absent","Absent",IF(A!$AA62=0," ",A!$AA62))</f>
        <v xml:space="preserve"> </v>
      </c>
      <c r="E73" s="14" t="str">
        <f>IF(A!$AB62&lt;&gt;"",A!$AB62,"")</f>
        <v/>
      </c>
      <c r="F73" s="14" t="str">
        <f>IF(A!$AG62=0," ",A!$AG62)</f>
        <v xml:space="preserve"> </v>
      </c>
      <c r="G73" s="34"/>
      <c r="H73" s="35"/>
      <c r="I73" s="15" t="str">
        <f>IF(B!$H62="absent","Absent",IF(B!$M62=0," ",B!$M62))</f>
        <v xml:space="preserve"> </v>
      </c>
      <c r="J73" s="14" t="str">
        <f>IF(B!$T62="absent","Absent",IF(B!$AA62=0," ",B!$AA62))</f>
        <v xml:space="preserve"> </v>
      </c>
      <c r="K73" s="14" t="str">
        <f>IF(B!$AB62&lt;&gt;"",B!$AB62,"")</f>
        <v/>
      </c>
      <c r="L73" s="14" t="str">
        <f>IF(B!$AG62=0," ",B!$AG62)</f>
        <v xml:space="preserve"> </v>
      </c>
      <c r="M73" s="34"/>
      <c r="N73" s="35"/>
      <c r="O73" s="15" t="str">
        <f>IF('C'!$H62="absent","Absent",IF('C'!$M62=0," ",'C'!$M62))</f>
        <v xml:space="preserve"> </v>
      </c>
      <c r="P73" s="14" t="str">
        <f>IF('C'!$T62="absent","Absent",IF('C'!$AA62=0," ",'C'!$AA62))</f>
        <v xml:space="preserve"> </v>
      </c>
      <c r="Q73" s="14" t="str">
        <f>IF('C'!$AB62&lt;&gt;"",'C'!$AB62,"")</f>
        <v/>
      </c>
      <c r="R73" s="14" t="str">
        <f>IF('C'!$AG62=0," ",'C'!$AG62)</f>
        <v xml:space="preserve"> </v>
      </c>
      <c r="S73" s="34"/>
      <c r="T73" s="35"/>
      <c r="U73" s="15" t="str">
        <f>IF(D!$H62="absent","Absent",IF(D!$M62=0," ",D!$M62))</f>
        <v xml:space="preserve"> </v>
      </c>
      <c r="V73" s="14" t="str">
        <f>IF(D!$T62="absent","Absent",IF(D!$AA62=0," ",D!$AA62))</f>
        <v xml:space="preserve"> </v>
      </c>
      <c r="W73" s="14" t="str">
        <f>IF(D!$AB62&lt;&gt;"",D!$AB62,"")</f>
        <v/>
      </c>
      <c r="X73" s="14" t="str">
        <f>IF(D!$AG62=0," ",D!$AG62)</f>
        <v xml:space="preserve"> </v>
      </c>
      <c r="Y73" s="34"/>
      <c r="Z73" s="35"/>
      <c r="AA73" s="15" t="str">
        <f>IF(E!$H62="absent","Absent",IF(E!$M62=0," ",E!$M62))</f>
        <v xml:space="preserve"> </v>
      </c>
      <c r="AB73" s="14" t="str">
        <f>IF(E!$T62="absent","Absent",IF(E!$AA62=0," ",E!$AA62))</f>
        <v xml:space="preserve"> </v>
      </c>
      <c r="AC73" s="14" t="str">
        <f>IF(E!$AB62&lt;&gt;"",E!$AB62,"")</f>
        <v/>
      </c>
      <c r="AD73" s="14" t="str">
        <f>IF(E!$AG62=0," ",E!$AG62)</f>
        <v xml:space="preserve"> </v>
      </c>
      <c r="AE73" s="34"/>
      <c r="AF73" s="35"/>
      <c r="AG73" s="15" t="str">
        <f>IF(F!$H62="absent","Absent",IF(F!$M62=0," ",F!$M62))</f>
        <v xml:space="preserve"> </v>
      </c>
      <c r="AH73" s="14" t="str">
        <f>IF(F!$T62="absent","Absent",IF(F!$AA62=0," ",F!$AA62))</f>
        <v xml:space="preserve"> </v>
      </c>
      <c r="AI73" s="14" t="str">
        <f>IF(F!$AB62&lt;&gt;"",F!$AB62,"")</f>
        <v/>
      </c>
      <c r="AJ73" s="14" t="str">
        <f>IF(F!$AG62=0," ",F!$AG62)</f>
        <v xml:space="preserve"> </v>
      </c>
      <c r="AK73" s="34"/>
      <c r="AL73" s="35"/>
      <c r="AM73" s="15" t="str">
        <f>IF(G!$H62="absent","Absent",IF(G!$M62=0," ",G!$M62))</f>
        <v xml:space="preserve"> </v>
      </c>
      <c r="AN73" s="14" t="str">
        <f>IF(G!$T62="absent","Absent",IF(G!$AA62=0," ",G!$AA62))</f>
        <v xml:space="preserve"> </v>
      </c>
      <c r="AO73" s="14" t="str">
        <f>IF(G!$AB62&lt;&gt;"",G!$AB62,"")</f>
        <v/>
      </c>
      <c r="AP73" s="14" t="str">
        <f>IF(G!$AG62=0," ",G!$AG62)</f>
        <v xml:space="preserve"> </v>
      </c>
      <c r="AQ73" s="34"/>
      <c r="AR73" s="35"/>
      <c r="AS73" s="15" t="str">
        <f>IF(H!$H62="absent","Absent",IF(H!$M62=0," ",H!$M62))</f>
        <v xml:space="preserve"> </v>
      </c>
      <c r="AT73" s="14" t="str">
        <f>IF(H!$T62="absent","Absent",IF(H!$AA62=0," ",H!$AA62))</f>
        <v xml:space="preserve"> </v>
      </c>
      <c r="AU73" s="14" t="str">
        <f>IF(H!$AB62&lt;&gt;"",H!$AB62,"")</f>
        <v/>
      </c>
      <c r="AV73" s="14" t="str">
        <f>IF(H!$AG62=0," ",H!$AG62)</f>
        <v xml:space="preserve"> </v>
      </c>
      <c r="AW73" s="34"/>
      <c r="AX73" s="35"/>
      <c r="AY73" s="15" t="str">
        <f>IF(I!$H62="absent","Absent",IF(I!$M62=0," ",I!$M62))</f>
        <v xml:space="preserve"> </v>
      </c>
      <c r="AZ73" s="14" t="str">
        <f>IF(I!$T62="absent","Absent",IF(I!$AA62=0," ",I!$AA62))</f>
        <v xml:space="preserve"> </v>
      </c>
      <c r="BA73" s="14" t="str">
        <f>IF(I!$AB62&lt;&gt;"",I!$AB62,"")</f>
        <v/>
      </c>
      <c r="BB73" s="14" t="str">
        <f>IF(I!$AG62=0," ",I!$AG62)</f>
        <v xml:space="preserve"> </v>
      </c>
      <c r="BC73" s="34"/>
      <c r="BD73" s="35"/>
      <c r="BE73" s="15" t="str">
        <f>IF(J!$H62="absent","Absent",IF(J!$M62=0," ",J!$M62))</f>
        <v xml:space="preserve"> </v>
      </c>
      <c r="BF73" s="14" t="str">
        <f>IF(J!$T62="absent","Absent",IF(J!$AA62=0," ",J!$AA62))</f>
        <v xml:space="preserve"> </v>
      </c>
      <c r="BG73" s="14" t="str">
        <f>IF(J!$AB62&lt;&gt;"",J!$AB62,"")</f>
        <v/>
      </c>
      <c r="BH73" s="14" t="str">
        <f>IF(J!$AG62=0," ",J!$AG62)</f>
        <v xml:space="preserve"> </v>
      </c>
      <c r="BI73" s="34"/>
      <c r="BJ73" s="35"/>
      <c r="BK73" s="15" t="str">
        <f>IF(K!$H62="absent","Absent",IF(K!$M62=0," ",K!$M62))</f>
        <v xml:space="preserve"> </v>
      </c>
      <c r="BL73" s="14" t="str">
        <f>IF(K!$T62="absent","Absent",IF(K!$AA62=0," ",K!$AA62))</f>
        <v xml:space="preserve"> </v>
      </c>
      <c r="BM73" s="14" t="str">
        <f>IF(K!$AB62&lt;&gt;"",K!$AB62,"")</f>
        <v/>
      </c>
      <c r="BN73" s="14" t="str">
        <f>IF(K!$AG62=0," ",K!$AG62)</f>
        <v xml:space="preserve"> </v>
      </c>
      <c r="BO73" s="34"/>
      <c r="BP73" s="35"/>
      <c r="BQ73" s="15" t="str">
        <f>IF(L!$H62="absent","Absent",IF(L!$M62=0," ",L!$M62))</f>
        <v xml:space="preserve"> </v>
      </c>
      <c r="BR73" s="14" t="str">
        <f>IF(L!$T62="absent","Absent",IF(L!$AA62=0," ",L!$AA62))</f>
        <v xml:space="preserve"> </v>
      </c>
      <c r="BS73" s="14" t="str">
        <f>IF(L!$AB62&lt;&gt;"",L!$AB62,"")</f>
        <v/>
      </c>
      <c r="BT73" s="14" t="str">
        <f>IF(L!$AG62=0," ",L!$AG62)</f>
        <v xml:space="preserve"> </v>
      </c>
      <c r="BU73" s="34"/>
      <c r="BV73" s="35"/>
      <c r="BW73" s="15" t="str">
        <f>IF(M!$H62="absent","Absent",IF(M!$M62=0," ",M!$M62))</f>
        <v xml:space="preserve"> </v>
      </c>
      <c r="BX73" s="14" t="str">
        <f>IF(M!$T62="absent","Absent",IF(M!$AA62=0," ",M!$AA62))</f>
        <v xml:space="preserve"> </v>
      </c>
      <c r="BY73" s="14" t="str">
        <f>IF(M!$AB62&lt;&gt;"",M!$AB62,"")</f>
        <v/>
      </c>
      <c r="BZ73" s="14" t="str">
        <f>IF(M!$AG62=0," ",M!$AG62)</f>
        <v xml:space="preserve"> </v>
      </c>
      <c r="CA73" s="34"/>
      <c r="CB73" s="35"/>
      <c r="CC73" s="15" t="str">
        <f>IF(N!$H62="absent","Absent",IF(N!$M62=0," ",N!$M62))</f>
        <v xml:space="preserve"> </v>
      </c>
      <c r="CD73" s="14" t="str">
        <f>IF(N!$T62="absent","Absent",IF(N!$AA62=0," ",N!$AA62))</f>
        <v xml:space="preserve"> </v>
      </c>
      <c r="CE73" s="14" t="str">
        <f>IF(N!$AB62&lt;&gt;"",N!$AB62,"")</f>
        <v/>
      </c>
      <c r="CF73" s="14" t="str">
        <f>IF(N!$AG62=0," ",N!$AG62)</f>
        <v xml:space="preserve"> </v>
      </c>
      <c r="CG73" s="34"/>
      <c r="CH73" s="35"/>
      <c r="CI73" s="15" t="str">
        <f>IF(O!$H62="absent","Absent",IF(O!$M62=0," ",O!$M62))</f>
        <v xml:space="preserve"> </v>
      </c>
      <c r="CJ73" s="14" t="str">
        <f>IF(O!$T62="absent","Absent",IF(O!$AA62=0," ",O!$AA62))</f>
        <v xml:space="preserve"> </v>
      </c>
      <c r="CK73" s="14" t="str">
        <f>IF(O!$AB62&lt;&gt;"",O!$AB62,"")</f>
        <v/>
      </c>
      <c r="CL73" s="14" t="str">
        <f>IF(O!$AG62=0," ",O!$AG62)</f>
        <v xml:space="preserve"> </v>
      </c>
      <c r="CM73" s="34"/>
      <c r="CN73" s="35"/>
      <c r="CO73" s="15" t="str">
        <f>IF(P!$H62="absent","Absent",IF(P!$M62=0," ",P!$M62))</f>
        <v xml:space="preserve"> </v>
      </c>
      <c r="CP73" s="14" t="str">
        <f>IF(P!$T62="absent","Absent",IF(P!$AA62=0," ",P!$AA62))</f>
        <v xml:space="preserve"> </v>
      </c>
      <c r="CQ73" s="14" t="str">
        <f>IF(P!$AB62&lt;&gt;"",P!$AB62,"")</f>
        <v/>
      </c>
      <c r="CR73" s="14" t="str">
        <f>IF(P!$AG62=0," ",P!$AG62)</f>
        <v xml:space="preserve"> </v>
      </c>
      <c r="CS73" s="34"/>
      <c r="CT73" s="35"/>
    </row>
    <row r="74" spans="1:98" x14ac:dyDescent="0.4">
      <c r="A74" s="50">
        <v>44487</v>
      </c>
      <c r="B74" s="6">
        <v>49</v>
      </c>
      <c r="C74" s="15" t="str">
        <f>IF(A!$H63="absent","Absent",IF(A!$M63=0," ",A!$M63))</f>
        <v xml:space="preserve"> </v>
      </c>
      <c r="D74" s="14" t="str">
        <f>IF(A!$H63="absent","Absent",IF(A!$AA63=0," ",A!$AA63))</f>
        <v xml:space="preserve"> </v>
      </c>
      <c r="E74" s="14" t="str">
        <f>IF(A!$AB63&lt;&gt;"",A!$AB63,"")</f>
        <v/>
      </c>
      <c r="F74" s="122" t="str">
        <f>IF(A!$AG63=0," ",A!$AG63)</f>
        <v xml:space="preserve"> </v>
      </c>
      <c r="G74" s="34"/>
      <c r="H74" s="35"/>
      <c r="I74" s="15" t="str">
        <f>IF(B!$H63="absent","Absent",IF(B!$M63=0," ",B!$M63))</f>
        <v xml:space="preserve"> </v>
      </c>
      <c r="J74" s="14" t="str">
        <f>IF(B!$H63="absent","Absent",IF(B!$AA63=0," ",B!$AA63))</f>
        <v xml:space="preserve"> </v>
      </c>
      <c r="K74" s="14" t="str">
        <f>IF(B!$AB63&lt;&gt;"",B!$AB63,"")</f>
        <v/>
      </c>
      <c r="L74" s="122" t="str">
        <f>IF(B!$AG63=0," ",B!$AG63)</f>
        <v xml:space="preserve"> </v>
      </c>
      <c r="M74" s="34"/>
      <c r="N74" s="35"/>
      <c r="O74" s="15" t="str">
        <f>IF('C'!$H63="absent","Absent",IF('C'!$M63=0," ",'C'!$M63))</f>
        <v xml:space="preserve"> </v>
      </c>
      <c r="P74" s="14" t="str">
        <f>IF('C'!$H63="absent","Absent",IF('C'!$AA63=0," ",'C'!$AA63))</f>
        <v xml:space="preserve"> </v>
      </c>
      <c r="Q74" s="14" t="str">
        <f>IF('C'!$AB63&lt;&gt;"",'C'!$AB63,"")</f>
        <v/>
      </c>
      <c r="R74" s="122" t="str">
        <f>IF('C'!$AG63=0," ",'C'!$AG63)</f>
        <v xml:space="preserve"> </v>
      </c>
      <c r="S74" s="34"/>
      <c r="T74" s="35"/>
      <c r="U74" s="15" t="str">
        <f>IF(D!$H63="absent","Absent",IF(D!$M63=0," ",D!$M63))</f>
        <v xml:space="preserve"> </v>
      </c>
      <c r="V74" s="14" t="str">
        <f>IF(D!$T63="absent","Absent",IF(D!$AA63=0," ",D!$AA63))</f>
        <v xml:space="preserve"> </v>
      </c>
      <c r="W74" s="14" t="str">
        <f>IF(D!$AB63&lt;&gt;"",D!$AB63,"")</f>
        <v/>
      </c>
      <c r="X74" s="122" t="str">
        <f>IF(D!$AG63=0," ",D!$AG63)</f>
        <v xml:space="preserve"> </v>
      </c>
      <c r="Y74" s="34"/>
      <c r="Z74" s="35"/>
      <c r="AA74" s="15" t="str">
        <f>IF(E!$H63="absent","Absent",IF(E!$M63=0," ",E!$M63))</f>
        <v xml:space="preserve"> </v>
      </c>
      <c r="AB74" s="14" t="str">
        <f>IF(E!$T63="absent","Absent",IF(E!$AA63=0," ",E!$AA63))</f>
        <v xml:space="preserve"> </v>
      </c>
      <c r="AC74" s="14" t="str">
        <f>IF(E!$AB63&lt;&gt;"",E!$AB63,"")</f>
        <v/>
      </c>
      <c r="AD74" s="122" t="str">
        <f>IF(E!$AG63=0," ",E!$AG63)</f>
        <v xml:space="preserve"> </v>
      </c>
      <c r="AE74" s="34"/>
      <c r="AF74" s="35"/>
      <c r="AG74" s="15" t="str">
        <f>IF(F!$H63="absent","Absent",IF(F!$M63=0," ",F!$M63))</f>
        <v xml:space="preserve"> </v>
      </c>
      <c r="AH74" s="14" t="str">
        <f>IF(F!$T63="absent","Absent",IF(F!$AA63=0," ",F!$AA63))</f>
        <v xml:space="preserve"> </v>
      </c>
      <c r="AI74" s="14" t="str">
        <f>IF(F!$AB63&lt;&gt;"",F!$AB63,"")</f>
        <v/>
      </c>
      <c r="AJ74" s="122" t="str">
        <f>IF(F!$AG63=0," ",F!$AG63)</f>
        <v xml:space="preserve"> </v>
      </c>
      <c r="AK74" s="34"/>
      <c r="AL74" s="35"/>
      <c r="AM74" s="15" t="str">
        <f>IF(G!$H63="absent","Absent",IF(G!$M63=0," ",G!$M63))</f>
        <v xml:space="preserve"> </v>
      </c>
      <c r="AN74" s="14" t="str">
        <f>IF(G!$T63="absent","Absent",IF(G!$AA63=0," ",G!$AA63))</f>
        <v xml:space="preserve"> </v>
      </c>
      <c r="AO74" s="14" t="str">
        <f>IF(G!$AB63&lt;&gt;"",G!$AB63,"")</f>
        <v/>
      </c>
      <c r="AP74" s="122" t="str">
        <f>IF(G!$AG63=0," ",G!$AG63)</f>
        <v xml:space="preserve"> </v>
      </c>
      <c r="AQ74" s="34"/>
      <c r="AR74" s="35"/>
      <c r="AS74" s="15" t="str">
        <f>IF(H!$H63="absent","Absent",IF(H!$M63=0," ",H!$M63))</f>
        <v xml:space="preserve"> </v>
      </c>
      <c r="AT74" s="14" t="str">
        <f>IF(H!$T63="absent","Absent",IF(H!$AA63=0," ",H!$AA63))</f>
        <v xml:space="preserve"> </v>
      </c>
      <c r="AU74" s="14" t="str">
        <f>IF(H!$AB63&lt;&gt;"",H!$AB63,"")</f>
        <v/>
      </c>
      <c r="AV74" s="122" t="str">
        <f>IF(H!$AG63=0," ",H!$AG63)</f>
        <v xml:space="preserve"> </v>
      </c>
      <c r="AW74" s="34"/>
      <c r="AX74" s="35"/>
      <c r="AY74" s="150" t="str">
        <f>IF(I!$H63="absent","Absent",IF(I!$M63=0," ",I!$M63))</f>
        <v xml:space="preserve"> </v>
      </c>
      <c r="AZ74" s="151" t="str">
        <f>IF(I!$T63="absent","Absent",IF(I!$AA63=0," ",I!$AA63))</f>
        <v xml:space="preserve"> </v>
      </c>
      <c r="BA74" s="151" t="str">
        <f>IF(I!$AB63&lt;&gt;"",I!$AB63,"")</f>
        <v/>
      </c>
      <c r="BB74" s="122" t="str">
        <f>IF(I!$AG63=0," ",I!$AG63)</f>
        <v xml:space="preserve"> </v>
      </c>
      <c r="BC74" s="34"/>
      <c r="BD74" s="35"/>
      <c r="BE74" s="150" t="str">
        <f>IF(J!$H63="absent","Absent",IF(J!$M63=0," ",J!$M63))</f>
        <v xml:space="preserve"> </v>
      </c>
      <c r="BF74" s="151" t="str">
        <f>IF(J!$T63="absent","Absent",IF(J!$AA63=0," ",J!$AA63))</f>
        <v xml:space="preserve"> </v>
      </c>
      <c r="BG74" s="151" t="str">
        <f>IF(J!$AB63&lt;&gt;"",J!$AB63,"")</f>
        <v/>
      </c>
      <c r="BH74" s="122" t="str">
        <f>IF(J!$AG63=0," ",J!$AG63)</f>
        <v xml:space="preserve"> </v>
      </c>
      <c r="BI74" s="34"/>
      <c r="BJ74" s="35"/>
      <c r="BK74" s="150" t="str">
        <f>IF(K!$H63="absent","Absent",IF(K!$M63=0," ",K!$M63))</f>
        <v xml:space="preserve"> </v>
      </c>
      <c r="BL74" s="151" t="str">
        <f>IF(K!$T63="absent","Absent",IF(K!$AA63=0," ",K!$AA63))</f>
        <v xml:space="preserve"> </v>
      </c>
      <c r="BM74" s="151" t="str">
        <f>IF(K!$AB63&lt;&gt;"",K!$AB63,"")</f>
        <v/>
      </c>
      <c r="BN74" s="122" t="str">
        <f>IF(K!$AG63=0," ",K!$AG63)</f>
        <v xml:space="preserve"> </v>
      </c>
      <c r="BO74" s="34"/>
      <c r="BP74" s="35"/>
      <c r="BQ74" s="150" t="str">
        <f>IF(L!$H63="absent","Absent",IF(L!$M63=0," ",L!$M63))</f>
        <v xml:space="preserve"> </v>
      </c>
      <c r="BR74" s="151" t="str">
        <f>IF(L!$T63="absent","Absent",IF(L!$AA63=0," ",L!$AA63))</f>
        <v xml:space="preserve"> </v>
      </c>
      <c r="BS74" s="151" t="str">
        <f>IF(L!$AB63&lt;&gt;"",L!$AB63,"")</f>
        <v/>
      </c>
      <c r="BT74" s="122" t="str">
        <f>IF(L!$AG63=0," ",L!$AG63)</f>
        <v xml:space="preserve"> </v>
      </c>
      <c r="BU74" s="34"/>
      <c r="BV74" s="35"/>
      <c r="BW74" s="150" t="str">
        <f>IF(M!$H63="absent","Absent",IF(M!$M63=0," ",M!$M63))</f>
        <v xml:space="preserve"> </v>
      </c>
      <c r="BX74" s="151" t="str">
        <f>IF(M!$T63="absent","Absent",IF(M!$AA63=0," ",M!$AA63))</f>
        <v xml:space="preserve"> </v>
      </c>
      <c r="BY74" s="151" t="str">
        <f>IF(M!$AB63&lt;&gt;"",M!$AB63,"")</f>
        <v/>
      </c>
      <c r="BZ74" s="122" t="str">
        <f>IF(M!$AG63=0," ",M!$AG63)</f>
        <v xml:space="preserve"> </v>
      </c>
      <c r="CA74" s="34"/>
      <c r="CB74" s="35"/>
      <c r="CC74" s="150" t="str">
        <f>IF(N!$H63="absent","Absent",IF(N!$M63=0," ",N!$M63))</f>
        <v xml:space="preserve"> </v>
      </c>
      <c r="CD74" s="151" t="str">
        <f>IF(N!$T63="absent","Absent",IF(N!$AA63=0," ",N!$AA63))</f>
        <v xml:space="preserve"> </v>
      </c>
      <c r="CE74" s="151" t="str">
        <f>IF(N!$AB63&lt;&gt;"",N!$AB63,"")</f>
        <v/>
      </c>
      <c r="CF74" s="122" t="str">
        <f>IF(N!$AG63=0," ",N!$AG63)</f>
        <v xml:space="preserve"> </v>
      </c>
      <c r="CG74" s="34"/>
      <c r="CH74" s="35"/>
      <c r="CI74" s="150" t="str">
        <f>IF(O!$H63="absent","Absent",IF(O!$M63=0," ",O!$M63))</f>
        <v xml:space="preserve"> </v>
      </c>
      <c r="CJ74" s="151" t="str">
        <f>IF(O!$T63="absent","Absent",IF(O!$AA63=0," ",O!$AA63))</f>
        <v xml:space="preserve"> </v>
      </c>
      <c r="CK74" s="151" t="str">
        <f>IF(O!$AB63&lt;&gt;"",O!$AB63,"")</f>
        <v/>
      </c>
      <c r="CL74" s="122" t="str">
        <f>IF(O!$AG63=0," ",O!$AG63)</f>
        <v xml:space="preserve"> </v>
      </c>
      <c r="CM74" s="34"/>
      <c r="CN74" s="35"/>
      <c r="CO74" s="150" t="str">
        <f>IF(P!$H63="absent","Absent",IF(P!$M63=0," ",P!$M63))</f>
        <v xml:space="preserve"> </v>
      </c>
      <c r="CP74" s="151" t="str">
        <f>IF(P!$T63="absent","Absent",IF(P!$AA63=0," ",P!$AA63))</f>
        <v xml:space="preserve"> </v>
      </c>
      <c r="CQ74" s="151" t="str">
        <f>IF(P!$AB63&lt;&gt;"",P!$AB63,"")</f>
        <v/>
      </c>
      <c r="CR74" s="122" t="str">
        <f>IF(P!$AG63=0," ",P!$AG63)</f>
        <v xml:space="preserve"> </v>
      </c>
      <c r="CS74" s="34"/>
      <c r="CT74" s="35"/>
    </row>
    <row r="75" spans="1:98" x14ac:dyDescent="0.4">
      <c r="A75" s="49">
        <v>44488</v>
      </c>
      <c r="B75" s="6">
        <v>50</v>
      </c>
      <c r="C75" s="15" t="str">
        <f>IF(A!$H64="absent","Absent",IF(A!$M64=0," ",A!$M64))</f>
        <v xml:space="preserve"> </v>
      </c>
      <c r="D75" s="14" t="str">
        <f>IF(A!$T64="absent","Absent",IF(A!$AA64=0," ",A!$AA64))</f>
        <v xml:space="preserve"> </v>
      </c>
      <c r="E75" s="14" t="str">
        <f>IF(A!$AB64&lt;&gt;"",A!$AB64,"")</f>
        <v/>
      </c>
      <c r="F75" s="14" t="str">
        <f>IF(A!$AG64=0," ",A!$AG64)</f>
        <v xml:space="preserve"> </v>
      </c>
      <c r="G75" s="34"/>
      <c r="H75" s="35"/>
      <c r="I75" s="15" t="str">
        <f>IF(B!$H64="absent","Absent",IF(B!$M64=0," ",B!$M64))</f>
        <v xml:space="preserve"> </v>
      </c>
      <c r="J75" s="14" t="str">
        <f>IF(B!$T64="absent","Absent",IF(B!$AA64=0," ",B!$AA64))</f>
        <v xml:space="preserve"> </v>
      </c>
      <c r="K75" s="14" t="str">
        <f>IF(B!$AB64&lt;&gt;"",B!$AB64,"")</f>
        <v/>
      </c>
      <c r="L75" s="14" t="str">
        <f>IF(B!$AG64=0," ",B!$AG64)</f>
        <v xml:space="preserve"> </v>
      </c>
      <c r="M75" s="34"/>
      <c r="N75" s="35"/>
      <c r="O75" s="15" t="str">
        <f>IF('C'!$H64="absent","Absent",IF('C'!$M64=0," ",'C'!$M64))</f>
        <v xml:space="preserve"> </v>
      </c>
      <c r="P75" s="14" t="str">
        <f>IF('C'!$T64="absent","Absent",IF('C'!$AA64=0," ",'C'!$AA64))</f>
        <v xml:space="preserve"> </v>
      </c>
      <c r="Q75" s="14" t="str">
        <f>IF('C'!$AB64&lt;&gt;"",'C'!$AB64,"")</f>
        <v/>
      </c>
      <c r="R75" s="14" t="str">
        <f>IF('C'!$AG64=0," ",'C'!$AG64)</f>
        <v xml:space="preserve"> </v>
      </c>
      <c r="S75" s="34"/>
      <c r="T75" s="35"/>
      <c r="U75" s="15" t="str">
        <f>IF(D!$H64="absent","Absent",IF(D!$M64=0," ",D!$M64))</f>
        <v xml:space="preserve"> </v>
      </c>
      <c r="V75" s="14" t="str">
        <f>IF(D!$T64="absent","Absent",IF(D!$AA64=0," ",D!$AA64))</f>
        <v xml:space="preserve"> </v>
      </c>
      <c r="W75" s="14" t="str">
        <f>IF(D!$AB64&lt;&gt;"",D!$AB64,"")</f>
        <v/>
      </c>
      <c r="X75" s="14" t="str">
        <f>IF(D!$AG64=0," ",D!$AG64)</f>
        <v xml:space="preserve"> </v>
      </c>
      <c r="Y75" s="34"/>
      <c r="Z75" s="35"/>
      <c r="AA75" s="15" t="str">
        <f>IF(E!$H64="absent","Absent",IF(E!$M64=0," ",E!$M64))</f>
        <v xml:space="preserve"> </v>
      </c>
      <c r="AB75" s="14" t="str">
        <f>IF(E!$T64="absent","Absent",IF(E!$AA64=0," ",E!$AA64))</f>
        <v xml:space="preserve"> </v>
      </c>
      <c r="AC75" s="14" t="str">
        <f>IF(E!$AB64&lt;&gt;"",E!$AB64,"")</f>
        <v/>
      </c>
      <c r="AD75" s="14" t="str">
        <f>IF(E!$AG64=0," ",E!$AG64)</f>
        <v xml:space="preserve"> </v>
      </c>
      <c r="AE75" s="34"/>
      <c r="AF75" s="35"/>
      <c r="AG75" s="15" t="str">
        <f>IF(F!$H64="absent","Absent",IF(F!$M64=0," ",F!$M64))</f>
        <v xml:space="preserve"> </v>
      </c>
      <c r="AH75" s="14" t="str">
        <f>IF(F!$T64="absent","Absent",IF(F!$AA64=0," ",F!$AA64))</f>
        <v xml:space="preserve"> </v>
      </c>
      <c r="AI75" s="14" t="str">
        <f>IF(F!$AB64&lt;&gt;"",F!$AB64,"")</f>
        <v/>
      </c>
      <c r="AJ75" s="14" t="str">
        <f>IF(F!$AG64=0," ",F!$AG64)</f>
        <v xml:space="preserve"> </v>
      </c>
      <c r="AK75" s="34"/>
      <c r="AL75" s="35"/>
      <c r="AM75" s="15" t="str">
        <f>IF(G!$H64="absent","Absent",IF(G!$M64=0," ",G!$M64))</f>
        <v xml:space="preserve"> </v>
      </c>
      <c r="AN75" s="14" t="str">
        <f>IF(G!$T64="absent","Absent",IF(G!$AA64=0," ",G!$AA64))</f>
        <v xml:space="preserve"> </v>
      </c>
      <c r="AO75" s="14" t="str">
        <f>IF(G!$AB64&lt;&gt;"",G!$AB64,"")</f>
        <v/>
      </c>
      <c r="AP75" s="14" t="str">
        <f>IF(G!$AG64=0," ",G!$AG64)</f>
        <v xml:space="preserve"> </v>
      </c>
      <c r="AQ75" s="34"/>
      <c r="AR75" s="35"/>
      <c r="AS75" s="15" t="str">
        <f>IF(H!$H64="absent","Absent",IF(H!$M64=0," ",H!$M64))</f>
        <v xml:space="preserve"> </v>
      </c>
      <c r="AT75" s="14" t="str">
        <f>IF(H!$T64="absent","Absent",IF(H!$AA64=0," ",H!$AA64))</f>
        <v xml:space="preserve"> </v>
      </c>
      <c r="AU75" s="14" t="str">
        <f>IF(H!$AB64&lt;&gt;"",H!$AB64,"")</f>
        <v/>
      </c>
      <c r="AV75" s="14" t="str">
        <f>IF(H!$AG64=0," ",H!$AG64)</f>
        <v xml:space="preserve"> </v>
      </c>
      <c r="AW75" s="34"/>
      <c r="AX75" s="35"/>
      <c r="AY75" s="15" t="str">
        <f>IF(I!$H64="absent","Absent",IF(I!$M64=0," ",I!$M64))</f>
        <v xml:space="preserve"> </v>
      </c>
      <c r="AZ75" s="14" t="str">
        <f>IF(I!$T64="absent","Absent",IF(I!$AA64=0," ",I!$AA64))</f>
        <v xml:space="preserve"> </v>
      </c>
      <c r="BA75" s="14" t="str">
        <f>IF(I!$AB64&lt;&gt;"",I!$AB64,"")</f>
        <v/>
      </c>
      <c r="BB75" s="14" t="str">
        <f>IF(I!$AG64=0," ",I!$AG64)</f>
        <v xml:space="preserve"> </v>
      </c>
      <c r="BC75" s="34"/>
      <c r="BD75" s="35"/>
      <c r="BE75" s="15" t="str">
        <f>IF(J!$H64="absent","Absent",IF(J!$M64=0," ",J!$M64))</f>
        <v xml:space="preserve"> </v>
      </c>
      <c r="BF75" s="14" t="str">
        <f>IF(J!$T64="absent","Absent",IF(J!$AA64=0," ",J!$AA64))</f>
        <v xml:space="preserve"> </v>
      </c>
      <c r="BG75" s="14" t="str">
        <f>IF(J!$AB64&lt;&gt;"",J!$AB64,"")</f>
        <v/>
      </c>
      <c r="BH75" s="14" t="str">
        <f>IF(J!$AG64=0," ",J!$AG64)</f>
        <v xml:space="preserve"> </v>
      </c>
      <c r="BI75" s="34"/>
      <c r="BJ75" s="35"/>
      <c r="BK75" s="15" t="str">
        <f>IF(K!$H64="absent","Absent",IF(K!$M64=0," ",K!$M64))</f>
        <v xml:space="preserve"> </v>
      </c>
      <c r="BL75" s="14" t="str">
        <f>IF(K!$T64="absent","Absent",IF(K!$AA64=0," ",K!$AA64))</f>
        <v xml:space="preserve"> </v>
      </c>
      <c r="BM75" s="14" t="str">
        <f>IF(K!$AB64&lt;&gt;"",K!$AB64,"")</f>
        <v/>
      </c>
      <c r="BN75" s="14" t="str">
        <f>IF(K!$AG64=0," ",K!$AG64)</f>
        <v xml:space="preserve"> </v>
      </c>
      <c r="BO75" s="34"/>
      <c r="BP75" s="35"/>
      <c r="BQ75" s="15" t="str">
        <f>IF(L!$H64="absent","Absent",IF(L!$M64=0," ",L!$M64))</f>
        <v xml:space="preserve"> </v>
      </c>
      <c r="BR75" s="14" t="str">
        <f>IF(L!$T64="absent","Absent",IF(L!$AA64=0," ",L!$AA64))</f>
        <v xml:space="preserve"> </v>
      </c>
      <c r="BS75" s="14" t="str">
        <f>IF(L!$AB64&lt;&gt;"",L!$AB64,"")</f>
        <v/>
      </c>
      <c r="BT75" s="14" t="str">
        <f>IF(L!$AG64=0," ",L!$AG64)</f>
        <v xml:space="preserve"> </v>
      </c>
      <c r="BU75" s="34"/>
      <c r="BV75" s="35"/>
      <c r="BW75" s="15" t="str">
        <f>IF(M!$H64="absent","Absent",IF(M!$M64=0," ",M!$M64))</f>
        <v xml:space="preserve"> </v>
      </c>
      <c r="BX75" s="14" t="str">
        <f>IF(M!$T64="absent","Absent",IF(M!$AA64=0," ",M!$AA64))</f>
        <v xml:space="preserve"> </v>
      </c>
      <c r="BY75" s="14" t="str">
        <f>IF(M!$AB64&lt;&gt;"",M!$AB64,"")</f>
        <v/>
      </c>
      <c r="BZ75" s="14" t="str">
        <f>IF(M!$AG64=0," ",M!$AG64)</f>
        <v xml:space="preserve"> </v>
      </c>
      <c r="CA75" s="34"/>
      <c r="CB75" s="35"/>
      <c r="CC75" s="15" t="str">
        <f>IF(N!$H64="absent","Absent",IF(N!$M64=0," ",N!$M64))</f>
        <v xml:space="preserve"> </v>
      </c>
      <c r="CD75" s="14" t="str">
        <f>IF(N!$T64="absent","Absent",IF(N!$AA64=0," ",N!$AA64))</f>
        <v xml:space="preserve"> </v>
      </c>
      <c r="CE75" s="14" t="str">
        <f>IF(N!$AB64&lt;&gt;"",N!$AB64,"")</f>
        <v/>
      </c>
      <c r="CF75" s="14" t="str">
        <f>IF(N!$AG64=0," ",N!$AG64)</f>
        <v xml:space="preserve"> </v>
      </c>
      <c r="CG75" s="34"/>
      <c r="CH75" s="35"/>
      <c r="CI75" s="15" t="str">
        <f>IF(O!$H64="absent","Absent",IF(O!$M64=0," ",O!$M64))</f>
        <v xml:space="preserve"> </v>
      </c>
      <c r="CJ75" s="14" t="str">
        <f>IF(O!$T64="absent","Absent",IF(O!$AA64=0," ",O!$AA64))</f>
        <v xml:space="preserve"> </v>
      </c>
      <c r="CK75" s="14" t="str">
        <f>IF(O!$AB64&lt;&gt;"",O!$AB64,"")</f>
        <v/>
      </c>
      <c r="CL75" s="14" t="str">
        <f>IF(O!$AG64=0," ",O!$AG64)</f>
        <v xml:space="preserve"> </v>
      </c>
      <c r="CM75" s="34"/>
      <c r="CN75" s="35"/>
      <c r="CO75" s="15" t="str">
        <f>IF(P!$H64="absent","Absent",IF(P!$M64=0," ",P!$M64))</f>
        <v xml:space="preserve"> </v>
      </c>
      <c r="CP75" s="14" t="str">
        <f>IF(P!$T64="absent","Absent",IF(P!$AA64=0," ",P!$AA64))</f>
        <v xml:space="preserve"> </v>
      </c>
      <c r="CQ75" s="14" t="str">
        <f>IF(P!$AB64&lt;&gt;"",P!$AB64,"")</f>
        <v/>
      </c>
      <c r="CR75" s="14" t="str">
        <f>IF(P!$AG64=0," ",P!$AG64)</f>
        <v xml:space="preserve"> </v>
      </c>
      <c r="CS75" s="34"/>
      <c r="CT75" s="35"/>
    </row>
    <row r="76" spans="1:98" x14ac:dyDescent="0.4">
      <c r="A76" s="50">
        <v>44489</v>
      </c>
      <c r="B76" s="6">
        <v>51</v>
      </c>
      <c r="C76" s="15" t="str">
        <f>IF(A!$H65="absent","Absent",IF(A!$M65=0," ",A!$M65))</f>
        <v xml:space="preserve"> </v>
      </c>
      <c r="D76" s="14" t="str">
        <f>IF(A!$H65="absent","Absent",IF(A!$AA65=0," ",A!$AA65))</f>
        <v xml:space="preserve"> </v>
      </c>
      <c r="E76" s="14" t="str">
        <f>IF(A!$AB65&lt;&gt;"",A!$AB65,"")</f>
        <v/>
      </c>
      <c r="F76" s="122" t="str">
        <f>IF(A!$AG65=0," ",A!$AG65)</f>
        <v xml:space="preserve"> </v>
      </c>
      <c r="G76" s="34"/>
      <c r="H76" s="35"/>
      <c r="I76" s="15" t="str">
        <f>IF(B!$H65="absent","Absent",IF(B!$M65=0," ",B!$M65))</f>
        <v xml:space="preserve"> </v>
      </c>
      <c r="J76" s="14" t="str">
        <f>IF(B!$H65="absent","Absent",IF(B!$AA65=0," ",B!$AA65))</f>
        <v xml:space="preserve"> </v>
      </c>
      <c r="K76" s="14" t="str">
        <f>IF(B!$AB65&lt;&gt;"",B!$AB65,"")</f>
        <v/>
      </c>
      <c r="L76" s="122" t="str">
        <f>IF(B!$AG65=0," ",B!$AG65)</f>
        <v xml:space="preserve"> </v>
      </c>
      <c r="M76" s="34"/>
      <c r="N76" s="35"/>
      <c r="O76" s="15" t="str">
        <f>IF('C'!$H65="absent","Absent",IF('C'!$M65=0," ",'C'!$M65))</f>
        <v xml:space="preserve"> </v>
      </c>
      <c r="P76" s="14" t="str">
        <f>IF('C'!$H65="absent","Absent",IF('C'!$AA65=0," ",'C'!$AA65))</f>
        <v xml:space="preserve"> </v>
      </c>
      <c r="Q76" s="14" t="str">
        <f>IF('C'!$AB65&lt;&gt;"",'C'!$AB65,"")</f>
        <v/>
      </c>
      <c r="R76" s="122" t="str">
        <f>IF('C'!$AG65=0," ",'C'!$AG65)</f>
        <v xml:space="preserve"> </v>
      </c>
      <c r="S76" s="34"/>
      <c r="T76" s="35"/>
      <c r="U76" s="15" t="str">
        <f>IF(D!$H65="absent","Absent",IF(D!$M65=0," ",D!$M65))</f>
        <v xml:space="preserve"> </v>
      </c>
      <c r="V76" s="14" t="str">
        <f>IF(D!$T65="absent","Absent",IF(D!$AA65=0," ",D!$AA65))</f>
        <v xml:space="preserve"> </v>
      </c>
      <c r="W76" s="14" t="str">
        <f>IF(D!$AB65&lt;&gt;"",D!$AB65,"")</f>
        <v/>
      </c>
      <c r="X76" s="122" t="str">
        <f>IF(D!$AG65=0," ",D!$AG65)</f>
        <v xml:space="preserve"> </v>
      </c>
      <c r="Y76" s="34"/>
      <c r="Z76" s="35"/>
      <c r="AA76" s="15" t="str">
        <f>IF(E!$H65="absent","Absent",IF(E!$M65=0," ",E!$M65))</f>
        <v xml:space="preserve"> </v>
      </c>
      <c r="AB76" s="14" t="str">
        <f>IF(E!$T65="absent","Absent",IF(E!$AA65=0," ",E!$AA65))</f>
        <v xml:space="preserve"> </v>
      </c>
      <c r="AC76" s="14" t="str">
        <f>IF(E!$AB65&lt;&gt;"",E!$AB65,"")</f>
        <v/>
      </c>
      <c r="AD76" s="122" t="str">
        <f>IF(E!$AG65=0," ",E!$AG65)</f>
        <v xml:space="preserve"> </v>
      </c>
      <c r="AE76" s="34"/>
      <c r="AF76" s="35"/>
      <c r="AG76" s="15" t="str">
        <f>IF(F!$H65="absent","Absent",IF(F!$M65=0," ",F!$M65))</f>
        <v xml:space="preserve"> </v>
      </c>
      <c r="AH76" s="14" t="str">
        <f>IF(F!$T65="absent","Absent",IF(F!$AA65=0," ",F!$AA65))</f>
        <v xml:space="preserve"> </v>
      </c>
      <c r="AI76" s="14" t="str">
        <f>IF(F!$AB65&lt;&gt;"",F!$AB65,"")</f>
        <v/>
      </c>
      <c r="AJ76" s="122" t="str">
        <f>IF(F!$AG65=0," ",F!$AG65)</f>
        <v xml:space="preserve"> </v>
      </c>
      <c r="AK76" s="34"/>
      <c r="AL76" s="35"/>
      <c r="AM76" s="15" t="str">
        <f>IF(G!$H65="absent","Absent",IF(G!$M65=0," ",G!$M65))</f>
        <v xml:space="preserve"> </v>
      </c>
      <c r="AN76" s="14" t="str">
        <f>IF(G!$T65="absent","Absent",IF(G!$AA65=0," ",G!$AA65))</f>
        <v xml:space="preserve"> </v>
      </c>
      <c r="AO76" s="14" t="str">
        <f>IF(G!$AB65&lt;&gt;"",G!$AB65,"")</f>
        <v/>
      </c>
      <c r="AP76" s="122" t="str">
        <f>IF(G!$AG65=0," ",G!$AG65)</f>
        <v xml:space="preserve"> </v>
      </c>
      <c r="AQ76" s="34"/>
      <c r="AR76" s="35"/>
      <c r="AS76" s="15" t="str">
        <f>IF(H!$H65="absent","Absent",IF(H!$M65=0," ",H!$M65))</f>
        <v xml:space="preserve"> </v>
      </c>
      <c r="AT76" s="14" t="str">
        <f>IF(H!$T65="absent","Absent",IF(H!$AA65=0," ",H!$AA65))</f>
        <v xml:space="preserve"> </v>
      </c>
      <c r="AU76" s="14" t="str">
        <f>IF(H!$AB65&lt;&gt;"",H!$AB65,"")</f>
        <v/>
      </c>
      <c r="AV76" s="122" t="str">
        <f>IF(H!$AG65=0," ",H!$AG65)</f>
        <v xml:space="preserve"> </v>
      </c>
      <c r="AW76" s="34"/>
      <c r="AX76" s="35"/>
      <c r="AY76" s="150" t="str">
        <f>IF(I!$H65="absent","Absent",IF(I!$M65=0," ",I!$M65))</f>
        <v xml:space="preserve"> </v>
      </c>
      <c r="AZ76" s="151" t="str">
        <f>IF(I!$T65="absent","Absent",IF(I!$AA65=0," ",I!$AA65))</f>
        <v xml:space="preserve"> </v>
      </c>
      <c r="BA76" s="151" t="str">
        <f>IF(I!$AB65&lt;&gt;"",I!$AB65,"")</f>
        <v/>
      </c>
      <c r="BB76" s="122" t="str">
        <f>IF(I!$AG65=0," ",I!$AG65)</f>
        <v xml:space="preserve"> </v>
      </c>
      <c r="BC76" s="34"/>
      <c r="BD76" s="35"/>
      <c r="BE76" s="150" t="str">
        <f>IF(J!$H65="absent","Absent",IF(J!$M65=0," ",J!$M65))</f>
        <v xml:space="preserve"> </v>
      </c>
      <c r="BF76" s="151" t="str">
        <f>IF(J!$T65="absent","Absent",IF(J!$AA65=0," ",J!$AA65))</f>
        <v xml:space="preserve"> </v>
      </c>
      <c r="BG76" s="151" t="str">
        <f>IF(J!$AB65&lt;&gt;"",J!$AB65,"")</f>
        <v/>
      </c>
      <c r="BH76" s="122" t="str">
        <f>IF(J!$AG65=0," ",J!$AG65)</f>
        <v xml:space="preserve"> </v>
      </c>
      <c r="BI76" s="34"/>
      <c r="BJ76" s="35"/>
      <c r="BK76" s="150" t="str">
        <f>IF(K!$H65="absent","Absent",IF(K!$M65=0," ",K!$M65))</f>
        <v xml:space="preserve"> </v>
      </c>
      <c r="BL76" s="151" t="str">
        <f>IF(K!$T65="absent","Absent",IF(K!$AA65=0," ",K!$AA65))</f>
        <v xml:space="preserve"> </v>
      </c>
      <c r="BM76" s="151" t="str">
        <f>IF(K!$AB65&lt;&gt;"",K!$AB65,"")</f>
        <v/>
      </c>
      <c r="BN76" s="122" t="str">
        <f>IF(K!$AG65=0," ",K!$AG65)</f>
        <v xml:space="preserve"> </v>
      </c>
      <c r="BO76" s="34"/>
      <c r="BP76" s="35"/>
      <c r="BQ76" s="150" t="str">
        <f>IF(L!$H65="absent","Absent",IF(L!$M65=0," ",L!$M65))</f>
        <v xml:space="preserve"> </v>
      </c>
      <c r="BR76" s="151" t="str">
        <f>IF(L!$T65="absent","Absent",IF(L!$AA65=0," ",L!$AA65))</f>
        <v xml:space="preserve"> </v>
      </c>
      <c r="BS76" s="151" t="str">
        <f>IF(L!$AB65&lt;&gt;"",L!$AB65,"")</f>
        <v/>
      </c>
      <c r="BT76" s="122" t="str">
        <f>IF(L!$AG65=0," ",L!$AG65)</f>
        <v xml:space="preserve"> </v>
      </c>
      <c r="BU76" s="34"/>
      <c r="BV76" s="35"/>
      <c r="BW76" s="150" t="str">
        <f>IF(M!$H65="absent","Absent",IF(M!$M65=0," ",M!$M65))</f>
        <v xml:space="preserve"> </v>
      </c>
      <c r="BX76" s="151" t="str">
        <f>IF(M!$T65="absent","Absent",IF(M!$AA65=0," ",M!$AA65))</f>
        <v xml:space="preserve"> </v>
      </c>
      <c r="BY76" s="151" t="str">
        <f>IF(M!$AB65&lt;&gt;"",M!$AB65,"")</f>
        <v/>
      </c>
      <c r="BZ76" s="122" t="str">
        <f>IF(M!$AG65=0," ",M!$AG65)</f>
        <v xml:space="preserve"> </v>
      </c>
      <c r="CA76" s="34"/>
      <c r="CB76" s="35"/>
      <c r="CC76" s="150" t="str">
        <f>IF(N!$H65="absent","Absent",IF(N!$M65=0," ",N!$M65))</f>
        <v xml:space="preserve"> </v>
      </c>
      <c r="CD76" s="151" t="str">
        <f>IF(N!$T65="absent","Absent",IF(N!$AA65=0," ",N!$AA65))</f>
        <v xml:space="preserve"> </v>
      </c>
      <c r="CE76" s="151" t="str">
        <f>IF(N!$AB65&lt;&gt;"",N!$AB65,"")</f>
        <v/>
      </c>
      <c r="CF76" s="122" t="str">
        <f>IF(N!$AG65=0," ",N!$AG65)</f>
        <v xml:space="preserve"> </v>
      </c>
      <c r="CG76" s="34"/>
      <c r="CH76" s="35"/>
      <c r="CI76" s="150" t="str">
        <f>IF(O!$H65="absent","Absent",IF(O!$M65=0," ",O!$M65))</f>
        <v xml:space="preserve"> </v>
      </c>
      <c r="CJ76" s="151" t="str">
        <f>IF(O!$T65="absent","Absent",IF(O!$AA65=0," ",O!$AA65))</f>
        <v xml:space="preserve"> </v>
      </c>
      <c r="CK76" s="151" t="str">
        <f>IF(O!$AB65&lt;&gt;"",O!$AB65,"")</f>
        <v/>
      </c>
      <c r="CL76" s="122" t="str">
        <f>IF(O!$AG65=0," ",O!$AG65)</f>
        <v xml:space="preserve"> </v>
      </c>
      <c r="CM76" s="34"/>
      <c r="CN76" s="35"/>
      <c r="CO76" s="150" t="str">
        <f>IF(P!$H65="absent","Absent",IF(P!$M65=0," ",P!$M65))</f>
        <v xml:space="preserve"> </v>
      </c>
      <c r="CP76" s="151" t="str">
        <f>IF(P!$T65="absent","Absent",IF(P!$AA65=0," ",P!$AA65))</f>
        <v xml:space="preserve"> </v>
      </c>
      <c r="CQ76" s="151" t="str">
        <f>IF(P!$AB65&lt;&gt;"",P!$AB65,"")</f>
        <v/>
      </c>
      <c r="CR76" s="122" t="str">
        <f>IF(P!$AG65=0," ",P!$AG65)</f>
        <v xml:space="preserve"> </v>
      </c>
      <c r="CS76" s="34"/>
      <c r="CT76" s="35"/>
    </row>
    <row r="77" spans="1:98" x14ac:dyDescent="0.4">
      <c r="A77" s="49">
        <v>44490</v>
      </c>
      <c r="B77" s="6">
        <v>52</v>
      </c>
      <c r="C77" s="15" t="str">
        <f>IF(A!$H66="absent","Absent",IF(A!$M66=0," ",A!$M66))</f>
        <v xml:space="preserve"> </v>
      </c>
      <c r="D77" s="14" t="str">
        <f>IF(A!$T66="absent","Absent",IF(A!$AA66=0," ",A!$AA66))</f>
        <v xml:space="preserve"> </v>
      </c>
      <c r="E77" s="14" t="str">
        <f>IF(A!$AB66&lt;&gt;"",A!$AB66,"")</f>
        <v/>
      </c>
      <c r="F77" s="14" t="str">
        <f>IF(A!$AG66=0," ",A!$AG66)</f>
        <v xml:space="preserve"> </v>
      </c>
      <c r="G77" s="34"/>
      <c r="H77" s="35"/>
      <c r="I77" s="15" t="str">
        <f>IF(B!$H66="absent","Absent",IF(B!$M66=0," ",B!$M66))</f>
        <v xml:space="preserve"> </v>
      </c>
      <c r="J77" s="14" t="str">
        <f>IF(B!$T66="absent","Absent",IF(B!$AA66=0," ",B!$AA66))</f>
        <v xml:space="preserve"> </v>
      </c>
      <c r="K77" s="14" t="str">
        <f>IF(B!$AB66&lt;&gt;"",B!$AB66,"")</f>
        <v/>
      </c>
      <c r="L77" s="14" t="str">
        <f>IF(B!$AG66=0," ",B!$AG66)</f>
        <v xml:space="preserve"> </v>
      </c>
      <c r="M77" s="34"/>
      <c r="N77" s="35"/>
      <c r="O77" s="15" t="str">
        <f>IF('C'!$H66="absent","Absent",IF('C'!$M66=0," ",'C'!$M66))</f>
        <v xml:space="preserve"> </v>
      </c>
      <c r="P77" s="14" t="str">
        <f>IF('C'!$T66="absent","Absent",IF('C'!$AA66=0," ",'C'!$AA66))</f>
        <v xml:space="preserve"> </v>
      </c>
      <c r="Q77" s="14" t="str">
        <f>IF('C'!$AB66&lt;&gt;"",'C'!$AB66,"")</f>
        <v/>
      </c>
      <c r="R77" s="14" t="str">
        <f>IF('C'!$AG66=0," ",'C'!$AG66)</f>
        <v xml:space="preserve"> </v>
      </c>
      <c r="S77" s="34"/>
      <c r="T77" s="35"/>
      <c r="U77" s="15" t="str">
        <f>IF(D!$H66="absent","Absent",IF(D!$M66=0," ",D!$M66))</f>
        <v xml:space="preserve"> </v>
      </c>
      <c r="V77" s="14" t="str">
        <f>IF(D!$T66="absent","Absent",IF(D!$AA66=0," ",D!$AA66))</f>
        <v xml:space="preserve"> </v>
      </c>
      <c r="W77" s="14" t="str">
        <f>IF(D!$AB66&lt;&gt;"",D!$AB66,"")</f>
        <v/>
      </c>
      <c r="X77" s="14" t="str">
        <f>IF(D!$AG66=0," ",D!$AG66)</f>
        <v xml:space="preserve"> </v>
      </c>
      <c r="Y77" s="34"/>
      <c r="Z77" s="35"/>
      <c r="AA77" s="15" t="str">
        <f>IF(E!$H66="absent","Absent",IF(E!$M66=0," ",E!$M66))</f>
        <v xml:space="preserve"> </v>
      </c>
      <c r="AB77" s="14" t="str">
        <f>IF(E!$T66="absent","Absent",IF(E!$AA66=0," ",E!$AA66))</f>
        <v xml:space="preserve"> </v>
      </c>
      <c r="AC77" s="14" t="str">
        <f>IF(E!$AB66&lt;&gt;"",E!$AB66,"")</f>
        <v/>
      </c>
      <c r="AD77" s="14" t="str">
        <f>IF(E!$AG66=0," ",E!$AG66)</f>
        <v xml:space="preserve"> </v>
      </c>
      <c r="AE77" s="34"/>
      <c r="AF77" s="35"/>
      <c r="AG77" s="15" t="str">
        <f>IF(F!$H66="absent","Absent",IF(F!$M66=0," ",F!$M66))</f>
        <v xml:space="preserve"> </v>
      </c>
      <c r="AH77" s="14" t="str">
        <f>IF(F!$T66="absent","Absent",IF(F!$AA66=0," ",F!$AA66))</f>
        <v xml:space="preserve"> </v>
      </c>
      <c r="AI77" s="14" t="str">
        <f>IF(F!$AB66&lt;&gt;"",F!$AB66,"")</f>
        <v/>
      </c>
      <c r="AJ77" s="14" t="str">
        <f>IF(F!$AG66=0," ",F!$AG66)</f>
        <v xml:space="preserve"> </v>
      </c>
      <c r="AK77" s="34"/>
      <c r="AL77" s="35"/>
      <c r="AM77" s="15" t="str">
        <f>IF(G!$H66="absent","Absent",IF(G!$M66=0," ",G!$M66))</f>
        <v xml:space="preserve"> </v>
      </c>
      <c r="AN77" s="14" t="str">
        <f>IF(G!$T66="absent","Absent",IF(G!$AA66=0," ",G!$AA66))</f>
        <v xml:space="preserve"> </v>
      </c>
      <c r="AO77" s="14" t="str">
        <f>IF(G!$AB66&lt;&gt;"",G!$AB66,"")</f>
        <v/>
      </c>
      <c r="AP77" s="14" t="str">
        <f>IF(G!$AG66=0," ",G!$AG66)</f>
        <v xml:space="preserve"> </v>
      </c>
      <c r="AQ77" s="34"/>
      <c r="AR77" s="35"/>
      <c r="AS77" s="15" t="str">
        <f>IF(H!$H66="absent","Absent",IF(H!$M66=0," ",H!$M66))</f>
        <v xml:space="preserve"> </v>
      </c>
      <c r="AT77" s="14" t="str">
        <f>IF(H!$T66="absent","Absent",IF(H!$AA66=0," ",H!$AA66))</f>
        <v xml:space="preserve"> </v>
      </c>
      <c r="AU77" s="14" t="str">
        <f>IF(H!$AB66&lt;&gt;"",H!$AB66,"")</f>
        <v/>
      </c>
      <c r="AV77" s="14" t="str">
        <f>IF(H!$AG66=0," ",H!$AG66)</f>
        <v xml:space="preserve"> </v>
      </c>
      <c r="AW77" s="34"/>
      <c r="AX77" s="35"/>
      <c r="AY77" s="15" t="str">
        <f>IF(I!$H66="absent","Absent",IF(I!$M66=0," ",I!$M66))</f>
        <v xml:space="preserve"> </v>
      </c>
      <c r="AZ77" s="14" t="str">
        <f>IF(I!$T66="absent","Absent",IF(I!$AA66=0," ",I!$AA66))</f>
        <v xml:space="preserve"> </v>
      </c>
      <c r="BA77" s="14" t="str">
        <f>IF(I!$AB66&lt;&gt;"",I!$AB66,"")</f>
        <v/>
      </c>
      <c r="BB77" s="14" t="str">
        <f>IF(I!$AG66=0," ",I!$AG66)</f>
        <v xml:space="preserve"> </v>
      </c>
      <c r="BC77" s="34"/>
      <c r="BD77" s="35"/>
      <c r="BE77" s="15" t="str">
        <f>IF(J!$H66="absent","Absent",IF(J!$M66=0," ",J!$M66))</f>
        <v xml:space="preserve"> </v>
      </c>
      <c r="BF77" s="14" t="str">
        <f>IF(J!$T66="absent","Absent",IF(J!$AA66=0," ",J!$AA66))</f>
        <v xml:space="preserve"> </v>
      </c>
      <c r="BG77" s="14" t="str">
        <f>IF(J!$AB66&lt;&gt;"",J!$AB66,"")</f>
        <v/>
      </c>
      <c r="BH77" s="14" t="str">
        <f>IF(J!$AG66=0," ",J!$AG66)</f>
        <v xml:space="preserve"> </v>
      </c>
      <c r="BI77" s="34"/>
      <c r="BJ77" s="35"/>
      <c r="BK77" s="15" t="str">
        <f>IF(K!$H66="absent","Absent",IF(K!$M66=0," ",K!$M66))</f>
        <v xml:space="preserve"> </v>
      </c>
      <c r="BL77" s="14" t="str">
        <f>IF(K!$T66="absent","Absent",IF(K!$AA66=0," ",K!$AA66))</f>
        <v xml:space="preserve"> </v>
      </c>
      <c r="BM77" s="14" t="str">
        <f>IF(K!$AB66&lt;&gt;"",K!$AB66,"")</f>
        <v/>
      </c>
      <c r="BN77" s="14" t="str">
        <f>IF(K!$AG66=0," ",K!$AG66)</f>
        <v xml:space="preserve"> </v>
      </c>
      <c r="BO77" s="34"/>
      <c r="BP77" s="35"/>
      <c r="BQ77" s="15" t="str">
        <f>IF(L!$H66="absent","Absent",IF(L!$M66=0," ",L!$M66))</f>
        <v xml:space="preserve"> </v>
      </c>
      <c r="BR77" s="14" t="str">
        <f>IF(L!$T66="absent","Absent",IF(L!$AA66=0," ",L!$AA66))</f>
        <v xml:space="preserve"> </v>
      </c>
      <c r="BS77" s="14" t="str">
        <f>IF(L!$AB66&lt;&gt;"",L!$AB66,"")</f>
        <v/>
      </c>
      <c r="BT77" s="14" t="str">
        <f>IF(L!$AG66=0," ",L!$AG66)</f>
        <v xml:space="preserve"> </v>
      </c>
      <c r="BU77" s="34"/>
      <c r="BV77" s="35"/>
      <c r="BW77" s="15" t="str">
        <f>IF(M!$H66="absent","Absent",IF(M!$M66=0," ",M!$M66))</f>
        <v xml:space="preserve"> </v>
      </c>
      <c r="BX77" s="14" t="str">
        <f>IF(M!$T66="absent","Absent",IF(M!$AA66=0," ",M!$AA66))</f>
        <v xml:space="preserve"> </v>
      </c>
      <c r="BY77" s="14" t="str">
        <f>IF(M!$AB66&lt;&gt;"",M!$AB66,"")</f>
        <v/>
      </c>
      <c r="BZ77" s="14" t="str">
        <f>IF(M!$AG66=0," ",M!$AG66)</f>
        <v xml:space="preserve"> </v>
      </c>
      <c r="CA77" s="34"/>
      <c r="CB77" s="35"/>
      <c r="CC77" s="15" t="str">
        <f>IF(N!$H66="absent","Absent",IF(N!$M66=0," ",N!$M66))</f>
        <v xml:space="preserve"> </v>
      </c>
      <c r="CD77" s="14" t="str">
        <f>IF(N!$T66="absent","Absent",IF(N!$AA66=0," ",N!$AA66))</f>
        <v xml:space="preserve"> </v>
      </c>
      <c r="CE77" s="14" t="str">
        <f>IF(N!$AB66&lt;&gt;"",N!$AB66,"")</f>
        <v/>
      </c>
      <c r="CF77" s="14" t="str">
        <f>IF(N!$AG66=0," ",N!$AG66)</f>
        <v xml:space="preserve"> </v>
      </c>
      <c r="CG77" s="34"/>
      <c r="CH77" s="35"/>
      <c r="CI77" s="15" t="str">
        <f>IF(O!$H66="absent","Absent",IF(O!$M66=0," ",O!$M66))</f>
        <v xml:space="preserve"> </v>
      </c>
      <c r="CJ77" s="14" t="str">
        <f>IF(O!$T66="absent","Absent",IF(O!$AA66=0," ",O!$AA66))</f>
        <v xml:space="preserve"> </v>
      </c>
      <c r="CK77" s="14" t="str">
        <f>IF(O!$AB66&lt;&gt;"",O!$AB66,"")</f>
        <v/>
      </c>
      <c r="CL77" s="14" t="str">
        <f>IF(O!$AG66=0," ",O!$AG66)</f>
        <v xml:space="preserve"> </v>
      </c>
      <c r="CM77" s="34"/>
      <c r="CN77" s="35"/>
      <c r="CO77" s="15" t="str">
        <f>IF(P!$H66="absent","Absent",IF(P!$M66=0," ",P!$M66))</f>
        <v xml:space="preserve"> </v>
      </c>
      <c r="CP77" s="14" t="str">
        <f>IF(P!$T66="absent","Absent",IF(P!$AA66=0," ",P!$AA66))</f>
        <v xml:space="preserve"> </v>
      </c>
      <c r="CQ77" s="14" t="str">
        <f>IF(P!$AB66&lt;&gt;"",P!$AB66,"")</f>
        <v/>
      </c>
      <c r="CR77" s="14" t="str">
        <f>IF(P!$AG66=0," ",P!$AG66)</f>
        <v xml:space="preserve"> </v>
      </c>
      <c r="CS77" s="34"/>
      <c r="CT77" s="35"/>
    </row>
    <row r="78" spans="1:98" x14ac:dyDescent="0.4">
      <c r="A78" s="50">
        <v>44494</v>
      </c>
      <c r="B78" s="6">
        <v>53</v>
      </c>
      <c r="C78" s="15" t="str">
        <f>IF(A!$H67="absent","Absent",IF(A!$M67=0," ",A!$M67))</f>
        <v xml:space="preserve"> </v>
      </c>
      <c r="D78" s="14" t="str">
        <f>IF(A!$H67="absent","Absent",IF(A!$AA67=0," ",A!$AA67))</f>
        <v xml:space="preserve"> </v>
      </c>
      <c r="E78" s="14" t="str">
        <f>IF(A!$AB67&lt;&gt;"",A!$AB67,"")</f>
        <v/>
      </c>
      <c r="F78" s="122" t="str">
        <f>IF(A!$AG67=0," ",A!$AG67)</f>
        <v xml:space="preserve"> </v>
      </c>
      <c r="G78" s="34"/>
      <c r="H78" s="35"/>
      <c r="I78" s="15" t="str">
        <f>IF(B!$H67="absent","Absent",IF(B!$M67=0," ",B!$M67))</f>
        <v xml:space="preserve"> </v>
      </c>
      <c r="J78" s="14" t="str">
        <f>IF(B!$H67="absent","Absent",IF(B!$AA67=0," ",B!$AA67))</f>
        <v xml:space="preserve"> </v>
      </c>
      <c r="K78" s="14" t="str">
        <f>IF(B!$AB67&lt;&gt;"",B!$AB67,"")</f>
        <v/>
      </c>
      <c r="L78" s="122" t="str">
        <f>IF(B!$AG67=0," ",B!$AG67)</f>
        <v xml:space="preserve"> </v>
      </c>
      <c r="M78" s="34"/>
      <c r="N78" s="35"/>
      <c r="O78" s="15" t="str">
        <f>IF('C'!$H67="absent","Absent",IF('C'!$M67=0," ",'C'!$M67))</f>
        <v xml:space="preserve"> </v>
      </c>
      <c r="P78" s="14" t="str">
        <f>IF('C'!$H67="absent","Absent",IF('C'!$AA67=0," ",'C'!$AA67))</f>
        <v xml:space="preserve"> </v>
      </c>
      <c r="Q78" s="14" t="str">
        <f>IF('C'!$AB67&lt;&gt;"",'C'!$AB67,"")</f>
        <v/>
      </c>
      <c r="R78" s="122" t="str">
        <f>IF('C'!$AG67=0," ",'C'!$AG67)</f>
        <v xml:space="preserve"> </v>
      </c>
      <c r="S78" s="34"/>
      <c r="T78" s="35"/>
      <c r="U78" s="15" t="str">
        <f>IF(D!$H67="absent","Absent",IF(D!$M67=0," ",D!$M67))</f>
        <v xml:space="preserve"> </v>
      </c>
      <c r="V78" s="14" t="str">
        <f>IF(D!$T67="absent","Absent",IF(D!$AA67=0," ",D!$AA67))</f>
        <v xml:space="preserve"> </v>
      </c>
      <c r="W78" s="14" t="str">
        <f>IF(D!$AB67&lt;&gt;"",D!$AB67,"")</f>
        <v/>
      </c>
      <c r="X78" s="122" t="str">
        <f>IF(D!$AG67=0," ",D!$AG67)</f>
        <v xml:space="preserve"> </v>
      </c>
      <c r="Y78" s="34"/>
      <c r="Z78" s="35"/>
      <c r="AA78" s="15" t="str">
        <f>IF(E!$H67="absent","Absent",IF(E!$M67=0," ",E!$M67))</f>
        <v xml:space="preserve"> </v>
      </c>
      <c r="AB78" s="14" t="str">
        <f>IF(E!$T67="absent","Absent",IF(E!$AA67=0," ",E!$AA67))</f>
        <v xml:space="preserve"> </v>
      </c>
      <c r="AC78" s="14" t="str">
        <f>IF(E!$AB67&lt;&gt;"",E!$AB67,"")</f>
        <v/>
      </c>
      <c r="AD78" s="122" t="str">
        <f>IF(E!$AG67=0," ",E!$AG67)</f>
        <v xml:space="preserve"> </v>
      </c>
      <c r="AE78" s="34"/>
      <c r="AF78" s="35"/>
      <c r="AG78" s="15" t="str">
        <f>IF(F!$H67="absent","Absent",IF(F!$M67=0," ",F!$M67))</f>
        <v xml:space="preserve"> </v>
      </c>
      <c r="AH78" s="14" t="str">
        <f>IF(F!$T67="absent","Absent",IF(F!$AA67=0," ",F!$AA67))</f>
        <v xml:space="preserve"> </v>
      </c>
      <c r="AI78" s="14" t="str">
        <f>IF(F!$AB67&lt;&gt;"",F!$AB67,"")</f>
        <v/>
      </c>
      <c r="AJ78" s="122" t="str">
        <f>IF(F!$AG67=0," ",F!$AG67)</f>
        <v xml:space="preserve"> </v>
      </c>
      <c r="AK78" s="34"/>
      <c r="AL78" s="35"/>
      <c r="AM78" s="15" t="str">
        <f>IF(G!$H67="absent","Absent",IF(G!$M67=0," ",G!$M67))</f>
        <v xml:space="preserve"> </v>
      </c>
      <c r="AN78" s="14" t="str">
        <f>IF(G!$T67="absent","Absent",IF(G!$AA67=0," ",G!$AA67))</f>
        <v xml:space="preserve"> </v>
      </c>
      <c r="AO78" s="14" t="str">
        <f>IF(G!$AB67&lt;&gt;"",G!$AB67,"")</f>
        <v/>
      </c>
      <c r="AP78" s="122" t="str">
        <f>IF(G!$AG67=0," ",G!$AG67)</f>
        <v xml:space="preserve"> </v>
      </c>
      <c r="AQ78" s="34"/>
      <c r="AR78" s="35"/>
      <c r="AS78" s="15" t="str">
        <f>IF(H!$H67="absent","Absent",IF(H!$M67=0," ",H!$M67))</f>
        <v xml:space="preserve"> </v>
      </c>
      <c r="AT78" s="14" t="str">
        <f>IF(H!$T67="absent","Absent",IF(H!$AA67=0," ",H!$AA67))</f>
        <v xml:space="preserve"> </v>
      </c>
      <c r="AU78" s="14" t="str">
        <f>IF(H!$AB67&lt;&gt;"",H!$AB67,"")</f>
        <v/>
      </c>
      <c r="AV78" s="122" t="str">
        <f>IF(H!$AG67=0," ",H!$AG67)</f>
        <v xml:space="preserve"> </v>
      </c>
      <c r="AW78" s="34"/>
      <c r="AX78" s="35"/>
      <c r="AY78" s="150" t="str">
        <f>IF(I!$H67="absent","Absent",IF(I!$M67=0," ",I!$M67))</f>
        <v xml:space="preserve"> </v>
      </c>
      <c r="AZ78" s="151" t="str">
        <f>IF(I!$T67="absent","Absent",IF(I!$AA67=0," ",I!$AA67))</f>
        <v xml:space="preserve"> </v>
      </c>
      <c r="BA78" s="151" t="str">
        <f>IF(I!$AB67&lt;&gt;"",I!$AB67,"")</f>
        <v/>
      </c>
      <c r="BB78" s="122" t="str">
        <f>IF(I!$AG67=0," ",I!$AG67)</f>
        <v xml:space="preserve"> </v>
      </c>
      <c r="BC78" s="34"/>
      <c r="BD78" s="35"/>
      <c r="BE78" s="150" t="str">
        <f>IF(J!$H67="absent","Absent",IF(J!$M67=0," ",J!$M67))</f>
        <v xml:space="preserve"> </v>
      </c>
      <c r="BF78" s="151" t="str">
        <f>IF(J!$T67="absent","Absent",IF(J!$AA67=0," ",J!$AA67))</f>
        <v xml:space="preserve"> </v>
      </c>
      <c r="BG78" s="151" t="str">
        <f>IF(J!$AB67&lt;&gt;"",J!$AB67,"")</f>
        <v/>
      </c>
      <c r="BH78" s="122" t="str">
        <f>IF(J!$AG67=0," ",J!$AG67)</f>
        <v xml:space="preserve"> </v>
      </c>
      <c r="BI78" s="34"/>
      <c r="BJ78" s="35"/>
      <c r="BK78" s="150" t="str">
        <f>IF(K!$H67="absent","Absent",IF(K!$M67=0," ",K!$M67))</f>
        <v xml:space="preserve"> </v>
      </c>
      <c r="BL78" s="151" t="str">
        <f>IF(K!$T67="absent","Absent",IF(K!$AA67=0," ",K!$AA67))</f>
        <v xml:space="preserve"> </v>
      </c>
      <c r="BM78" s="151" t="str">
        <f>IF(K!$AB67&lt;&gt;"",K!$AB67,"")</f>
        <v/>
      </c>
      <c r="BN78" s="122" t="str">
        <f>IF(K!$AG67=0," ",K!$AG67)</f>
        <v xml:space="preserve"> </v>
      </c>
      <c r="BO78" s="34"/>
      <c r="BP78" s="35"/>
      <c r="BQ78" s="150" t="str">
        <f>IF(L!$H67="absent","Absent",IF(L!$M67=0," ",L!$M67))</f>
        <v xml:space="preserve"> </v>
      </c>
      <c r="BR78" s="151" t="str">
        <f>IF(L!$T67="absent","Absent",IF(L!$AA67=0," ",L!$AA67))</f>
        <v xml:space="preserve"> </v>
      </c>
      <c r="BS78" s="151" t="str">
        <f>IF(L!$AB67&lt;&gt;"",L!$AB67,"")</f>
        <v/>
      </c>
      <c r="BT78" s="122" t="str">
        <f>IF(L!$AG67=0," ",L!$AG67)</f>
        <v xml:space="preserve"> </v>
      </c>
      <c r="BU78" s="34"/>
      <c r="BV78" s="35"/>
      <c r="BW78" s="150" t="str">
        <f>IF(M!$H67="absent","Absent",IF(M!$M67=0," ",M!$M67))</f>
        <v xml:space="preserve"> </v>
      </c>
      <c r="BX78" s="151" t="str">
        <f>IF(M!$T67="absent","Absent",IF(M!$AA67=0," ",M!$AA67))</f>
        <v xml:space="preserve"> </v>
      </c>
      <c r="BY78" s="151" t="str">
        <f>IF(M!$AB67&lt;&gt;"",M!$AB67,"")</f>
        <v/>
      </c>
      <c r="BZ78" s="122" t="str">
        <f>IF(M!$AG67=0," ",M!$AG67)</f>
        <v xml:space="preserve"> </v>
      </c>
      <c r="CA78" s="34"/>
      <c r="CB78" s="35"/>
      <c r="CC78" s="150" t="str">
        <f>IF(N!$H67="absent","Absent",IF(N!$M67=0," ",N!$M67))</f>
        <v xml:space="preserve"> </v>
      </c>
      <c r="CD78" s="151" t="str">
        <f>IF(N!$T67="absent","Absent",IF(N!$AA67=0," ",N!$AA67))</f>
        <v xml:space="preserve"> </v>
      </c>
      <c r="CE78" s="151" t="str">
        <f>IF(N!$AB67&lt;&gt;"",N!$AB67,"")</f>
        <v/>
      </c>
      <c r="CF78" s="122" t="str">
        <f>IF(N!$AG67=0," ",N!$AG67)</f>
        <v xml:space="preserve"> </v>
      </c>
      <c r="CG78" s="34"/>
      <c r="CH78" s="35"/>
      <c r="CI78" s="150" t="str">
        <f>IF(O!$H67="absent","Absent",IF(O!$M67=0," ",O!$M67))</f>
        <v xml:space="preserve"> </v>
      </c>
      <c r="CJ78" s="151" t="str">
        <f>IF(O!$T67="absent","Absent",IF(O!$AA67=0," ",O!$AA67))</f>
        <v xml:space="preserve"> </v>
      </c>
      <c r="CK78" s="151" t="str">
        <f>IF(O!$AB67&lt;&gt;"",O!$AB67,"")</f>
        <v/>
      </c>
      <c r="CL78" s="122" t="str">
        <f>IF(O!$AG67=0," ",O!$AG67)</f>
        <v xml:space="preserve"> </v>
      </c>
      <c r="CM78" s="34"/>
      <c r="CN78" s="35"/>
      <c r="CO78" s="150" t="str">
        <f>IF(P!$H67="absent","Absent",IF(P!$M67=0," ",P!$M67))</f>
        <v xml:space="preserve"> </v>
      </c>
      <c r="CP78" s="151" t="str">
        <f>IF(P!$T67="absent","Absent",IF(P!$AA67=0," ",P!$AA67))</f>
        <v xml:space="preserve"> </v>
      </c>
      <c r="CQ78" s="151" t="str">
        <f>IF(P!$AB67&lt;&gt;"",P!$AB67,"")</f>
        <v/>
      </c>
      <c r="CR78" s="122" t="str">
        <f>IF(P!$AG67=0," ",P!$AG67)</f>
        <v xml:space="preserve"> </v>
      </c>
      <c r="CS78" s="34"/>
      <c r="CT78" s="35"/>
    </row>
    <row r="79" spans="1:98" x14ac:dyDescent="0.4">
      <c r="A79" s="49">
        <v>44495</v>
      </c>
      <c r="B79" s="6">
        <v>54</v>
      </c>
      <c r="C79" s="15" t="str">
        <f>IF(A!$H68="absent","Absent",IF(A!$M68=0," ",A!$M68))</f>
        <v xml:space="preserve"> </v>
      </c>
      <c r="D79" s="14" t="str">
        <f>IF(A!$T68="absent","Absent",IF(A!$AA68=0," ",A!$AA68))</f>
        <v xml:space="preserve"> </v>
      </c>
      <c r="E79" s="14" t="str">
        <f>IF(A!$AB68&lt;&gt;"",A!$AB68,"")</f>
        <v/>
      </c>
      <c r="F79" s="14" t="str">
        <f>IF(A!$AG68=0," ",A!$AG68)</f>
        <v xml:space="preserve"> </v>
      </c>
      <c r="G79" s="34"/>
      <c r="H79" s="35"/>
      <c r="I79" s="15" t="str">
        <f>IF(B!$H68="absent","Absent",IF(B!$M68=0," ",B!$M68))</f>
        <v xml:space="preserve"> </v>
      </c>
      <c r="J79" s="14" t="str">
        <f>IF(B!$T68="absent","Absent",IF(B!$AA68=0," ",B!$AA68))</f>
        <v xml:space="preserve"> </v>
      </c>
      <c r="K79" s="14" t="str">
        <f>IF(B!$AB68&lt;&gt;"",B!$AB68,"")</f>
        <v/>
      </c>
      <c r="L79" s="14" t="str">
        <f>IF(B!$AG68=0," ",B!$AG68)</f>
        <v xml:space="preserve"> </v>
      </c>
      <c r="M79" s="34"/>
      <c r="N79" s="35"/>
      <c r="O79" s="15" t="str">
        <f>IF('C'!$H68="absent","Absent",IF('C'!$M68=0," ",'C'!$M68))</f>
        <v xml:space="preserve"> </v>
      </c>
      <c r="P79" s="14" t="str">
        <f>IF('C'!$T68="absent","Absent",IF('C'!$AA68=0," ",'C'!$AA68))</f>
        <v xml:space="preserve"> </v>
      </c>
      <c r="Q79" s="14" t="str">
        <f>IF('C'!$AB68&lt;&gt;"",'C'!$AB68,"")</f>
        <v/>
      </c>
      <c r="R79" s="14" t="str">
        <f>IF('C'!$AG68=0," ",'C'!$AG68)</f>
        <v xml:space="preserve"> </v>
      </c>
      <c r="S79" s="34"/>
      <c r="T79" s="35"/>
      <c r="U79" s="15" t="str">
        <f>IF(D!$H68="absent","Absent",IF(D!$M68=0," ",D!$M68))</f>
        <v xml:space="preserve"> </v>
      </c>
      <c r="V79" s="14" t="str">
        <f>IF(D!$T68="absent","Absent",IF(D!$AA68=0," ",D!$AA68))</f>
        <v xml:space="preserve"> </v>
      </c>
      <c r="W79" s="14" t="str">
        <f>IF(D!$AB68&lt;&gt;"",D!$AB68,"")</f>
        <v/>
      </c>
      <c r="X79" s="14" t="str">
        <f>IF(D!$AG68=0," ",D!$AG68)</f>
        <v xml:space="preserve"> </v>
      </c>
      <c r="Y79" s="34"/>
      <c r="Z79" s="35"/>
      <c r="AA79" s="15" t="str">
        <f>IF(E!$H68="absent","Absent",IF(E!$M68=0," ",E!$M68))</f>
        <v xml:space="preserve"> </v>
      </c>
      <c r="AB79" s="14" t="str">
        <f>IF(E!$T68="absent","Absent",IF(E!$AA68=0," ",E!$AA68))</f>
        <v xml:space="preserve"> </v>
      </c>
      <c r="AC79" s="14" t="str">
        <f>IF(E!$AB68&lt;&gt;"",E!$AB68,"")</f>
        <v/>
      </c>
      <c r="AD79" s="14" t="str">
        <f>IF(E!$AG68=0," ",E!$AG68)</f>
        <v xml:space="preserve"> </v>
      </c>
      <c r="AE79" s="34"/>
      <c r="AF79" s="35"/>
      <c r="AG79" s="15" t="str">
        <f>IF(F!$H68="absent","Absent",IF(F!$M68=0," ",F!$M68))</f>
        <v xml:space="preserve"> </v>
      </c>
      <c r="AH79" s="14" t="str">
        <f>IF(F!$T68="absent","Absent",IF(F!$AA68=0," ",F!$AA68))</f>
        <v xml:space="preserve"> </v>
      </c>
      <c r="AI79" s="14" t="str">
        <f>IF(F!$AB68&lt;&gt;"",F!$AB68,"")</f>
        <v/>
      </c>
      <c r="AJ79" s="14" t="str">
        <f>IF(F!$AG68=0," ",F!$AG68)</f>
        <v xml:space="preserve"> </v>
      </c>
      <c r="AK79" s="34"/>
      <c r="AL79" s="35"/>
      <c r="AM79" s="15" t="str">
        <f>IF(G!$H68="absent","Absent",IF(G!$M68=0," ",G!$M68))</f>
        <v xml:space="preserve"> </v>
      </c>
      <c r="AN79" s="14" t="str">
        <f>IF(G!$T68="absent","Absent",IF(G!$AA68=0," ",G!$AA68))</f>
        <v xml:space="preserve"> </v>
      </c>
      <c r="AO79" s="14" t="str">
        <f>IF(G!$AB68&lt;&gt;"",G!$AB68,"")</f>
        <v/>
      </c>
      <c r="AP79" s="14" t="str">
        <f>IF(G!$AG68=0," ",G!$AG68)</f>
        <v xml:space="preserve"> </v>
      </c>
      <c r="AQ79" s="34"/>
      <c r="AR79" s="35"/>
      <c r="AS79" s="15" t="str">
        <f>IF(H!$H68="absent","Absent",IF(H!$M68=0," ",H!$M68))</f>
        <v xml:space="preserve"> </v>
      </c>
      <c r="AT79" s="14" t="str">
        <f>IF(H!$T68="absent","Absent",IF(H!$AA68=0," ",H!$AA68))</f>
        <v xml:space="preserve"> </v>
      </c>
      <c r="AU79" s="14" t="str">
        <f>IF(H!$AB68&lt;&gt;"",H!$AB68,"")</f>
        <v/>
      </c>
      <c r="AV79" s="14" t="str">
        <f>IF(H!$AG68=0," ",H!$AG68)</f>
        <v xml:space="preserve"> </v>
      </c>
      <c r="AW79" s="34"/>
      <c r="AX79" s="35"/>
      <c r="AY79" s="15" t="str">
        <f>IF(I!$H68="absent","Absent",IF(I!$M68=0," ",I!$M68))</f>
        <v xml:space="preserve"> </v>
      </c>
      <c r="AZ79" s="14" t="str">
        <f>IF(I!$T68="absent","Absent",IF(I!$AA68=0," ",I!$AA68))</f>
        <v xml:space="preserve"> </v>
      </c>
      <c r="BA79" s="14" t="str">
        <f>IF(I!$AB68&lt;&gt;"",I!$AB68,"")</f>
        <v/>
      </c>
      <c r="BB79" s="14" t="str">
        <f>IF(I!$AG68=0," ",I!$AG68)</f>
        <v xml:space="preserve"> </v>
      </c>
      <c r="BC79" s="34"/>
      <c r="BD79" s="35"/>
      <c r="BE79" s="15" t="str">
        <f>IF(J!$H68="absent","Absent",IF(J!$M68=0," ",J!$M68))</f>
        <v xml:space="preserve"> </v>
      </c>
      <c r="BF79" s="14" t="str">
        <f>IF(J!$T68="absent","Absent",IF(J!$AA68=0," ",J!$AA68))</f>
        <v xml:space="preserve"> </v>
      </c>
      <c r="BG79" s="14" t="str">
        <f>IF(J!$AB68&lt;&gt;"",J!$AB68,"")</f>
        <v/>
      </c>
      <c r="BH79" s="14" t="str">
        <f>IF(J!$AG68=0," ",J!$AG68)</f>
        <v xml:space="preserve"> </v>
      </c>
      <c r="BI79" s="34"/>
      <c r="BJ79" s="35"/>
      <c r="BK79" s="15" t="str">
        <f>IF(K!$H68="absent","Absent",IF(K!$M68=0," ",K!$M68))</f>
        <v xml:space="preserve"> </v>
      </c>
      <c r="BL79" s="14" t="str">
        <f>IF(K!$T68="absent","Absent",IF(K!$AA68=0," ",K!$AA68))</f>
        <v xml:space="preserve"> </v>
      </c>
      <c r="BM79" s="14" t="str">
        <f>IF(K!$AB68&lt;&gt;"",K!$AB68,"")</f>
        <v/>
      </c>
      <c r="BN79" s="14" t="str">
        <f>IF(K!$AG68=0," ",K!$AG68)</f>
        <v xml:space="preserve"> </v>
      </c>
      <c r="BO79" s="34"/>
      <c r="BP79" s="35"/>
      <c r="BQ79" s="15" t="str">
        <f>IF(L!$H68="absent","Absent",IF(L!$M68=0," ",L!$M68))</f>
        <v xml:space="preserve"> </v>
      </c>
      <c r="BR79" s="14" t="str">
        <f>IF(L!$T68="absent","Absent",IF(L!$AA68=0," ",L!$AA68))</f>
        <v xml:space="preserve"> </v>
      </c>
      <c r="BS79" s="14" t="str">
        <f>IF(L!$AB68&lt;&gt;"",L!$AB68,"")</f>
        <v/>
      </c>
      <c r="BT79" s="14" t="str">
        <f>IF(L!$AG68=0," ",L!$AG68)</f>
        <v xml:space="preserve"> </v>
      </c>
      <c r="BU79" s="34"/>
      <c r="BV79" s="35"/>
      <c r="BW79" s="15" t="str">
        <f>IF(M!$H68="absent","Absent",IF(M!$M68=0," ",M!$M68))</f>
        <v xml:space="preserve"> </v>
      </c>
      <c r="BX79" s="14" t="str">
        <f>IF(M!$T68="absent","Absent",IF(M!$AA68=0," ",M!$AA68))</f>
        <v xml:space="preserve"> </v>
      </c>
      <c r="BY79" s="14" t="str">
        <f>IF(M!$AB68&lt;&gt;"",M!$AB68,"")</f>
        <v/>
      </c>
      <c r="BZ79" s="14" t="str">
        <f>IF(M!$AG68=0," ",M!$AG68)</f>
        <v xml:space="preserve"> </v>
      </c>
      <c r="CA79" s="34"/>
      <c r="CB79" s="35"/>
      <c r="CC79" s="15" t="str">
        <f>IF(N!$H68="absent","Absent",IF(N!$M68=0," ",N!$M68))</f>
        <v xml:space="preserve"> </v>
      </c>
      <c r="CD79" s="14" t="str">
        <f>IF(N!$T68="absent","Absent",IF(N!$AA68=0," ",N!$AA68))</f>
        <v xml:space="preserve"> </v>
      </c>
      <c r="CE79" s="14" t="str">
        <f>IF(N!$AB68&lt;&gt;"",N!$AB68,"")</f>
        <v/>
      </c>
      <c r="CF79" s="14" t="str">
        <f>IF(N!$AG68=0," ",N!$AG68)</f>
        <v xml:space="preserve"> </v>
      </c>
      <c r="CG79" s="34"/>
      <c r="CH79" s="35"/>
      <c r="CI79" s="15" t="str">
        <f>IF(O!$H68="absent","Absent",IF(O!$M68=0," ",O!$M68))</f>
        <v xml:space="preserve"> </v>
      </c>
      <c r="CJ79" s="14" t="str">
        <f>IF(O!$T68="absent","Absent",IF(O!$AA68=0," ",O!$AA68))</f>
        <v xml:space="preserve"> </v>
      </c>
      <c r="CK79" s="14" t="str">
        <f>IF(O!$AB68&lt;&gt;"",O!$AB68,"")</f>
        <v/>
      </c>
      <c r="CL79" s="14" t="str">
        <f>IF(O!$AG68=0," ",O!$AG68)</f>
        <v xml:space="preserve"> </v>
      </c>
      <c r="CM79" s="34"/>
      <c r="CN79" s="35"/>
      <c r="CO79" s="15" t="str">
        <f>IF(P!$H68="absent","Absent",IF(P!$M68=0," ",P!$M68))</f>
        <v xml:space="preserve"> </v>
      </c>
      <c r="CP79" s="14" t="str">
        <f>IF(P!$T68="absent","Absent",IF(P!$AA68=0," ",P!$AA68))</f>
        <v xml:space="preserve"> </v>
      </c>
      <c r="CQ79" s="14" t="str">
        <f>IF(P!$AB68&lt;&gt;"",P!$AB68,"")</f>
        <v/>
      </c>
      <c r="CR79" s="14" t="str">
        <f>IF(P!$AG68=0," ",P!$AG68)</f>
        <v xml:space="preserve"> </v>
      </c>
      <c r="CS79" s="34"/>
      <c r="CT79" s="35"/>
    </row>
    <row r="80" spans="1:98" x14ac:dyDescent="0.4">
      <c r="A80" s="50">
        <v>44496</v>
      </c>
      <c r="B80" s="6">
        <v>55</v>
      </c>
      <c r="C80" s="15" t="str">
        <f>IF(A!$H69="absent","Absent",IF(A!$M69=0," ",A!$M69))</f>
        <v xml:space="preserve"> </v>
      </c>
      <c r="D80" s="14" t="str">
        <f>IF(A!$H69="absent","Absent",IF(A!$AA69=0," ",A!$AA69))</f>
        <v xml:space="preserve"> </v>
      </c>
      <c r="E80" s="14" t="str">
        <f>IF(A!$AB69&lt;&gt;"",A!$AB69,"")</f>
        <v/>
      </c>
      <c r="F80" s="122" t="str">
        <f>IF(A!$AG69=0," ",A!$AG69)</f>
        <v xml:space="preserve"> </v>
      </c>
      <c r="G80" s="34"/>
      <c r="H80" s="35"/>
      <c r="I80" s="15" t="str">
        <f>IF(B!$H69="absent","Absent",IF(B!$M69=0," ",B!$M69))</f>
        <v xml:space="preserve"> </v>
      </c>
      <c r="J80" s="14" t="str">
        <f>IF(B!$H69="absent","Absent",IF(B!$AA69=0," ",B!$AA69))</f>
        <v xml:space="preserve"> </v>
      </c>
      <c r="K80" s="14" t="str">
        <f>IF(B!$AB69&lt;&gt;"",B!$AB69,"")</f>
        <v/>
      </c>
      <c r="L80" s="122" t="str">
        <f>IF(B!$AG69=0," ",B!$AG69)</f>
        <v xml:space="preserve"> </v>
      </c>
      <c r="M80" s="34"/>
      <c r="N80" s="35"/>
      <c r="O80" s="15" t="str">
        <f>IF('C'!$H69="absent","Absent",IF('C'!$M69=0," ",'C'!$M69))</f>
        <v xml:space="preserve"> </v>
      </c>
      <c r="P80" s="14" t="str">
        <f>IF('C'!$H69="absent","Absent",IF('C'!$AA69=0," ",'C'!$AA69))</f>
        <v xml:space="preserve"> </v>
      </c>
      <c r="Q80" s="14" t="str">
        <f>IF('C'!$AB69&lt;&gt;"",'C'!$AB69,"")</f>
        <v/>
      </c>
      <c r="R80" s="122" t="str">
        <f>IF('C'!$AG69=0," ",'C'!$AG69)</f>
        <v xml:space="preserve"> </v>
      </c>
      <c r="S80" s="34"/>
      <c r="T80" s="35"/>
      <c r="U80" s="15" t="str">
        <f>IF(D!$H69="absent","Absent",IF(D!$M69=0," ",D!$M69))</f>
        <v xml:space="preserve"> </v>
      </c>
      <c r="V80" s="14" t="str">
        <f>IF(D!$T69="absent","Absent",IF(D!$AA69=0," ",D!$AA69))</f>
        <v xml:space="preserve"> </v>
      </c>
      <c r="W80" s="14" t="str">
        <f>IF(D!$AB69&lt;&gt;"",D!$AB69,"")</f>
        <v/>
      </c>
      <c r="X80" s="122" t="str">
        <f>IF(D!$AG69=0," ",D!$AG69)</f>
        <v xml:space="preserve"> </v>
      </c>
      <c r="Y80" s="34"/>
      <c r="Z80" s="35"/>
      <c r="AA80" s="15" t="str">
        <f>IF(E!$H69="absent","Absent",IF(E!$M69=0," ",E!$M69))</f>
        <v xml:space="preserve"> </v>
      </c>
      <c r="AB80" s="14" t="str">
        <f>IF(E!$T69="absent","Absent",IF(E!$AA69=0," ",E!$AA69))</f>
        <v xml:space="preserve"> </v>
      </c>
      <c r="AC80" s="14" t="str">
        <f>IF(E!$AB69&lt;&gt;"",E!$AB69,"")</f>
        <v/>
      </c>
      <c r="AD80" s="122" t="str">
        <f>IF(E!$AG69=0," ",E!$AG69)</f>
        <v xml:space="preserve"> </v>
      </c>
      <c r="AE80" s="34"/>
      <c r="AF80" s="35"/>
      <c r="AG80" s="15" t="str">
        <f>IF(F!$H69="absent","Absent",IF(F!$M69=0," ",F!$M69))</f>
        <v xml:space="preserve"> </v>
      </c>
      <c r="AH80" s="14" t="str">
        <f>IF(F!$T69="absent","Absent",IF(F!$AA69=0," ",F!$AA69))</f>
        <v xml:space="preserve"> </v>
      </c>
      <c r="AI80" s="14" t="str">
        <f>IF(F!$AB69&lt;&gt;"",F!$AB69,"")</f>
        <v/>
      </c>
      <c r="AJ80" s="122" t="str">
        <f>IF(F!$AG69=0," ",F!$AG69)</f>
        <v xml:space="preserve"> </v>
      </c>
      <c r="AK80" s="34"/>
      <c r="AL80" s="35"/>
      <c r="AM80" s="15" t="str">
        <f>IF(G!$H69="absent","Absent",IF(G!$M69=0," ",G!$M69))</f>
        <v xml:space="preserve"> </v>
      </c>
      <c r="AN80" s="14" t="str">
        <f>IF(G!$T69="absent","Absent",IF(G!$AA69=0," ",G!$AA69))</f>
        <v xml:space="preserve"> </v>
      </c>
      <c r="AO80" s="14" t="str">
        <f>IF(G!$AB69&lt;&gt;"",G!$AB69,"")</f>
        <v/>
      </c>
      <c r="AP80" s="122" t="str">
        <f>IF(G!$AG69=0," ",G!$AG69)</f>
        <v xml:space="preserve"> </v>
      </c>
      <c r="AQ80" s="34"/>
      <c r="AR80" s="35"/>
      <c r="AS80" s="15" t="str">
        <f>IF(H!$H69="absent","Absent",IF(H!$M69=0," ",H!$M69))</f>
        <v xml:space="preserve"> </v>
      </c>
      <c r="AT80" s="14" t="str">
        <f>IF(H!$T69="absent","Absent",IF(H!$AA69=0," ",H!$AA69))</f>
        <v xml:space="preserve"> </v>
      </c>
      <c r="AU80" s="14" t="str">
        <f>IF(H!$AB69&lt;&gt;"",H!$AB69,"")</f>
        <v/>
      </c>
      <c r="AV80" s="122" t="str">
        <f>IF(H!$AG69=0," ",H!$AG69)</f>
        <v xml:space="preserve"> </v>
      </c>
      <c r="AW80" s="34"/>
      <c r="AX80" s="35"/>
      <c r="AY80" s="150" t="str">
        <f>IF(I!$H69="absent","Absent",IF(I!$M69=0," ",I!$M69))</f>
        <v xml:space="preserve"> </v>
      </c>
      <c r="AZ80" s="151" t="str">
        <f>IF(I!$T69="absent","Absent",IF(I!$AA69=0," ",I!$AA69))</f>
        <v xml:space="preserve"> </v>
      </c>
      <c r="BA80" s="151" t="str">
        <f>IF(I!$AB69&lt;&gt;"",I!$AB69,"")</f>
        <v/>
      </c>
      <c r="BB80" s="122" t="str">
        <f>IF(I!$AG69=0," ",I!$AG69)</f>
        <v xml:space="preserve"> </v>
      </c>
      <c r="BC80" s="34"/>
      <c r="BD80" s="35"/>
      <c r="BE80" s="150" t="str">
        <f>IF(J!$H69="absent","Absent",IF(J!$M69=0," ",J!$M69))</f>
        <v xml:space="preserve"> </v>
      </c>
      <c r="BF80" s="151" t="str">
        <f>IF(J!$T69="absent","Absent",IF(J!$AA69=0," ",J!$AA69))</f>
        <v xml:space="preserve"> </v>
      </c>
      <c r="BG80" s="151" t="str">
        <f>IF(J!$AB69&lt;&gt;"",J!$AB69,"")</f>
        <v/>
      </c>
      <c r="BH80" s="122" t="str">
        <f>IF(J!$AG69=0," ",J!$AG69)</f>
        <v xml:space="preserve"> </v>
      </c>
      <c r="BI80" s="34"/>
      <c r="BJ80" s="35"/>
      <c r="BK80" s="150" t="str">
        <f>IF(K!$H69="absent","Absent",IF(K!$M69=0," ",K!$M69))</f>
        <v xml:space="preserve"> </v>
      </c>
      <c r="BL80" s="151" t="str">
        <f>IF(K!$T69="absent","Absent",IF(K!$AA69=0," ",K!$AA69))</f>
        <v xml:space="preserve"> </v>
      </c>
      <c r="BM80" s="151" t="str">
        <f>IF(K!$AB69&lt;&gt;"",K!$AB69,"")</f>
        <v/>
      </c>
      <c r="BN80" s="122" t="str">
        <f>IF(K!$AG69=0," ",K!$AG69)</f>
        <v xml:space="preserve"> </v>
      </c>
      <c r="BO80" s="34"/>
      <c r="BP80" s="35"/>
      <c r="BQ80" s="150" t="str">
        <f>IF(L!$H69="absent","Absent",IF(L!$M69=0," ",L!$M69))</f>
        <v xml:space="preserve"> </v>
      </c>
      <c r="BR80" s="151" t="str">
        <f>IF(L!$T69="absent","Absent",IF(L!$AA69=0," ",L!$AA69))</f>
        <v xml:space="preserve"> </v>
      </c>
      <c r="BS80" s="151" t="str">
        <f>IF(L!$AB69&lt;&gt;"",L!$AB69,"")</f>
        <v/>
      </c>
      <c r="BT80" s="122" t="str">
        <f>IF(L!$AG69=0," ",L!$AG69)</f>
        <v xml:space="preserve"> </v>
      </c>
      <c r="BU80" s="34"/>
      <c r="BV80" s="35"/>
      <c r="BW80" s="150" t="str">
        <f>IF(M!$H69="absent","Absent",IF(M!$M69=0," ",M!$M69))</f>
        <v xml:space="preserve"> </v>
      </c>
      <c r="BX80" s="151" t="str">
        <f>IF(M!$T69="absent","Absent",IF(M!$AA69=0," ",M!$AA69))</f>
        <v xml:space="preserve"> </v>
      </c>
      <c r="BY80" s="151" t="str">
        <f>IF(M!$AB69&lt;&gt;"",M!$AB69,"")</f>
        <v/>
      </c>
      <c r="BZ80" s="122" t="str">
        <f>IF(M!$AG69=0," ",M!$AG69)</f>
        <v xml:space="preserve"> </v>
      </c>
      <c r="CA80" s="34"/>
      <c r="CB80" s="35"/>
      <c r="CC80" s="150" t="str">
        <f>IF(N!$H69="absent","Absent",IF(N!$M69=0," ",N!$M69))</f>
        <v xml:space="preserve"> </v>
      </c>
      <c r="CD80" s="151" t="str">
        <f>IF(N!$T69="absent","Absent",IF(N!$AA69=0," ",N!$AA69))</f>
        <v xml:space="preserve"> </v>
      </c>
      <c r="CE80" s="151" t="str">
        <f>IF(N!$AB69&lt;&gt;"",N!$AB69,"")</f>
        <v/>
      </c>
      <c r="CF80" s="122" t="str">
        <f>IF(N!$AG69=0," ",N!$AG69)</f>
        <v xml:space="preserve"> </v>
      </c>
      <c r="CG80" s="34"/>
      <c r="CH80" s="35"/>
      <c r="CI80" s="150" t="str">
        <f>IF(O!$H69="absent","Absent",IF(O!$M69=0," ",O!$M69))</f>
        <v xml:space="preserve"> </v>
      </c>
      <c r="CJ80" s="151" t="str">
        <f>IF(O!$T69="absent","Absent",IF(O!$AA69=0," ",O!$AA69))</f>
        <v xml:space="preserve"> </v>
      </c>
      <c r="CK80" s="151" t="str">
        <f>IF(O!$AB69&lt;&gt;"",O!$AB69,"")</f>
        <v/>
      </c>
      <c r="CL80" s="122" t="str">
        <f>IF(O!$AG69=0," ",O!$AG69)</f>
        <v xml:space="preserve"> </v>
      </c>
      <c r="CM80" s="34"/>
      <c r="CN80" s="35"/>
      <c r="CO80" s="150" t="str">
        <f>IF(P!$H69="absent","Absent",IF(P!$M69=0," ",P!$M69))</f>
        <v xml:space="preserve"> </v>
      </c>
      <c r="CP80" s="151" t="str">
        <f>IF(P!$T69="absent","Absent",IF(P!$AA69=0," ",P!$AA69))</f>
        <v xml:space="preserve"> </v>
      </c>
      <c r="CQ80" s="151" t="str">
        <f>IF(P!$AB69&lt;&gt;"",P!$AB69,"")</f>
        <v/>
      </c>
      <c r="CR80" s="122" t="str">
        <f>IF(P!$AG69=0," ",P!$AG69)</f>
        <v xml:space="preserve"> </v>
      </c>
      <c r="CS80" s="34"/>
      <c r="CT80" s="35"/>
    </row>
    <row r="81" spans="1:98" x14ac:dyDescent="0.4">
      <c r="A81" s="49">
        <v>44497</v>
      </c>
      <c r="B81" s="6">
        <v>56</v>
      </c>
      <c r="C81" s="15" t="str">
        <f>IF(A!$H70="absent","Absent",IF(A!$M70=0," ",A!$M70))</f>
        <v xml:space="preserve"> </v>
      </c>
      <c r="D81" s="14" t="str">
        <f>IF(A!$T70="absent","Absent",IF(A!$AA70=0," ",A!$AA70))</f>
        <v xml:space="preserve"> </v>
      </c>
      <c r="E81" s="14" t="str">
        <f>IF(A!$AB70&lt;&gt;"",A!$AB70,"")</f>
        <v/>
      </c>
      <c r="F81" s="14" t="str">
        <f>IF(A!$AG70=0," ",A!$AG70)</f>
        <v xml:space="preserve"> </v>
      </c>
      <c r="G81" s="34"/>
      <c r="H81" s="35"/>
      <c r="I81" s="15" t="str">
        <f>IF(B!$H70="absent","Absent",IF(B!$M70=0," ",B!$M70))</f>
        <v xml:space="preserve"> </v>
      </c>
      <c r="J81" s="14" t="str">
        <f>IF(B!$T70="absent","Absent",IF(B!$AA70=0," ",B!$AA70))</f>
        <v xml:space="preserve"> </v>
      </c>
      <c r="K81" s="14" t="str">
        <f>IF(B!$AB70&lt;&gt;"",B!$AB70,"")</f>
        <v/>
      </c>
      <c r="L81" s="14" t="str">
        <f>IF(B!$AG70=0," ",B!$AG70)</f>
        <v xml:space="preserve"> </v>
      </c>
      <c r="M81" s="34"/>
      <c r="N81" s="35"/>
      <c r="O81" s="15" t="str">
        <f>IF('C'!$H70="absent","Absent",IF('C'!$M70=0," ",'C'!$M70))</f>
        <v xml:space="preserve"> </v>
      </c>
      <c r="P81" s="14" t="str">
        <f>IF('C'!$T70="absent","Absent",IF('C'!$AA70=0," ",'C'!$AA70))</f>
        <v xml:space="preserve"> </v>
      </c>
      <c r="Q81" s="14" t="str">
        <f>IF('C'!$AB70&lt;&gt;"",'C'!$AB70,"")</f>
        <v/>
      </c>
      <c r="R81" s="14" t="str">
        <f>IF('C'!$AG70=0," ",'C'!$AG70)</f>
        <v xml:space="preserve"> </v>
      </c>
      <c r="S81" s="34"/>
      <c r="T81" s="35"/>
      <c r="U81" s="15" t="str">
        <f>IF(D!$H70="absent","Absent",IF(D!$M70=0," ",D!$M70))</f>
        <v xml:space="preserve"> </v>
      </c>
      <c r="V81" s="14" t="str">
        <f>IF(D!$T70="absent","Absent",IF(D!$AA70=0," ",D!$AA70))</f>
        <v xml:space="preserve"> </v>
      </c>
      <c r="W81" s="14" t="str">
        <f>IF(D!$AB70&lt;&gt;"",D!$AB70,"")</f>
        <v/>
      </c>
      <c r="X81" s="14" t="str">
        <f>IF(D!$AG70=0," ",D!$AG70)</f>
        <v xml:space="preserve"> </v>
      </c>
      <c r="Y81" s="34"/>
      <c r="Z81" s="35"/>
      <c r="AA81" s="15" t="str">
        <f>IF(E!$H70="absent","Absent",IF(E!$M70=0," ",E!$M70))</f>
        <v xml:space="preserve"> </v>
      </c>
      <c r="AB81" s="14" t="str">
        <f>IF(E!$T70="absent","Absent",IF(E!$AA70=0," ",E!$AA70))</f>
        <v xml:space="preserve"> </v>
      </c>
      <c r="AC81" s="14" t="str">
        <f>IF(E!$AB70&lt;&gt;"",E!$AB70,"")</f>
        <v/>
      </c>
      <c r="AD81" s="14" t="str">
        <f>IF(E!$AG70=0," ",E!$AG70)</f>
        <v xml:space="preserve"> </v>
      </c>
      <c r="AE81" s="34"/>
      <c r="AF81" s="35"/>
      <c r="AG81" s="15" t="str">
        <f>IF(F!$H70="absent","Absent",IF(F!$M70=0," ",F!$M70))</f>
        <v xml:space="preserve"> </v>
      </c>
      <c r="AH81" s="14" t="str">
        <f>IF(F!$T70="absent","Absent",IF(F!$AA70=0," ",F!$AA70))</f>
        <v xml:space="preserve"> </v>
      </c>
      <c r="AI81" s="14" t="str">
        <f>IF(F!$AB70&lt;&gt;"",F!$AB70,"")</f>
        <v/>
      </c>
      <c r="AJ81" s="14" t="str">
        <f>IF(F!$AG70=0," ",F!$AG70)</f>
        <v xml:space="preserve"> </v>
      </c>
      <c r="AK81" s="34"/>
      <c r="AL81" s="35"/>
      <c r="AM81" s="15" t="str">
        <f>IF(G!$H70="absent","Absent",IF(G!$M70=0," ",G!$M70))</f>
        <v xml:space="preserve"> </v>
      </c>
      <c r="AN81" s="14" t="str">
        <f>IF(G!$T70="absent","Absent",IF(G!$AA70=0," ",G!$AA70))</f>
        <v xml:space="preserve"> </v>
      </c>
      <c r="AO81" s="14" t="str">
        <f>IF(G!$AB70&lt;&gt;"",G!$AB70,"")</f>
        <v/>
      </c>
      <c r="AP81" s="14" t="str">
        <f>IF(G!$AG70=0," ",G!$AG70)</f>
        <v xml:space="preserve"> </v>
      </c>
      <c r="AQ81" s="34"/>
      <c r="AR81" s="35"/>
      <c r="AS81" s="15" t="str">
        <f>IF(H!$H70="absent","Absent",IF(H!$M70=0," ",H!$M70))</f>
        <v xml:space="preserve"> </v>
      </c>
      <c r="AT81" s="14" t="str">
        <f>IF(H!$T70="absent","Absent",IF(H!$AA70=0," ",H!$AA70))</f>
        <v xml:space="preserve"> </v>
      </c>
      <c r="AU81" s="14" t="str">
        <f>IF(H!$AB70&lt;&gt;"",H!$AB70,"")</f>
        <v/>
      </c>
      <c r="AV81" s="14" t="str">
        <f>IF(H!$AG70=0," ",H!$AG70)</f>
        <v xml:space="preserve"> </v>
      </c>
      <c r="AW81" s="34"/>
      <c r="AX81" s="35"/>
      <c r="AY81" s="15" t="str">
        <f>IF(I!$H70="absent","Absent",IF(I!$M70=0," ",I!$M70))</f>
        <v xml:space="preserve"> </v>
      </c>
      <c r="AZ81" s="14" t="str">
        <f>IF(I!$T70="absent","Absent",IF(I!$AA70=0," ",I!$AA70))</f>
        <v xml:space="preserve"> </v>
      </c>
      <c r="BA81" s="14" t="str">
        <f>IF(I!$AB70&lt;&gt;"",I!$AB70,"")</f>
        <v/>
      </c>
      <c r="BB81" s="14" t="str">
        <f>IF(I!$AG70=0," ",I!$AG70)</f>
        <v xml:space="preserve"> </v>
      </c>
      <c r="BC81" s="34"/>
      <c r="BD81" s="35"/>
      <c r="BE81" s="15" t="str">
        <f>IF(J!$H70="absent","Absent",IF(J!$M70=0," ",J!$M70))</f>
        <v xml:space="preserve"> </v>
      </c>
      <c r="BF81" s="14" t="str">
        <f>IF(J!$T70="absent","Absent",IF(J!$AA70=0," ",J!$AA70))</f>
        <v xml:space="preserve"> </v>
      </c>
      <c r="BG81" s="14" t="str">
        <f>IF(J!$AB70&lt;&gt;"",J!$AB70,"")</f>
        <v/>
      </c>
      <c r="BH81" s="14" t="str">
        <f>IF(J!$AG70=0," ",J!$AG70)</f>
        <v xml:space="preserve"> </v>
      </c>
      <c r="BI81" s="34"/>
      <c r="BJ81" s="35"/>
      <c r="BK81" s="15" t="str">
        <f>IF(K!$H70="absent","Absent",IF(K!$M70=0," ",K!$M70))</f>
        <v xml:space="preserve"> </v>
      </c>
      <c r="BL81" s="14" t="str">
        <f>IF(K!$T70="absent","Absent",IF(K!$AA70=0," ",K!$AA70))</f>
        <v xml:space="preserve"> </v>
      </c>
      <c r="BM81" s="14" t="str">
        <f>IF(K!$AB70&lt;&gt;"",K!$AB70,"")</f>
        <v/>
      </c>
      <c r="BN81" s="14" t="str">
        <f>IF(K!$AG70=0," ",K!$AG70)</f>
        <v xml:space="preserve"> </v>
      </c>
      <c r="BO81" s="34"/>
      <c r="BP81" s="35"/>
      <c r="BQ81" s="15" t="str">
        <f>IF(L!$H70="absent","Absent",IF(L!$M70=0," ",L!$M70))</f>
        <v xml:space="preserve"> </v>
      </c>
      <c r="BR81" s="14" t="str">
        <f>IF(L!$T70="absent","Absent",IF(L!$AA70=0," ",L!$AA70))</f>
        <v xml:space="preserve"> </v>
      </c>
      <c r="BS81" s="14" t="str">
        <f>IF(L!$AB70&lt;&gt;"",L!$AB70,"")</f>
        <v/>
      </c>
      <c r="BT81" s="14" t="str">
        <f>IF(L!$AG70=0," ",L!$AG70)</f>
        <v xml:space="preserve"> </v>
      </c>
      <c r="BU81" s="34"/>
      <c r="BV81" s="35"/>
      <c r="BW81" s="15" t="str">
        <f>IF(M!$H70="absent","Absent",IF(M!$M70=0," ",M!$M70))</f>
        <v xml:space="preserve"> </v>
      </c>
      <c r="BX81" s="14" t="str">
        <f>IF(M!$T70="absent","Absent",IF(M!$AA70=0," ",M!$AA70))</f>
        <v xml:space="preserve"> </v>
      </c>
      <c r="BY81" s="14" t="str">
        <f>IF(M!$AB70&lt;&gt;"",M!$AB70,"")</f>
        <v/>
      </c>
      <c r="BZ81" s="14" t="str">
        <f>IF(M!$AG70=0," ",M!$AG70)</f>
        <v xml:space="preserve"> </v>
      </c>
      <c r="CA81" s="34"/>
      <c r="CB81" s="35"/>
      <c r="CC81" s="15" t="str">
        <f>IF(N!$H70="absent","Absent",IF(N!$M70=0," ",N!$M70))</f>
        <v xml:space="preserve"> </v>
      </c>
      <c r="CD81" s="14" t="str">
        <f>IF(N!$T70="absent","Absent",IF(N!$AA70=0," ",N!$AA70))</f>
        <v xml:space="preserve"> </v>
      </c>
      <c r="CE81" s="14" t="str">
        <f>IF(N!$AB70&lt;&gt;"",N!$AB70,"")</f>
        <v/>
      </c>
      <c r="CF81" s="14" t="str">
        <f>IF(N!$AG70=0," ",N!$AG70)</f>
        <v xml:space="preserve"> </v>
      </c>
      <c r="CG81" s="34"/>
      <c r="CH81" s="35"/>
      <c r="CI81" s="15" t="str">
        <f>IF(O!$H70="absent","Absent",IF(O!$M70=0," ",O!$M70))</f>
        <v xml:space="preserve"> </v>
      </c>
      <c r="CJ81" s="14" t="str">
        <f>IF(O!$T70="absent","Absent",IF(O!$AA70=0," ",O!$AA70))</f>
        <v xml:space="preserve"> </v>
      </c>
      <c r="CK81" s="14" t="str">
        <f>IF(O!$AB70&lt;&gt;"",O!$AB70,"")</f>
        <v/>
      </c>
      <c r="CL81" s="14" t="str">
        <f>IF(O!$AG70=0," ",O!$AG70)</f>
        <v xml:space="preserve"> </v>
      </c>
      <c r="CM81" s="34"/>
      <c r="CN81" s="35"/>
      <c r="CO81" s="15" t="str">
        <f>IF(P!$H70="absent","Absent",IF(P!$M70=0," ",P!$M70))</f>
        <v xml:space="preserve"> </v>
      </c>
      <c r="CP81" s="14" t="str">
        <f>IF(P!$T70="absent","Absent",IF(P!$AA70=0," ",P!$AA70))</f>
        <v xml:space="preserve"> </v>
      </c>
      <c r="CQ81" s="14" t="str">
        <f>IF(P!$AB70&lt;&gt;"",P!$AB70,"")</f>
        <v/>
      </c>
      <c r="CR81" s="14" t="str">
        <f>IF(P!$AG70=0," ",P!$AG70)</f>
        <v xml:space="preserve"> </v>
      </c>
      <c r="CS81" s="34"/>
      <c r="CT81" s="35"/>
    </row>
    <row r="82" spans="1:98" x14ac:dyDescent="0.4">
      <c r="A82" s="50">
        <v>44498</v>
      </c>
      <c r="B82" s="6">
        <v>57</v>
      </c>
      <c r="C82" s="15" t="str">
        <f>IF(A!$H71="absent","Absent",IF(A!$M71=0," ",A!$M71))</f>
        <v xml:space="preserve"> </v>
      </c>
      <c r="D82" s="14" t="str">
        <f>IF(A!$H71="absent","Absent",IF(A!$AA71=0," ",A!$AA71))</f>
        <v xml:space="preserve"> </v>
      </c>
      <c r="E82" s="14" t="str">
        <f>IF(A!$AB71&lt;&gt;"",A!$AB71,"")</f>
        <v/>
      </c>
      <c r="F82" s="122" t="str">
        <f>IF(A!$AG71=0," ",A!$AG71)</f>
        <v xml:space="preserve"> </v>
      </c>
      <c r="G82" s="34"/>
      <c r="H82" s="35"/>
      <c r="I82" s="15" t="str">
        <f>IF(B!$H71="absent","Absent",IF(B!$M71=0," ",B!$M71))</f>
        <v xml:space="preserve"> </v>
      </c>
      <c r="J82" s="14" t="str">
        <f>IF(B!$H71="absent","Absent",IF(B!$AA71=0," ",B!$AA71))</f>
        <v xml:space="preserve"> </v>
      </c>
      <c r="K82" s="14" t="str">
        <f>IF(B!$AB71&lt;&gt;"",B!$AB71,"")</f>
        <v/>
      </c>
      <c r="L82" s="122" t="str">
        <f>IF(B!$AG71=0," ",B!$AG71)</f>
        <v xml:space="preserve"> </v>
      </c>
      <c r="M82" s="34"/>
      <c r="N82" s="35"/>
      <c r="O82" s="15" t="str">
        <f>IF('C'!$H71="absent","Absent",IF('C'!$M71=0," ",'C'!$M71))</f>
        <v xml:space="preserve"> </v>
      </c>
      <c r="P82" s="14" t="str">
        <f>IF('C'!$H71="absent","Absent",IF('C'!$AA71=0," ",'C'!$AA71))</f>
        <v xml:space="preserve"> </v>
      </c>
      <c r="Q82" s="14" t="str">
        <f>IF('C'!$AB71&lt;&gt;"",'C'!$AB71,"")</f>
        <v/>
      </c>
      <c r="R82" s="122" t="str">
        <f>IF('C'!$AG71=0," ",'C'!$AG71)</f>
        <v xml:space="preserve"> </v>
      </c>
      <c r="S82" s="34"/>
      <c r="T82" s="35"/>
      <c r="U82" s="15" t="str">
        <f>IF(D!$H71="absent","Absent",IF(D!$M71=0," ",D!$M71))</f>
        <v xml:space="preserve"> </v>
      </c>
      <c r="V82" s="14" t="str">
        <f>IF(D!$T71="absent","Absent",IF(D!$AA71=0," ",D!$AA71))</f>
        <v xml:space="preserve"> </v>
      </c>
      <c r="W82" s="14" t="str">
        <f>IF(D!$AB71&lt;&gt;"",D!$AB71,"")</f>
        <v/>
      </c>
      <c r="X82" s="122" t="str">
        <f>IF(D!$AG71=0," ",D!$AG71)</f>
        <v xml:space="preserve"> </v>
      </c>
      <c r="Y82" s="34"/>
      <c r="Z82" s="35"/>
      <c r="AA82" s="15" t="str">
        <f>IF(E!$H71="absent","Absent",IF(E!$M71=0," ",E!$M71))</f>
        <v xml:space="preserve"> </v>
      </c>
      <c r="AB82" s="14" t="str">
        <f>IF(E!$T71="absent","Absent",IF(E!$AA71=0," ",E!$AA71))</f>
        <v xml:space="preserve"> </v>
      </c>
      <c r="AC82" s="14" t="str">
        <f>IF(E!$AB71&lt;&gt;"",E!$AB71,"")</f>
        <v/>
      </c>
      <c r="AD82" s="122" t="str">
        <f>IF(E!$AG71=0," ",E!$AG71)</f>
        <v xml:space="preserve"> </v>
      </c>
      <c r="AE82" s="34"/>
      <c r="AF82" s="35"/>
      <c r="AG82" s="15" t="str">
        <f>IF(F!$H71="absent","Absent",IF(F!$M71=0," ",F!$M71))</f>
        <v xml:space="preserve"> </v>
      </c>
      <c r="AH82" s="14" t="str">
        <f>IF(F!$T71="absent","Absent",IF(F!$AA71=0," ",F!$AA71))</f>
        <v xml:space="preserve"> </v>
      </c>
      <c r="AI82" s="14" t="str">
        <f>IF(F!$AB71&lt;&gt;"",F!$AB71,"")</f>
        <v/>
      </c>
      <c r="AJ82" s="122" t="str">
        <f>IF(F!$AG71=0," ",F!$AG71)</f>
        <v xml:space="preserve"> </v>
      </c>
      <c r="AK82" s="34"/>
      <c r="AL82" s="35"/>
      <c r="AM82" s="15" t="str">
        <f>IF(G!$H71="absent","Absent",IF(G!$M71=0," ",G!$M71))</f>
        <v xml:space="preserve"> </v>
      </c>
      <c r="AN82" s="14" t="str">
        <f>IF(G!$T71="absent","Absent",IF(G!$AA71=0," ",G!$AA71))</f>
        <v xml:space="preserve"> </v>
      </c>
      <c r="AO82" s="14" t="str">
        <f>IF(G!$AB71&lt;&gt;"",G!$AB71,"")</f>
        <v/>
      </c>
      <c r="AP82" s="122" t="str">
        <f>IF(G!$AG71=0," ",G!$AG71)</f>
        <v xml:space="preserve"> </v>
      </c>
      <c r="AQ82" s="34"/>
      <c r="AR82" s="35"/>
      <c r="AS82" s="15" t="str">
        <f>IF(H!$H71="absent","Absent",IF(H!$M71=0," ",H!$M71))</f>
        <v xml:space="preserve"> </v>
      </c>
      <c r="AT82" s="14" t="str">
        <f>IF(H!$T71="absent","Absent",IF(H!$AA71=0," ",H!$AA71))</f>
        <v xml:space="preserve"> </v>
      </c>
      <c r="AU82" s="14" t="str">
        <f>IF(H!$AB71&lt;&gt;"",H!$AB71,"")</f>
        <v/>
      </c>
      <c r="AV82" s="122" t="str">
        <f>IF(H!$AG71=0," ",H!$AG71)</f>
        <v xml:space="preserve"> </v>
      </c>
      <c r="AW82" s="34"/>
      <c r="AX82" s="35"/>
      <c r="AY82" s="150" t="str">
        <f>IF(I!$H71="absent","Absent",IF(I!$M71=0," ",I!$M71))</f>
        <v xml:space="preserve"> </v>
      </c>
      <c r="AZ82" s="151" t="str">
        <f>IF(I!$T71="absent","Absent",IF(I!$AA71=0," ",I!$AA71))</f>
        <v xml:space="preserve"> </v>
      </c>
      <c r="BA82" s="151" t="str">
        <f>IF(I!$AB71&lt;&gt;"",I!$AB71,"")</f>
        <v/>
      </c>
      <c r="BB82" s="122" t="str">
        <f>IF(I!$AG71=0," ",I!$AG71)</f>
        <v xml:space="preserve"> </v>
      </c>
      <c r="BC82" s="34"/>
      <c r="BD82" s="35"/>
      <c r="BE82" s="150" t="str">
        <f>IF(J!$H71="absent","Absent",IF(J!$M71=0," ",J!$M71))</f>
        <v xml:space="preserve"> </v>
      </c>
      <c r="BF82" s="151" t="str">
        <f>IF(J!$T71="absent","Absent",IF(J!$AA71=0," ",J!$AA71))</f>
        <v xml:space="preserve"> </v>
      </c>
      <c r="BG82" s="151" t="str">
        <f>IF(J!$AB71&lt;&gt;"",J!$AB71,"")</f>
        <v/>
      </c>
      <c r="BH82" s="122" t="str">
        <f>IF(J!$AG71=0," ",J!$AG71)</f>
        <v xml:space="preserve"> </v>
      </c>
      <c r="BI82" s="34"/>
      <c r="BJ82" s="35"/>
      <c r="BK82" s="150" t="str">
        <f>IF(K!$H71="absent","Absent",IF(K!$M71=0," ",K!$M71))</f>
        <v xml:space="preserve"> </v>
      </c>
      <c r="BL82" s="151" t="str">
        <f>IF(K!$T71="absent","Absent",IF(K!$AA71=0," ",K!$AA71))</f>
        <v xml:space="preserve"> </v>
      </c>
      <c r="BM82" s="151" t="str">
        <f>IF(K!$AB71&lt;&gt;"",K!$AB71,"")</f>
        <v/>
      </c>
      <c r="BN82" s="122" t="str">
        <f>IF(K!$AG71=0," ",K!$AG71)</f>
        <v xml:space="preserve"> </v>
      </c>
      <c r="BO82" s="34"/>
      <c r="BP82" s="35"/>
      <c r="BQ82" s="150" t="str">
        <f>IF(L!$H71="absent","Absent",IF(L!$M71=0," ",L!$M71))</f>
        <v xml:space="preserve"> </v>
      </c>
      <c r="BR82" s="151" t="str">
        <f>IF(L!$T71="absent","Absent",IF(L!$AA71=0," ",L!$AA71))</f>
        <v xml:space="preserve"> </v>
      </c>
      <c r="BS82" s="151" t="str">
        <f>IF(L!$AB71&lt;&gt;"",L!$AB71,"")</f>
        <v/>
      </c>
      <c r="BT82" s="122" t="str">
        <f>IF(L!$AG71=0," ",L!$AG71)</f>
        <v xml:space="preserve"> </v>
      </c>
      <c r="BU82" s="34"/>
      <c r="BV82" s="35"/>
      <c r="BW82" s="150" t="str">
        <f>IF(M!$H71="absent","Absent",IF(M!$M71=0," ",M!$M71))</f>
        <v xml:space="preserve"> </v>
      </c>
      <c r="BX82" s="151" t="str">
        <f>IF(M!$T71="absent","Absent",IF(M!$AA71=0," ",M!$AA71))</f>
        <v xml:space="preserve"> </v>
      </c>
      <c r="BY82" s="151" t="str">
        <f>IF(M!$AB71&lt;&gt;"",M!$AB71,"")</f>
        <v/>
      </c>
      <c r="BZ82" s="122" t="str">
        <f>IF(M!$AG71=0," ",M!$AG71)</f>
        <v xml:space="preserve"> </v>
      </c>
      <c r="CA82" s="34"/>
      <c r="CB82" s="35"/>
      <c r="CC82" s="150" t="str">
        <f>IF(N!$H71="absent","Absent",IF(N!$M71=0," ",N!$M71))</f>
        <v xml:space="preserve"> </v>
      </c>
      <c r="CD82" s="151" t="str">
        <f>IF(N!$T71="absent","Absent",IF(N!$AA71=0," ",N!$AA71))</f>
        <v xml:space="preserve"> </v>
      </c>
      <c r="CE82" s="151" t="str">
        <f>IF(N!$AB71&lt;&gt;"",N!$AB71,"")</f>
        <v/>
      </c>
      <c r="CF82" s="122" t="str">
        <f>IF(N!$AG71=0," ",N!$AG71)</f>
        <v xml:space="preserve"> </v>
      </c>
      <c r="CG82" s="34"/>
      <c r="CH82" s="35"/>
      <c r="CI82" s="150" t="str">
        <f>IF(O!$H71="absent","Absent",IF(O!$M71=0," ",O!$M71))</f>
        <v xml:space="preserve"> </v>
      </c>
      <c r="CJ82" s="151" t="str">
        <f>IF(O!$T71="absent","Absent",IF(O!$AA71=0," ",O!$AA71))</f>
        <v xml:space="preserve"> </v>
      </c>
      <c r="CK82" s="151" t="str">
        <f>IF(O!$AB71&lt;&gt;"",O!$AB71,"")</f>
        <v/>
      </c>
      <c r="CL82" s="122" t="str">
        <f>IF(O!$AG71=0," ",O!$AG71)</f>
        <v xml:space="preserve"> </v>
      </c>
      <c r="CM82" s="34"/>
      <c r="CN82" s="35"/>
      <c r="CO82" s="150" t="str">
        <f>IF(P!$H71="absent","Absent",IF(P!$M71=0," ",P!$M71))</f>
        <v xml:space="preserve"> </v>
      </c>
      <c r="CP82" s="151" t="str">
        <f>IF(P!$T71="absent","Absent",IF(P!$AA71=0," ",P!$AA71))</f>
        <v xml:space="preserve"> </v>
      </c>
      <c r="CQ82" s="151" t="str">
        <f>IF(P!$AB71&lt;&gt;"",P!$AB71,"")</f>
        <v/>
      </c>
      <c r="CR82" s="122" t="str">
        <f>IF(P!$AG71=0," ",P!$AG71)</f>
        <v xml:space="preserve"> </v>
      </c>
      <c r="CS82" s="34"/>
      <c r="CT82" s="35"/>
    </row>
    <row r="83" spans="1:98" x14ac:dyDescent="0.4">
      <c r="A83" s="49">
        <v>44501</v>
      </c>
      <c r="B83" s="6">
        <v>58</v>
      </c>
      <c r="C83" s="15" t="str">
        <f>IF(A!$H72="absent","Absent",IF(A!$M72=0," ",A!$M72))</f>
        <v xml:space="preserve"> </v>
      </c>
      <c r="D83" s="14" t="str">
        <f>IF(A!$T72="absent","Absent",IF(A!$AA72=0," ",A!$AA72))</f>
        <v xml:space="preserve"> </v>
      </c>
      <c r="E83" s="14" t="str">
        <f>IF(A!$AB72&lt;&gt;"",A!$AB72,"")</f>
        <v/>
      </c>
      <c r="F83" s="14" t="str">
        <f>IF(A!$AG72=0," ",A!$AG72)</f>
        <v xml:space="preserve"> </v>
      </c>
      <c r="G83" s="34"/>
      <c r="H83" s="35"/>
      <c r="I83" s="15" t="str">
        <f>IF(B!$H72="absent","Absent",IF(B!$M72=0," ",B!$M72))</f>
        <v xml:space="preserve"> </v>
      </c>
      <c r="J83" s="14" t="str">
        <f>IF(B!$T72="absent","Absent",IF(B!$AA72=0," ",B!$AA72))</f>
        <v xml:space="preserve"> </v>
      </c>
      <c r="K83" s="14" t="str">
        <f>IF(B!$AB72&lt;&gt;"",B!$AB72,"")</f>
        <v/>
      </c>
      <c r="L83" s="14" t="str">
        <f>IF(B!$AG72=0," ",B!$AG72)</f>
        <v xml:space="preserve"> </v>
      </c>
      <c r="M83" s="34"/>
      <c r="N83" s="35"/>
      <c r="O83" s="15" t="str">
        <f>IF('C'!$H72="absent","Absent",IF('C'!$M72=0," ",'C'!$M72))</f>
        <v xml:space="preserve"> </v>
      </c>
      <c r="P83" s="14" t="str">
        <f>IF('C'!$T72="absent","Absent",IF('C'!$AA72=0," ",'C'!$AA72))</f>
        <v xml:space="preserve"> </v>
      </c>
      <c r="Q83" s="14" t="str">
        <f>IF('C'!$AB72&lt;&gt;"",'C'!$AB72,"")</f>
        <v/>
      </c>
      <c r="R83" s="14" t="str">
        <f>IF('C'!$AG72=0," ",'C'!$AG72)</f>
        <v xml:space="preserve"> </v>
      </c>
      <c r="S83" s="34"/>
      <c r="T83" s="35"/>
      <c r="U83" s="15" t="str">
        <f>IF(D!$H72="absent","Absent",IF(D!$M72=0," ",D!$M72))</f>
        <v xml:space="preserve"> </v>
      </c>
      <c r="V83" s="14" t="str">
        <f>IF(D!$T72="absent","Absent",IF(D!$AA72=0," ",D!$AA72))</f>
        <v xml:space="preserve"> </v>
      </c>
      <c r="W83" s="14" t="str">
        <f>IF(D!$AB72&lt;&gt;"",D!$AB72,"")</f>
        <v/>
      </c>
      <c r="X83" s="14" t="str">
        <f>IF(D!$AG72=0," ",D!$AG72)</f>
        <v xml:space="preserve"> </v>
      </c>
      <c r="Y83" s="34"/>
      <c r="Z83" s="35"/>
      <c r="AA83" s="15" t="str">
        <f>IF(E!$H72="absent","Absent",IF(E!$M72=0," ",E!$M72))</f>
        <v xml:space="preserve"> </v>
      </c>
      <c r="AB83" s="14" t="str">
        <f>IF(E!$T72="absent","Absent",IF(E!$AA72=0," ",E!$AA72))</f>
        <v xml:space="preserve"> </v>
      </c>
      <c r="AC83" s="14" t="str">
        <f>IF(E!$AB72&lt;&gt;"",E!$AB72,"")</f>
        <v/>
      </c>
      <c r="AD83" s="14" t="str">
        <f>IF(E!$AG72=0," ",E!$AG72)</f>
        <v xml:space="preserve"> </v>
      </c>
      <c r="AE83" s="34"/>
      <c r="AF83" s="35"/>
      <c r="AG83" s="15" t="str">
        <f>IF(F!$H72="absent","Absent",IF(F!$M72=0," ",F!$M72))</f>
        <v xml:space="preserve"> </v>
      </c>
      <c r="AH83" s="14" t="str">
        <f>IF(F!$T72="absent","Absent",IF(F!$AA72=0," ",F!$AA72))</f>
        <v xml:space="preserve"> </v>
      </c>
      <c r="AI83" s="14" t="str">
        <f>IF(F!$AB72&lt;&gt;"",F!$AB72,"")</f>
        <v/>
      </c>
      <c r="AJ83" s="14" t="str">
        <f>IF(F!$AG72=0," ",F!$AG72)</f>
        <v xml:space="preserve"> </v>
      </c>
      <c r="AK83" s="34"/>
      <c r="AL83" s="35"/>
      <c r="AM83" s="15" t="str">
        <f>IF(G!$H72="absent","Absent",IF(G!$M72=0," ",G!$M72))</f>
        <v xml:space="preserve"> </v>
      </c>
      <c r="AN83" s="14" t="str">
        <f>IF(G!$T72="absent","Absent",IF(G!$AA72=0," ",G!$AA72))</f>
        <v xml:space="preserve"> </v>
      </c>
      <c r="AO83" s="14" t="str">
        <f>IF(G!$AB72&lt;&gt;"",G!$AB72,"")</f>
        <v/>
      </c>
      <c r="AP83" s="14" t="str">
        <f>IF(G!$AG72=0," ",G!$AG72)</f>
        <v xml:space="preserve"> </v>
      </c>
      <c r="AQ83" s="34"/>
      <c r="AR83" s="35"/>
      <c r="AS83" s="15" t="str">
        <f>IF(H!$H72="absent","Absent",IF(H!$M72=0," ",H!$M72))</f>
        <v xml:space="preserve"> </v>
      </c>
      <c r="AT83" s="14" t="str">
        <f>IF(H!$T72="absent","Absent",IF(H!$AA72=0," ",H!$AA72))</f>
        <v xml:space="preserve"> </v>
      </c>
      <c r="AU83" s="14" t="str">
        <f>IF(H!$AB72&lt;&gt;"",H!$AB72,"")</f>
        <v/>
      </c>
      <c r="AV83" s="14" t="str">
        <f>IF(H!$AG72=0," ",H!$AG72)</f>
        <v xml:space="preserve"> </v>
      </c>
      <c r="AW83" s="34"/>
      <c r="AX83" s="35"/>
      <c r="AY83" s="15" t="str">
        <f>IF(I!$H72="absent","Absent",IF(I!$M72=0," ",I!$M72))</f>
        <v xml:space="preserve"> </v>
      </c>
      <c r="AZ83" s="14" t="str">
        <f>IF(I!$T72="absent","Absent",IF(I!$AA72=0," ",I!$AA72))</f>
        <v xml:space="preserve"> </v>
      </c>
      <c r="BA83" s="14" t="str">
        <f>IF(I!$AB72&lt;&gt;"",I!$AB72,"")</f>
        <v/>
      </c>
      <c r="BB83" s="14" t="str">
        <f>IF(I!$AG72=0," ",I!$AG72)</f>
        <v xml:space="preserve"> </v>
      </c>
      <c r="BC83" s="34"/>
      <c r="BD83" s="35"/>
      <c r="BE83" s="15" t="str">
        <f>IF(J!$H72="absent","Absent",IF(J!$M72=0," ",J!$M72))</f>
        <v xml:space="preserve"> </v>
      </c>
      <c r="BF83" s="14" t="str">
        <f>IF(J!$T72="absent","Absent",IF(J!$AA72=0," ",J!$AA72))</f>
        <v xml:space="preserve"> </v>
      </c>
      <c r="BG83" s="14" t="str">
        <f>IF(J!$AB72&lt;&gt;"",J!$AB72,"")</f>
        <v/>
      </c>
      <c r="BH83" s="14" t="str">
        <f>IF(J!$AG72=0," ",J!$AG72)</f>
        <v xml:space="preserve"> </v>
      </c>
      <c r="BI83" s="34"/>
      <c r="BJ83" s="35"/>
      <c r="BK83" s="15" t="str">
        <f>IF(K!$H72="absent","Absent",IF(K!$M72=0," ",K!$M72))</f>
        <v xml:space="preserve"> </v>
      </c>
      <c r="BL83" s="14" t="str">
        <f>IF(K!$T72="absent","Absent",IF(K!$AA72=0," ",K!$AA72))</f>
        <v xml:space="preserve"> </v>
      </c>
      <c r="BM83" s="14" t="str">
        <f>IF(K!$AB72&lt;&gt;"",K!$AB72,"")</f>
        <v/>
      </c>
      <c r="BN83" s="14" t="str">
        <f>IF(K!$AG72=0," ",K!$AG72)</f>
        <v xml:space="preserve"> </v>
      </c>
      <c r="BO83" s="34"/>
      <c r="BP83" s="35"/>
      <c r="BQ83" s="15" t="str">
        <f>IF(L!$H72="absent","Absent",IF(L!$M72=0," ",L!$M72))</f>
        <v xml:space="preserve"> </v>
      </c>
      <c r="BR83" s="14" t="str">
        <f>IF(L!$T72="absent","Absent",IF(L!$AA72=0," ",L!$AA72))</f>
        <v xml:space="preserve"> </v>
      </c>
      <c r="BS83" s="14" t="str">
        <f>IF(L!$AB72&lt;&gt;"",L!$AB72,"")</f>
        <v/>
      </c>
      <c r="BT83" s="14" t="str">
        <f>IF(L!$AG72=0," ",L!$AG72)</f>
        <v xml:space="preserve"> </v>
      </c>
      <c r="BU83" s="34"/>
      <c r="BV83" s="35"/>
      <c r="BW83" s="15" t="str">
        <f>IF(M!$H72="absent","Absent",IF(M!$M72=0," ",M!$M72))</f>
        <v xml:space="preserve"> </v>
      </c>
      <c r="BX83" s="14" t="str">
        <f>IF(M!$T72="absent","Absent",IF(M!$AA72=0," ",M!$AA72))</f>
        <v xml:space="preserve"> </v>
      </c>
      <c r="BY83" s="14" t="str">
        <f>IF(M!$AB72&lt;&gt;"",M!$AB72,"")</f>
        <v/>
      </c>
      <c r="BZ83" s="14" t="str">
        <f>IF(M!$AG72=0," ",M!$AG72)</f>
        <v xml:space="preserve"> </v>
      </c>
      <c r="CA83" s="34"/>
      <c r="CB83" s="35"/>
      <c r="CC83" s="15" t="str">
        <f>IF(N!$H72="absent","Absent",IF(N!$M72=0," ",N!$M72))</f>
        <v xml:space="preserve"> </v>
      </c>
      <c r="CD83" s="14" t="str">
        <f>IF(N!$T72="absent","Absent",IF(N!$AA72=0," ",N!$AA72))</f>
        <v xml:space="preserve"> </v>
      </c>
      <c r="CE83" s="14" t="str">
        <f>IF(N!$AB72&lt;&gt;"",N!$AB72,"")</f>
        <v/>
      </c>
      <c r="CF83" s="14" t="str">
        <f>IF(N!$AG72=0," ",N!$AG72)</f>
        <v xml:space="preserve"> </v>
      </c>
      <c r="CG83" s="34"/>
      <c r="CH83" s="35"/>
      <c r="CI83" s="15" t="str">
        <f>IF(O!$H72="absent","Absent",IF(O!$M72=0," ",O!$M72))</f>
        <v xml:space="preserve"> </v>
      </c>
      <c r="CJ83" s="14" t="str">
        <f>IF(O!$T72="absent","Absent",IF(O!$AA72=0," ",O!$AA72))</f>
        <v xml:space="preserve"> </v>
      </c>
      <c r="CK83" s="14" t="str">
        <f>IF(O!$AB72&lt;&gt;"",O!$AB72,"")</f>
        <v/>
      </c>
      <c r="CL83" s="14" t="str">
        <f>IF(O!$AG72=0," ",O!$AG72)</f>
        <v xml:space="preserve"> </v>
      </c>
      <c r="CM83" s="34"/>
      <c r="CN83" s="35"/>
      <c r="CO83" s="15" t="str">
        <f>IF(P!$H72="absent","Absent",IF(P!$M72=0," ",P!$M72))</f>
        <v xml:space="preserve"> </v>
      </c>
      <c r="CP83" s="14" t="str">
        <f>IF(P!$T72="absent","Absent",IF(P!$AA72=0," ",P!$AA72))</f>
        <v xml:space="preserve"> </v>
      </c>
      <c r="CQ83" s="14" t="str">
        <f>IF(P!$AB72&lt;&gt;"",P!$AB72,"")</f>
        <v/>
      </c>
      <c r="CR83" s="14" t="str">
        <f>IF(P!$AG72=0," ",P!$AG72)</f>
        <v xml:space="preserve"> </v>
      </c>
      <c r="CS83" s="34"/>
      <c r="CT83" s="35"/>
    </row>
    <row r="84" spans="1:98" x14ac:dyDescent="0.4">
      <c r="A84" s="50">
        <v>44502</v>
      </c>
      <c r="B84" s="6">
        <v>59</v>
      </c>
      <c r="C84" s="15" t="str">
        <f>IF(A!$H73="absent","Absent",IF(A!$M73=0," ",A!$M73))</f>
        <v xml:space="preserve"> </v>
      </c>
      <c r="D84" s="14" t="str">
        <f>IF(A!$H73="absent","Absent",IF(A!$AA73=0," ",A!$AA73))</f>
        <v xml:space="preserve"> </v>
      </c>
      <c r="E84" s="14" t="str">
        <f>IF(A!$AB73&lt;&gt;"",A!$AB73,"")</f>
        <v/>
      </c>
      <c r="F84" s="122" t="str">
        <f>IF(A!$AG73=0," ",A!$AG73)</f>
        <v xml:space="preserve"> </v>
      </c>
      <c r="G84" s="34"/>
      <c r="H84" s="35"/>
      <c r="I84" s="15" t="str">
        <f>IF(B!$H73="absent","Absent",IF(B!$M73=0," ",B!$M73))</f>
        <v xml:space="preserve"> </v>
      </c>
      <c r="J84" s="14" t="str">
        <f>IF(B!$H73="absent","Absent",IF(B!$AA73=0," ",B!$AA73))</f>
        <v xml:space="preserve"> </v>
      </c>
      <c r="K84" s="14" t="str">
        <f>IF(B!$AB73&lt;&gt;"",B!$AB73,"")</f>
        <v/>
      </c>
      <c r="L84" s="122" t="str">
        <f>IF(B!$AG73=0," ",B!$AG73)</f>
        <v xml:space="preserve"> </v>
      </c>
      <c r="M84" s="34"/>
      <c r="N84" s="35"/>
      <c r="O84" s="15" t="str">
        <f>IF('C'!$H73="absent","Absent",IF('C'!$M73=0," ",'C'!$M73))</f>
        <v xml:space="preserve"> </v>
      </c>
      <c r="P84" s="14" t="str">
        <f>IF('C'!$H73="absent","Absent",IF('C'!$AA73=0," ",'C'!$AA73))</f>
        <v xml:space="preserve"> </v>
      </c>
      <c r="Q84" s="14" t="str">
        <f>IF('C'!$AB73&lt;&gt;"",'C'!$AB73,"")</f>
        <v/>
      </c>
      <c r="R84" s="122" t="str">
        <f>IF('C'!$AG73=0," ",'C'!$AG73)</f>
        <v xml:space="preserve"> </v>
      </c>
      <c r="S84" s="34"/>
      <c r="T84" s="35"/>
      <c r="U84" s="15" t="str">
        <f>IF(D!$H73="absent","Absent",IF(D!$M73=0," ",D!$M73))</f>
        <v xml:space="preserve"> </v>
      </c>
      <c r="V84" s="14" t="str">
        <f>IF(D!$T73="absent","Absent",IF(D!$AA73=0," ",D!$AA73))</f>
        <v xml:space="preserve"> </v>
      </c>
      <c r="W84" s="14" t="str">
        <f>IF(D!$AB73&lt;&gt;"",D!$AB73,"")</f>
        <v/>
      </c>
      <c r="X84" s="122" t="str">
        <f>IF(D!$AG73=0," ",D!$AG73)</f>
        <v xml:space="preserve"> </v>
      </c>
      <c r="Y84" s="34"/>
      <c r="Z84" s="35"/>
      <c r="AA84" s="15" t="str">
        <f>IF(E!$H73="absent","Absent",IF(E!$M73=0," ",E!$M73))</f>
        <v xml:space="preserve"> </v>
      </c>
      <c r="AB84" s="14" t="str">
        <f>IF(E!$T73="absent","Absent",IF(E!$AA73=0," ",E!$AA73))</f>
        <v xml:space="preserve"> </v>
      </c>
      <c r="AC84" s="14" t="str">
        <f>IF(E!$AB73&lt;&gt;"",E!$AB73,"")</f>
        <v/>
      </c>
      <c r="AD84" s="122" t="str">
        <f>IF(E!$AG73=0," ",E!$AG73)</f>
        <v xml:space="preserve"> </v>
      </c>
      <c r="AE84" s="34"/>
      <c r="AF84" s="35"/>
      <c r="AG84" s="15" t="str">
        <f>IF(F!$H73="absent","Absent",IF(F!$M73=0," ",F!$M73))</f>
        <v xml:space="preserve"> </v>
      </c>
      <c r="AH84" s="14" t="str">
        <f>IF(F!$T73="absent","Absent",IF(F!$AA73=0," ",F!$AA73))</f>
        <v xml:space="preserve"> </v>
      </c>
      <c r="AI84" s="14" t="str">
        <f>IF(F!$AB73&lt;&gt;"",F!$AB73,"")</f>
        <v/>
      </c>
      <c r="AJ84" s="122" t="str">
        <f>IF(F!$AG73=0," ",F!$AG73)</f>
        <v xml:space="preserve"> </v>
      </c>
      <c r="AK84" s="34"/>
      <c r="AL84" s="35"/>
      <c r="AM84" s="15" t="str">
        <f>IF(G!$H73="absent","Absent",IF(G!$M73=0," ",G!$M73))</f>
        <v xml:space="preserve"> </v>
      </c>
      <c r="AN84" s="14" t="str">
        <f>IF(G!$T73="absent","Absent",IF(G!$AA73=0," ",G!$AA73))</f>
        <v xml:space="preserve"> </v>
      </c>
      <c r="AO84" s="14" t="str">
        <f>IF(G!$AB73&lt;&gt;"",G!$AB73,"")</f>
        <v/>
      </c>
      <c r="AP84" s="122" t="str">
        <f>IF(G!$AG73=0," ",G!$AG73)</f>
        <v xml:space="preserve"> </v>
      </c>
      <c r="AQ84" s="34"/>
      <c r="AR84" s="35"/>
      <c r="AS84" s="15" t="str">
        <f>IF(H!$H73="absent","Absent",IF(H!$M73=0," ",H!$M73))</f>
        <v xml:space="preserve"> </v>
      </c>
      <c r="AT84" s="14" t="str">
        <f>IF(H!$T73="absent","Absent",IF(H!$AA73=0," ",H!$AA73))</f>
        <v xml:space="preserve"> </v>
      </c>
      <c r="AU84" s="14" t="str">
        <f>IF(H!$AB73&lt;&gt;"",H!$AB73,"")</f>
        <v/>
      </c>
      <c r="AV84" s="122" t="str">
        <f>IF(H!$AG73=0," ",H!$AG73)</f>
        <v xml:space="preserve"> </v>
      </c>
      <c r="AW84" s="34"/>
      <c r="AX84" s="35"/>
      <c r="AY84" s="150" t="str">
        <f>IF(I!$H73="absent","Absent",IF(I!$M73=0," ",I!$M73))</f>
        <v xml:space="preserve"> </v>
      </c>
      <c r="AZ84" s="151" t="str">
        <f>IF(I!$T73="absent","Absent",IF(I!$AA73=0," ",I!$AA73))</f>
        <v xml:space="preserve"> </v>
      </c>
      <c r="BA84" s="151" t="str">
        <f>IF(I!$AB73&lt;&gt;"",I!$AB73,"")</f>
        <v/>
      </c>
      <c r="BB84" s="122" t="str">
        <f>IF(I!$AG73=0," ",I!$AG73)</f>
        <v xml:space="preserve"> </v>
      </c>
      <c r="BC84" s="34"/>
      <c r="BD84" s="35"/>
      <c r="BE84" s="150" t="str">
        <f>IF(J!$H73="absent","Absent",IF(J!$M73=0," ",J!$M73))</f>
        <v xml:space="preserve"> </v>
      </c>
      <c r="BF84" s="151" t="str">
        <f>IF(J!$T73="absent","Absent",IF(J!$AA73=0," ",J!$AA73))</f>
        <v xml:space="preserve"> </v>
      </c>
      <c r="BG84" s="151" t="str">
        <f>IF(J!$AB73&lt;&gt;"",J!$AB73,"")</f>
        <v/>
      </c>
      <c r="BH84" s="122" t="str">
        <f>IF(J!$AG73=0," ",J!$AG73)</f>
        <v xml:space="preserve"> </v>
      </c>
      <c r="BI84" s="34"/>
      <c r="BJ84" s="35"/>
      <c r="BK84" s="150" t="str">
        <f>IF(K!$H73="absent","Absent",IF(K!$M73=0," ",K!$M73))</f>
        <v xml:space="preserve"> </v>
      </c>
      <c r="BL84" s="151" t="str">
        <f>IF(K!$T73="absent","Absent",IF(K!$AA73=0," ",K!$AA73))</f>
        <v xml:space="preserve"> </v>
      </c>
      <c r="BM84" s="151" t="str">
        <f>IF(K!$AB73&lt;&gt;"",K!$AB73,"")</f>
        <v/>
      </c>
      <c r="BN84" s="122" t="str">
        <f>IF(K!$AG73=0," ",K!$AG73)</f>
        <v xml:space="preserve"> </v>
      </c>
      <c r="BO84" s="34"/>
      <c r="BP84" s="35"/>
      <c r="BQ84" s="150" t="str">
        <f>IF(L!$H73="absent","Absent",IF(L!$M73=0," ",L!$M73))</f>
        <v xml:space="preserve"> </v>
      </c>
      <c r="BR84" s="151" t="str">
        <f>IF(L!$T73="absent","Absent",IF(L!$AA73=0," ",L!$AA73))</f>
        <v xml:space="preserve"> </v>
      </c>
      <c r="BS84" s="151" t="str">
        <f>IF(L!$AB73&lt;&gt;"",L!$AB73,"")</f>
        <v/>
      </c>
      <c r="BT84" s="122" t="str">
        <f>IF(L!$AG73=0," ",L!$AG73)</f>
        <v xml:space="preserve"> </v>
      </c>
      <c r="BU84" s="34"/>
      <c r="BV84" s="35"/>
      <c r="BW84" s="150" t="str">
        <f>IF(M!$H73="absent","Absent",IF(M!$M73=0," ",M!$M73))</f>
        <v xml:space="preserve"> </v>
      </c>
      <c r="BX84" s="151" t="str">
        <f>IF(M!$T73="absent","Absent",IF(M!$AA73=0," ",M!$AA73))</f>
        <v xml:space="preserve"> </v>
      </c>
      <c r="BY84" s="151" t="str">
        <f>IF(M!$AB73&lt;&gt;"",M!$AB73,"")</f>
        <v/>
      </c>
      <c r="BZ84" s="122" t="str">
        <f>IF(M!$AG73=0," ",M!$AG73)</f>
        <v xml:space="preserve"> </v>
      </c>
      <c r="CA84" s="34"/>
      <c r="CB84" s="35"/>
      <c r="CC84" s="150" t="str">
        <f>IF(N!$H73="absent","Absent",IF(N!$M73=0," ",N!$M73))</f>
        <v xml:space="preserve"> </v>
      </c>
      <c r="CD84" s="151" t="str">
        <f>IF(N!$T73="absent","Absent",IF(N!$AA73=0," ",N!$AA73))</f>
        <v xml:space="preserve"> </v>
      </c>
      <c r="CE84" s="151" t="str">
        <f>IF(N!$AB73&lt;&gt;"",N!$AB73,"")</f>
        <v/>
      </c>
      <c r="CF84" s="122" t="str">
        <f>IF(N!$AG73=0," ",N!$AG73)</f>
        <v xml:space="preserve"> </v>
      </c>
      <c r="CG84" s="34"/>
      <c r="CH84" s="35"/>
      <c r="CI84" s="150" t="str">
        <f>IF(O!$H73="absent","Absent",IF(O!$M73=0," ",O!$M73))</f>
        <v xml:space="preserve"> </v>
      </c>
      <c r="CJ84" s="151" t="str">
        <f>IF(O!$T73="absent","Absent",IF(O!$AA73=0," ",O!$AA73))</f>
        <v xml:space="preserve"> </v>
      </c>
      <c r="CK84" s="151" t="str">
        <f>IF(O!$AB73&lt;&gt;"",O!$AB73,"")</f>
        <v/>
      </c>
      <c r="CL84" s="122" t="str">
        <f>IF(O!$AG73=0," ",O!$AG73)</f>
        <v xml:space="preserve"> </v>
      </c>
      <c r="CM84" s="34"/>
      <c r="CN84" s="35"/>
      <c r="CO84" s="150" t="str">
        <f>IF(P!$H73="absent","Absent",IF(P!$M73=0," ",P!$M73))</f>
        <v xml:space="preserve"> </v>
      </c>
      <c r="CP84" s="151" t="str">
        <f>IF(P!$T73="absent","Absent",IF(P!$AA73=0," ",P!$AA73))</f>
        <v xml:space="preserve"> </v>
      </c>
      <c r="CQ84" s="151" t="str">
        <f>IF(P!$AB73&lt;&gt;"",P!$AB73,"")</f>
        <v/>
      </c>
      <c r="CR84" s="122" t="str">
        <f>IF(P!$AG73=0," ",P!$AG73)</f>
        <v xml:space="preserve"> </v>
      </c>
      <c r="CS84" s="34"/>
      <c r="CT84" s="35"/>
    </row>
    <row r="85" spans="1:98" x14ac:dyDescent="0.4">
      <c r="A85" s="49">
        <v>44503</v>
      </c>
      <c r="B85" s="6">
        <v>60</v>
      </c>
      <c r="C85" s="15" t="str">
        <f>IF(A!$H74="absent","Absent",IF(A!$M74=0," ",A!$M74))</f>
        <v xml:space="preserve"> </v>
      </c>
      <c r="D85" s="14" t="str">
        <f>IF(A!$T74="absent","Absent",IF(A!$AA74=0," ",A!$AA74))</f>
        <v xml:space="preserve"> </v>
      </c>
      <c r="E85" s="14" t="str">
        <f>IF(A!$AB74&lt;&gt;"",A!$AB74,"")</f>
        <v/>
      </c>
      <c r="F85" s="14" t="str">
        <f>IF(A!$AG74=0," ",A!$AG74)</f>
        <v xml:space="preserve"> </v>
      </c>
      <c r="G85" s="34"/>
      <c r="H85" s="35"/>
      <c r="I85" s="15" t="str">
        <f>IF(B!$H74="absent","Absent",IF(B!$M74=0," ",B!$M74))</f>
        <v xml:space="preserve"> </v>
      </c>
      <c r="J85" s="14" t="str">
        <f>IF(B!$T74="absent","Absent",IF(B!$AA74=0," ",B!$AA74))</f>
        <v xml:space="preserve"> </v>
      </c>
      <c r="K85" s="14" t="str">
        <f>IF(B!$AB74&lt;&gt;"",B!$AB74,"")</f>
        <v/>
      </c>
      <c r="L85" s="14" t="str">
        <f>IF(B!$AG74=0," ",B!$AG74)</f>
        <v xml:space="preserve"> </v>
      </c>
      <c r="M85" s="34"/>
      <c r="N85" s="35"/>
      <c r="O85" s="15" t="str">
        <f>IF('C'!$H74="absent","Absent",IF('C'!$M74=0," ",'C'!$M74))</f>
        <v xml:space="preserve"> </v>
      </c>
      <c r="P85" s="14" t="str">
        <f>IF('C'!$T74="absent","Absent",IF('C'!$AA74=0," ",'C'!$AA74))</f>
        <v xml:space="preserve"> </v>
      </c>
      <c r="Q85" s="14" t="str">
        <f>IF('C'!$AB74&lt;&gt;"",'C'!$AB74,"")</f>
        <v/>
      </c>
      <c r="R85" s="14" t="str">
        <f>IF('C'!$AG74=0," ",'C'!$AG74)</f>
        <v xml:space="preserve"> </v>
      </c>
      <c r="S85" s="34"/>
      <c r="T85" s="35"/>
      <c r="U85" s="15" t="str">
        <f>IF(D!$H74="absent","Absent",IF(D!$M74=0," ",D!$M74))</f>
        <v xml:space="preserve"> </v>
      </c>
      <c r="V85" s="14" t="str">
        <f>IF(D!$T74="absent","Absent",IF(D!$AA74=0," ",D!$AA74))</f>
        <v xml:space="preserve"> </v>
      </c>
      <c r="W85" s="14" t="str">
        <f>IF(D!$AB74&lt;&gt;"",D!$AB74,"")</f>
        <v/>
      </c>
      <c r="X85" s="14" t="str">
        <f>IF(D!$AG74=0," ",D!$AG74)</f>
        <v xml:space="preserve"> </v>
      </c>
      <c r="Y85" s="34"/>
      <c r="Z85" s="35"/>
      <c r="AA85" s="15" t="str">
        <f>IF(E!$H74="absent","Absent",IF(E!$M74=0," ",E!$M74))</f>
        <v xml:space="preserve"> </v>
      </c>
      <c r="AB85" s="14" t="str">
        <f>IF(E!$T74="absent","Absent",IF(E!$AA74=0," ",E!$AA74))</f>
        <v xml:space="preserve"> </v>
      </c>
      <c r="AC85" s="14" t="str">
        <f>IF(E!$AB74&lt;&gt;"",E!$AB74,"")</f>
        <v/>
      </c>
      <c r="AD85" s="14" t="str">
        <f>IF(E!$AG74=0," ",E!$AG74)</f>
        <v xml:space="preserve"> </v>
      </c>
      <c r="AE85" s="34"/>
      <c r="AF85" s="35"/>
      <c r="AG85" s="15" t="str">
        <f>IF(F!$H74="absent","Absent",IF(F!$M74=0," ",F!$M74))</f>
        <v xml:space="preserve"> </v>
      </c>
      <c r="AH85" s="14" t="str">
        <f>IF(F!$T74="absent","Absent",IF(F!$AA74=0," ",F!$AA74))</f>
        <v xml:space="preserve"> </v>
      </c>
      <c r="AI85" s="14" t="str">
        <f>IF(F!$AB74&lt;&gt;"",F!$AB74,"")</f>
        <v/>
      </c>
      <c r="AJ85" s="14" t="str">
        <f>IF(F!$AG74=0," ",F!$AG74)</f>
        <v xml:space="preserve"> </v>
      </c>
      <c r="AK85" s="34"/>
      <c r="AL85" s="35"/>
      <c r="AM85" s="15" t="str">
        <f>IF(G!$H74="absent","Absent",IF(G!$M74=0," ",G!$M74))</f>
        <v xml:space="preserve"> </v>
      </c>
      <c r="AN85" s="14" t="str">
        <f>IF(G!$T74="absent","Absent",IF(G!$AA74=0," ",G!$AA74))</f>
        <v xml:space="preserve"> </v>
      </c>
      <c r="AO85" s="14" t="str">
        <f>IF(G!$AB74&lt;&gt;"",G!$AB74,"")</f>
        <v/>
      </c>
      <c r="AP85" s="14" t="str">
        <f>IF(G!$AG74=0," ",G!$AG74)</f>
        <v xml:space="preserve"> </v>
      </c>
      <c r="AQ85" s="34"/>
      <c r="AR85" s="35"/>
      <c r="AS85" s="15" t="str">
        <f>IF(H!$H74="absent","Absent",IF(H!$M74=0," ",H!$M74))</f>
        <v xml:space="preserve"> </v>
      </c>
      <c r="AT85" s="14" t="str">
        <f>IF(H!$T74="absent","Absent",IF(H!$AA74=0," ",H!$AA74))</f>
        <v xml:space="preserve"> </v>
      </c>
      <c r="AU85" s="14" t="str">
        <f>IF(H!$AB74&lt;&gt;"",H!$AB74,"")</f>
        <v/>
      </c>
      <c r="AV85" s="14" t="str">
        <f>IF(H!$AG74=0," ",H!$AG74)</f>
        <v xml:space="preserve"> </v>
      </c>
      <c r="AW85" s="34"/>
      <c r="AX85" s="35"/>
      <c r="AY85" s="15" t="str">
        <f>IF(I!$H74="absent","Absent",IF(I!$M74=0," ",I!$M74))</f>
        <v xml:space="preserve"> </v>
      </c>
      <c r="AZ85" s="14" t="str">
        <f>IF(I!$T74="absent","Absent",IF(I!$AA74=0," ",I!$AA74))</f>
        <v xml:space="preserve"> </v>
      </c>
      <c r="BA85" s="14" t="str">
        <f>IF(I!$AB74&lt;&gt;"",I!$AB74,"")</f>
        <v/>
      </c>
      <c r="BB85" s="14" t="str">
        <f>IF(I!$AG74=0," ",I!$AG74)</f>
        <v xml:space="preserve"> </v>
      </c>
      <c r="BC85" s="34"/>
      <c r="BD85" s="35"/>
      <c r="BE85" s="15" t="str">
        <f>IF(J!$H74="absent","Absent",IF(J!$M74=0," ",J!$M74))</f>
        <v xml:space="preserve"> </v>
      </c>
      <c r="BF85" s="14" t="str">
        <f>IF(J!$T74="absent","Absent",IF(J!$AA74=0," ",J!$AA74))</f>
        <v xml:space="preserve"> </v>
      </c>
      <c r="BG85" s="14" t="str">
        <f>IF(J!$AB74&lt;&gt;"",J!$AB74,"")</f>
        <v/>
      </c>
      <c r="BH85" s="14" t="str">
        <f>IF(J!$AG74=0," ",J!$AG74)</f>
        <v xml:space="preserve"> </v>
      </c>
      <c r="BI85" s="34"/>
      <c r="BJ85" s="35"/>
      <c r="BK85" s="15" t="str">
        <f>IF(K!$H74="absent","Absent",IF(K!$M74=0," ",K!$M74))</f>
        <v xml:space="preserve"> </v>
      </c>
      <c r="BL85" s="14" t="str">
        <f>IF(K!$T74="absent","Absent",IF(K!$AA74=0," ",K!$AA74))</f>
        <v xml:space="preserve"> </v>
      </c>
      <c r="BM85" s="14" t="str">
        <f>IF(K!$AB74&lt;&gt;"",K!$AB74,"")</f>
        <v/>
      </c>
      <c r="BN85" s="14" t="str">
        <f>IF(K!$AG74=0," ",K!$AG74)</f>
        <v xml:space="preserve"> </v>
      </c>
      <c r="BO85" s="34"/>
      <c r="BP85" s="35"/>
      <c r="BQ85" s="15" t="str">
        <f>IF(L!$H74="absent","Absent",IF(L!$M74=0," ",L!$M74))</f>
        <v xml:space="preserve"> </v>
      </c>
      <c r="BR85" s="14" t="str">
        <f>IF(L!$T74="absent","Absent",IF(L!$AA74=0," ",L!$AA74))</f>
        <v xml:space="preserve"> </v>
      </c>
      <c r="BS85" s="14" t="str">
        <f>IF(L!$AB74&lt;&gt;"",L!$AB74,"")</f>
        <v/>
      </c>
      <c r="BT85" s="14" t="str">
        <f>IF(L!$AG74=0," ",L!$AG74)</f>
        <v xml:space="preserve"> </v>
      </c>
      <c r="BU85" s="34"/>
      <c r="BV85" s="35"/>
      <c r="BW85" s="15" t="str">
        <f>IF(M!$H74="absent","Absent",IF(M!$M74=0," ",M!$M74))</f>
        <v xml:space="preserve"> </v>
      </c>
      <c r="BX85" s="14" t="str">
        <f>IF(M!$T74="absent","Absent",IF(M!$AA74=0," ",M!$AA74))</f>
        <v xml:space="preserve"> </v>
      </c>
      <c r="BY85" s="14" t="str">
        <f>IF(M!$AB74&lt;&gt;"",M!$AB74,"")</f>
        <v/>
      </c>
      <c r="BZ85" s="14" t="str">
        <f>IF(M!$AG74=0," ",M!$AG74)</f>
        <v xml:space="preserve"> </v>
      </c>
      <c r="CA85" s="34"/>
      <c r="CB85" s="35"/>
      <c r="CC85" s="15" t="str">
        <f>IF(N!$H74="absent","Absent",IF(N!$M74=0," ",N!$M74))</f>
        <v xml:space="preserve"> </v>
      </c>
      <c r="CD85" s="14" t="str">
        <f>IF(N!$T74="absent","Absent",IF(N!$AA74=0," ",N!$AA74))</f>
        <v xml:space="preserve"> </v>
      </c>
      <c r="CE85" s="14" t="str">
        <f>IF(N!$AB74&lt;&gt;"",N!$AB74,"")</f>
        <v/>
      </c>
      <c r="CF85" s="14" t="str">
        <f>IF(N!$AG74=0," ",N!$AG74)</f>
        <v xml:space="preserve"> </v>
      </c>
      <c r="CG85" s="34"/>
      <c r="CH85" s="35"/>
      <c r="CI85" s="15" t="str">
        <f>IF(O!$H74="absent","Absent",IF(O!$M74=0," ",O!$M74))</f>
        <v xml:space="preserve"> </v>
      </c>
      <c r="CJ85" s="14" t="str">
        <f>IF(O!$T74="absent","Absent",IF(O!$AA74=0," ",O!$AA74))</f>
        <v xml:space="preserve"> </v>
      </c>
      <c r="CK85" s="14" t="str">
        <f>IF(O!$AB74&lt;&gt;"",O!$AB74,"")</f>
        <v/>
      </c>
      <c r="CL85" s="14" t="str">
        <f>IF(O!$AG74=0," ",O!$AG74)</f>
        <v xml:space="preserve"> </v>
      </c>
      <c r="CM85" s="34"/>
      <c r="CN85" s="35"/>
      <c r="CO85" s="15" t="str">
        <f>IF(P!$H74="absent","Absent",IF(P!$M74=0," ",P!$M74))</f>
        <v xml:space="preserve"> </v>
      </c>
      <c r="CP85" s="14" t="str">
        <f>IF(P!$T74="absent","Absent",IF(P!$AA74=0," ",P!$AA74))</f>
        <v xml:space="preserve"> </v>
      </c>
      <c r="CQ85" s="14" t="str">
        <f>IF(P!$AB74&lt;&gt;"",P!$AB74,"")</f>
        <v/>
      </c>
      <c r="CR85" s="14" t="str">
        <f>IF(P!$AG74=0," ",P!$AG74)</f>
        <v xml:space="preserve"> </v>
      </c>
      <c r="CS85" s="34"/>
      <c r="CT85" s="35"/>
    </row>
    <row r="86" spans="1:98" x14ac:dyDescent="0.4">
      <c r="A86" s="50">
        <v>44504</v>
      </c>
      <c r="B86" s="6">
        <v>61</v>
      </c>
      <c r="C86" s="15" t="str">
        <f>IF(A!$H75="absent","Absent",IF(A!$M75=0," ",A!$M75))</f>
        <v xml:space="preserve"> </v>
      </c>
      <c r="D86" s="14" t="str">
        <f>IF(A!$H75="absent","Absent",IF(A!$AA75=0," ",A!$AA75))</f>
        <v xml:space="preserve"> </v>
      </c>
      <c r="E86" s="14" t="str">
        <f>IF(A!$AB75&lt;&gt;"",A!$AB75,"")</f>
        <v/>
      </c>
      <c r="F86" s="122" t="str">
        <f>IF(A!$AG75=0," ",A!$AG75)</f>
        <v xml:space="preserve"> </v>
      </c>
      <c r="G86" s="34"/>
      <c r="H86" s="35"/>
      <c r="I86" s="15" t="str">
        <f>IF(B!$H75="absent","Absent",IF(B!$M75=0," ",B!$M75))</f>
        <v xml:space="preserve"> </v>
      </c>
      <c r="J86" s="14" t="str">
        <f>IF(B!$H75="absent","Absent",IF(B!$AA75=0," ",B!$AA75))</f>
        <v xml:space="preserve"> </v>
      </c>
      <c r="K86" s="14" t="str">
        <f>IF(B!$AB75&lt;&gt;"",B!$AB75,"")</f>
        <v/>
      </c>
      <c r="L86" s="122" t="str">
        <f>IF(B!$AG75=0," ",B!$AG75)</f>
        <v xml:space="preserve"> </v>
      </c>
      <c r="M86" s="34"/>
      <c r="N86" s="35"/>
      <c r="O86" s="15" t="str">
        <f>IF('C'!$H75="absent","Absent",IF('C'!$M75=0," ",'C'!$M75))</f>
        <v xml:space="preserve"> </v>
      </c>
      <c r="P86" s="14" t="str">
        <f>IF('C'!$H75="absent","Absent",IF('C'!$AA75=0," ",'C'!$AA75))</f>
        <v xml:space="preserve"> </v>
      </c>
      <c r="Q86" s="14" t="str">
        <f>IF('C'!$AB75&lt;&gt;"",'C'!$AB75,"")</f>
        <v/>
      </c>
      <c r="R86" s="122" t="str">
        <f>IF('C'!$AG75=0," ",'C'!$AG75)</f>
        <v xml:space="preserve"> </v>
      </c>
      <c r="S86" s="34"/>
      <c r="T86" s="35"/>
      <c r="U86" s="15" t="str">
        <f>IF(D!$H75="absent","Absent",IF(D!$M75=0," ",D!$M75))</f>
        <v xml:space="preserve"> </v>
      </c>
      <c r="V86" s="14" t="str">
        <f>IF(D!$T75="absent","Absent",IF(D!$AA75=0," ",D!$AA75))</f>
        <v xml:space="preserve"> </v>
      </c>
      <c r="W86" s="14" t="str">
        <f>IF(D!$AB75&lt;&gt;"",D!$AB75,"")</f>
        <v/>
      </c>
      <c r="X86" s="122" t="str">
        <f>IF(D!$AG75=0," ",D!$AG75)</f>
        <v xml:space="preserve"> </v>
      </c>
      <c r="Y86" s="34"/>
      <c r="Z86" s="35"/>
      <c r="AA86" s="15" t="str">
        <f>IF(E!$H75="absent","Absent",IF(E!$M75=0," ",E!$M75))</f>
        <v xml:space="preserve"> </v>
      </c>
      <c r="AB86" s="14" t="str">
        <f>IF(E!$T75="absent","Absent",IF(E!$AA75=0," ",E!$AA75))</f>
        <v xml:space="preserve"> </v>
      </c>
      <c r="AC86" s="14" t="str">
        <f>IF(E!$AB75&lt;&gt;"",E!$AB75,"")</f>
        <v/>
      </c>
      <c r="AD86" s="122" t="str">
        <f>IF(E!$AG75=0," ",E!$AG75)</f>
        <v xml:space="preserve"> </v>
      </c>
      <c r="AE86" s="34"/>
      <c r="AF86" s="35"/>
      <c r="AG86" s="15" t="str">
        <f>IF(F!$H75="absent","Absent",IF(F!$M75=0," ",F!$M75))</f>
        <v xml:space="preserve"> </v>
      </c>
      <c r="AH86" s="14" t="str">
        <f>IF(F!$T75="absent","Absent",IF(F!$AA75=0," ",F!$AA75))</f>
        <v xml:space="preserve"> </v>
      </c>
      <c r="AI86" s="14" t="str">
        <f>IF(F!$AB75&lt;&gt;"",F!$AB75,"")</f>
        <v/>
      </c>
      <c r="AJ86" s="122" t="str">
        <f>IF(F!$AG75=0," ",F!$AG75)</f>
        <v xml:space="preserve"> </v>
      </c>
      <c r="AK86" s="34"/>
      <c r="AL86" s="35"/>
      <c r="AM86" s="15" t="str">
        <f>IF(G!$H75="absent","Absent",IF(G!$M75=0," ",G!$M75))</f>
        <v xml:space="preserve"> </v>
      </c>
      <c r="AN86" s="14" t="str">
        <f>IF(G!$T75="absent","Absent",IF(G!$AA75=0," ",G!$AA75))</f>
        <v xml:space="preserve"> </v>
      </c>
      <c r="AO86" s="14" t="str">
        <f>IF(G!$AB75&lt;&gt;"",G!$AB75,"")</f>
        <v/>
      </c>
      <c r="AP86" s="122" t="str">
        <f>IF(G!$AG75=0," ",G!$AG75)</f>
        <v xml:space="preserve"> </v>
      </c>
      <c r="AQ86" s="34"/>
      <c r="AR86" s="35"/>
      <c r="AS86" s="15" t="str">
        <f>IF(H!$H75="absent","Absent",IF(H!$M75=0," ",H!$M75))</f>
        <v xml:space="preserve"> </v>
      </c>
      <c r="AT86" s="14" t="str">
        <f>IF(H!$T75="absent","Absent",IF(H!$AA75=0," ",H!$AA75))</f>
        <v xml:space="preserve"> </v>
      </c>
      <c r="AU86" s="14" t="str">
        <f>IF(H!$AB75&lt;&gt;"",H!$AB75,"")</f>
        <v/>
      </c>
      <c r="AV86" s="122" t="str">
        <f>IF(H!$AG75=0," ",H!$AG75)</f>
        <v xml:space="preserve"> </v>
      </c>
      <c r="AW86" s="34"/>
      <c r="AX86" s="35"/>
      <c r="AY86" s="150" t="str">
        <f>IF(I!$H75="absent","Absent",IF(I!$M75=0," ",I!$M75))</f>
        <v xml:space="preserve"> </v>
      </c>
      <c r="AZ86" s="151" t="str">
        <f>IF(I!$T75="absent","Absent",IF(I!$AA75=0," ",I!$AA75))</f>
        <v xml:space="preserve"> </v>
      </c>
      <c r="BA86" s="151" t="str">
        <f>IF(I!$AB75&lt;&gt;"",I!$AB75,"")</f>
        <v/>
      </c>
      <c r="BB86" s="122" t="str">
        <f>IF(I!$AG75=0," ",I!$AG75)</f>
        <v xml:space="preserve"> </v>
      </c>
      <c r="BC86" s="34"/>
      <c r="BD86" s="35"/>
      <c r="BE86" s="150" t="str">
        <f>IF(J!$H75="absent","Absent",IF(J!$M75=0," ",J!$M75))</f>
        <v xml:space="preserve"> </v>
      </c>
      <c r="BF86" s="151" t="str">
        <f>IF(J!$T75="absent","Absent",IF(J!$AA75=0," ",J!$AA75))</f>
        <v xml:space="preserve"> </v>
      </c>
      <c r="BG86" s="151" t="str">
        <f>IF(J!$AB75&lt;&gt;"",J!$AB75,"")</f>
        <v/>
      </c>
      <c r="BH86" s="122" t="str">
        <f>IF(J!$AG75=0," ",J!$AG75)</f>
        <v xml:space="preserve"> </v>
      </c>
      <c r="BI86" s="34"/>
      <c r="BJ86" s="35"/>
      <c r="BK86" s="150" t="str">
        <f>IF(K!$H75="absent","Absent",IF(K!$M75=0," ",K!$M75))</f>
        <v xml:space="preserve"> </v>
      </c>
      <c r="BL86" s="151" t="str">
        <f>IF(K!$T75="absent","Absent",IF(K!$AA75=0," ",K!$AA75))</f>
        <v xml:space="preserve"> </v>
      </c>
      <c r="BM86" s="151" t="str">
        <f>IF(K!$AB75&lt;&gt;"",K!$AB75,"")</f>
        <v/>
      </c>
      <c r="BN86" s="122" t="str">
        <f>IF(K!$AG75=0," ",K!$AG75)</f>
        <v xml:space="preserve"> </v>
      </c>
      <c r="BO86" s="34"/>
      <c r="BP86" s="35"/>
      <c r="BQ86" s="150" t="str">
        <f>IF(L!$H75="absent","Absent",IF(L!$M75=0," ",L!$M75))</f>
        <v xml:space="preserve"> </v>
      </c>
      <c r="BR86" s="151" t="str">
        <f>IF(L!$T75="absent","Absent",IF(L!$AA75=0," ",L!$AA75))</f>
        <v xml:space="preserve"> </v>
      </c>
      <c r="BS86" s="151" t="str">
        <f>IF(L!$AB75&lt;&gt;"",L!$AB75,"")</f>
        <v/>
      </c>
      <c r="BT86" s="122" t="str">
        <f>IF(L!$AG75=0," ",L!$AG75)</f>
        <v xml:space="preserve"> </v>
      </c>
      <c r="BU86" s="34"/>
      <c r="BV86" s="35"/>
      <c r="BW86" s="150" t="str">
        <f>IF(M!$H75="absent","Absent",IF(M!$M75=0," ",M!$M75))</f>
        <v xml:space="preserve"> </v>
      </c>
      <c r="BX86" s="151" t="str">
        <f>IF(M!$T75="absent","Absent",IF(M!$AA75=0," ",M!$AA75))</f>
        <v xml:space="preserve"> </v>
      </c>
      <c r="BY86" s="151" t="str">
        <f>IF(M!$AB75&lt;&gt;"",M!$AB75,"")</f>
        <v/>
      </c>
      <c r="BZ86" s="122" t="str">
        <f>IF(M!$AG75=0," ",M!$AG75)</f>
        <v xml:space="preserve"> </v>
      </c>
      <c r="CA86" s="34"/>
      <c r="CB86" s="35"/>
      <c r="CC86" s="150" t="str">
        <f>IF(N!$H75="absent","Absent",IF(N!$M75=0," ",N!$M75))</f>
        <v xml:space="preserve"> </v>
      </c>
      <c r="CD86" s="151" t="str">
        <f>IF(N!$T75="absent","Absent",IF(N!$AA75=0," ",N!$AA75))</f>
        <v xml:space="preserve"> </v>
      </c>
      <c r="CE86" s="151" t="str">
        <f>IF(N!$AB75&lt;&gt;"",N!$AB75,"")</f>
        <v/>
      </c>
      <c r="CF86" s="122" t="str">
        <f>IF(N!$AG75=0," ",N!$AG75)</f>
        <v xml:space="preserve"> </v>
      </c>
      <c r="CG86" s="34"/>
      <c r="CH86" s="35"/>
      <c r="CI86" s="150" t="str">
        <f>IF(O!$H75="absent","Absent",IF(O!$M75=0," ",O!$M75))</f>
        <v xml:space="preserve"> </v>
      </c>
      <c r="CJ86" s="151" t="str">
        <f>IF(O!$T75="absent","Absent",IF(O!$AA75=0," ",O!$AA75))</f>
        <v xml:space="preserve"> </v>
      </c>
      <c r="CK86" s="151" t="str">
        <f>IF(O!$AB75&lt;&gt;"",O!$AB75,"")</f>
        <v/>
      </c>
      <c r="CL86" s="122" t="str">
        <f>IF(O!$AG75=0," ",O!$AG75)</f>
        <v xml:space="preserve"> </v>
      </c>
      <c r="CM86" s="34"/>
      <c r="CN86" s="35"/>
      <c r="CO86" s="150" t="str">
        <f>IF(P!$H75="absent","Absent",IF(P!$M75=0," ",P!$M75))</f>
        <v xml:space="preserve"> </v>
      </c>
      <c r="CP86" s="151" t="str">
        <f>IF(P!$T75="absent","Absent",IF(P!$AA75=0," ",P!$AA75))</f>
        <v xml:space="preserve"> </v>
      </c>
      <c r="CQ86" s="151" t="str">
        <f>IF(P!$AB75&lt;&gt;"",P!$AB75,"")</f>
        <v/>
      </c>
      <c r="CR86" s="122" t="str">
        <f>IF(P!$AG75=0," ",P!$AG75)</f>
        <v xml:space="preserve"> </v>
      </c>
      <c r="CS86" s="34"/>
      <c r="CT86" s="35"/>
    </row>
    <row r="87" spans="1:98" x14ac:dyDescent="0.4">
      <c r="A87" s="49">
        <v>44505</v>
      </c>
      <c r="B87" s="6">
        <v>62</v>
      </c>
      <c r="C87" s="15" t="str">
        <f>IF(A!$H76="absent","Absent",IF(A!$M76=0," ",A!$M76))</f>
        <v xml:space="preserve"> </v>
      </c>
      <c r="D87" s="14" t="str">
        <f>IF(A!$T76="absent","Absent",IF(A!$AA76=0," ",A!$AA76))</f>
        <v xml:space="preserve"> </v>
      </c>
      <c r="E87" s="14" t="str">
        <f>IF(A!$AB76&lt;&gt;"",A!$AB76,"")</f>
        <v/>
      </c>
      <c r="F87" s="14" t="str">
        <f>IF(A!$AG76=0," ",A!$AG76)</f>
        <v xml:space="preserve"> </v>
      </c>
      <c r="G87" s="34"/>
      <c r="H87" s="35"/>
      <c r="I87" s="15" t="str">
        <f>IF(B!$H76="absent","Absent",IF(B!$M76=0," ",B!$M76))</f>
        <v xml:space="preserve"> </v>
      </c>
      <c r="J87" s="14" t="str">
        <f>IF(B!$T76="absent","Absent",IF(B!$AA76=0," ",B!$AA76))</f>
        <v xml:space="preserve"> </v>
      </c>
      <c r="K87" s="14" t="str">
        <f>IF(B!$AB76&lt;&gt;"",B!$AB76,"")</f>
        <v/>
      </c>
      <c r="L87" s="14" t="str">
        <f>IF(B!$AG76=0," ",B!$AG76)</f>
        <v xml:space="preserve"> </v>
      </c>
      <c r="M87" s="34"/>
      <c r="N87" s="35"/>
      <c r="O87" s="15" t="str">
        <f>IF('C'!$H76="absent","Absent",IF('C'!$M76=0," ",'C'!$M76))</f>
        <v xml:space="preserve"> </v>
      </c>
      <c r="P87" s="14" t="str">
        <f>IF('C'!$T76="absent","Absent",IF('C'!$AA76=0," ",'C'!$AA76))</f>
        <v xml:space="preserve"> </v>
      </c>
      <c r="Q87" s="14" t="str">
        <f>IF('C'!$AB76&lt;&gt;"",'C'!$AB76,"")</f>
        <v/>
      </c>
      <c r="R87" s="14" t="str">
        <f>IF('C'!$AG76=0," ",'C'!$AG76)</f>
        <v xml:space="preserve"> </v>
      </c>
      <c r="S87" s="34"/>
      <c r="T87" s="35"/>
      <c r="U87" s="15" t="str">
        <f>IF(D!$H76="absent","Absent",IF(D!$M76=0," ",D!$M76))</f>
        <v xml:space="preserve"> </v>
      </c>
      <c r="V87" s="14" t="str">
        <f>IF(D!$T76="absent","Absent",IF(D!$AA76=0," ",D!$AA76))</f>
        <v xml:space="preserve"> </v>
      </c>
      <c r="W87" s="14" t="str">
        <f>IF(D!$AB76&lt;&gt;"",D!$AB76,"")</f>
        <v/>
      </c>
      <c r="X87" s="14" t="str">
        <f>IF(D!$AG76=0," ",D!$AG76)</f>
        <v xml:space="preserve"> </v>
      </c>
      <c r="Y87" s="34"/>
      <c r="Z87" s="35"/>
      <c r="AA87" s="15" t="str">
        <f>IF(E!$H76="absent","Absent",IF(E!$M76=0," ",E!$M76))</f>
        <v xml:space="preserve"> </v>
      </c>
      <c r="AB87" s="14" t="str">
        <f>IF(E!$T76="absent","Absent",IF(E!$AA76=0," ",E!$AA76))</f>
        <v xml:space="preserve"> </v>
      </c>
      <c r="AC87" s="14" t="str">
        <f>IF(E!$AB76&lt;&gt;"",E!$AB76,"")</f>
        <v/>
      </c>
      <c r="AD87" s="14" t="str">
        <f>IF(E!$AG76=0," ",E!$AG76)</f>
        <v xml:space="preserve"> </v>
      </c>
      <c r="AE87" s="34"/>
      <c r="AF87" s="35"/>
      <c r="AG87" s="15" t="str">
        <f>IF(F!$H76="absent","Absent",IF(F!$M76=0," ",F!$M76))</f>
        <v xml:space="preserve"> </v>
      </c>
      <c r="AH87" s="14" t="str">
        <f>IF(F!$T76="absent","Absent",IF(F!$AA76=0," ",F!$AA76))</f>
        <v xml:space="preserve"> </v>
      </c>
      <c r="AI87" s="14" t="str">
        <f>IF(F!$AB76&lt;&gt;"",F!$AB76,"")</f>
        <v/>
      </c>
      <c r="AJ87" s="14" t="str">
        <f>IF(F!$AG76=0," ",F!$AG76)</f>
        <v xml:space="preserve"> </v>
      </c>
      <c r="AK87" s="34"/>
      <c r="AL87" s="35"/>
      <c r="AM87" s="15" t="str">
        <f>IF(G!$H76="absent","Absent",IF(G!$M76=0," ",G!$M76))</f>
        <v xml:space="preserve"> </v>
      </c>
      <c r="AN87" s="14" t="str">
        <f>IF(G!$T76="absent","Absent",IF(G!$AA76=0," ",G!$AA76))</f>
        <v xml:space="preserve"> </v>
      </c>
      <c r="AO87" s="14" t="str">
        <f>IF(G!$AB76&lt;&gt;"",G!$AB76,"")</f>
        <v/>
      </c>
      <c r="AP87" s="14" t="str">
        <f>IF(G!$AG76=0," ",G!$AG76)</f>
        <v xml:space="preserve"> </v>
      </c>
      <c r="AQ87" s="34"/>
      <c r="AR87" s="35"/>
      <c r="AS87" s="15" t="str">
        <f>IF(H!$H76="absent","Absent",IF(H!$M76=0," ",H!$M76))</f>
        <v xml:space="preserve"> </v>
      </c>
      <c r="AT87" s="14" t="str">
        <f>IF(H!$T76="absent","Absent",IF(H!$AA76=0," ",H!$AA76))</f>
        <v xml:space="preserve"> </v>
      </c>
      <c r="AU87" s="14" t="str">
        <f>IF(H!$AB76&lt;&gt;"",H!$AB76,"")</f>
        <v/>
      </c>
      <c r="AV87" s="14" t="str">
        <f>IF(H!$AG76=0," ",H!$AG76)</f>
        <v xml:space="preserve"> </v>
      </c>
      <c r="AW87" s="34"/>
      <c r="AX87" s="35"/>
      <c r="AY87" s="15" t="str">
        <f>IF(I!$H76="absent","Absent",IF(I!$M76=0," ",I!$M76))</f>
        <v xml:space="preserve"> </v>
      </c>
      <c r="AZ87" s="14" t="str">
        <f>IF(I!$T76="absent","Absent",IF(I!$AA76=0," ",I!$AA76))</f>
        <v xml:space="preserve"> </v>
      </c>
      <c r="BA87" s="14" t="str">
        <f>IF(I!$AB76&lt;&gt;"",I!$AB76,"")</f>
        <v/>
      </c>
      <c r="BB87" s="14" t="str">
        <f>IF(I!$AG76=0," ",I!$AG76)</f>
        <v xml:space="preserve"> </v>
      </c>
      <c r="BC87" s="34"/>
      <c r="BD87" s="35"/>
      <c r="BE87" s="15" t="str">
        <f>IF(J!$H76="absent","Absent",IF(J!$M76=0," ",J!$M76))</f>
        <v xml:space="preserve"> </v>
      </c>
      <c r="BF87" s="14" t="str">
        <f>IF(J!$T76="absent","Absent",IF(J!$AA76=0," ",J!$AA76))</f>
        <v xml:space="preserve"> </v>
      </c>
      <c r="BG87" s="14" t="str">
        <f>IF(J!$AB76&lt;&gt;"",J!$AB76,"")</f>
        <v/>
      </c>
      <c r="BH87" s="14" t="str">
        <f>IF(J!$AG76=0," ",J!$AG76)</f>
        <v xml:space="preserve"> </v>
      </c>
      <c r="BI87" s="34"/>
      <c r="BJ87" s="35"/>
      <c r="BK87" s="15" t="str">
        <f>IF(K!$H76="absent","Absent",IF(K!$M76=0," ",K!$M76))</f>
        <v xml:space="preserve"> </v>
      </c>
      <c r="BL87" s="14" t="str">
        <f>IF(K!$T76="absent","Absent",IF(K!$AA76=0," ",K!$AA76))</f>
        <v xml:space="preserve"> </v>
      </c>
      <c r="BM87" s="14" t="str">
        <f>IF(K!$AB76&lt;&gt;"",K!$AB76,"")</f>
        <v/>
      </c>
      <c r="BN87" s="14" t="str">
        <f>IF(K!$AG76=0," ",K!$AG76)</f>
        <v xml:space="preserve"> </v>
      </c>
      <c r="BO87" s="34"/>
      <c r="BP87" s="35"/>
      <c r="BQ87" s="15" t="str">
        <f>IF(L!$H76="absent","Absent",IF(L!$M76=0," ",L!$M76))</f>
        <v xml:space="preserve"> </v>
      </c>
      <c r="BR87" s="14" t="str">
        <f>IF(L!$T76="absent","Absent",IF(L!$AA76=0," ",L!$AA76))</f>
        <v xml:space="preserve"> </v>
      </c>
      <c r="BS87" s="14" t="str">
        <f>IF(L!$AB76&lt;&gt;"",L!$AB76,"")</f>
        <v/>
      </c>
      <c r="BT87" s="14" t="str">
        <f>IF(L!$AG76=0," ",L!$AG76)</f>
        <v xml:space="preserve"> </v>
      </c>
      <c r="BU87" s="34"/>
      <c r="BV87" s="35"/>
      <c r="BW87" s="15" t="str">
        <f>IF(M!$H76="absent","Absent",IF(M!$M76=0," ",M!$M76))</f>
        <v xml:space="preserve"> </v>
      </c>
      <c r="BX87" s="14" t="str">
        <f>IF(M!$T76="absent","Absent",IF(M!$AA76=0," ",M!$AA76))</f>
        <v xml:space="preserve"> </v>
      </c>
      <c r="BY87" s="14" t="str">
        <f>IF(M!$AB76&lt;&gt;"",M!$AB76,"")</f>
        <v/>
      </c>
      <c r="BZ87" s="14" t="str">
        <f>IF(M!$AG76=0," ",M!$AG76)</f>
        <v xml:space="preserve"> </v>
      </c>
      <c r="CA87" s="34"/>
      <c r="CB87" s="35"/>
      <c r="CC87" s="15" t="str">
        <f>IF(N!$H76="absent","Absent",IF(N!$M76=0," ",N!$M76))</f>
        <v xml:space="preserve"> </v>
      </c>
      <c r="CD87" s="14" t="str">
        <f>IF(N!$T76="absent","Absent",IF(N!$AA76=0," ",N!$AA76))</f>
        <v xml:space="preserve"> </v>
      </c>
      <c r="CE87" s="14" t="str">
        <f>IF(N!$AB76&lt;&gt;"",N!$AB76,"")</f>
        <v/>
      </c>
      <c r="CF87" s="14" t="str">
        <f>IF(N!$AG76=0," ",N!$AG76)</f>
        <v xml:space="preserve"> </v>
      </c>
      <c r="CG87" s="34"/>
      <c r="CH87" s="35"/>
      <c r="CI87" s="15" t="str">
        <f>IF(O!$H76="absent","Absent",IF(O!$M76=0," ",O!$M76))</f>
        <v xml:space="preserve"> </v>
      </c>
      <c r="CJ87" s="14" t="str">
        <f>IF(O!$T76="absent","Absent",IF(O!$AA76=0," ",O!$AA76))</f>
        <v xml:space="preserve"> </v>
      </c>
      <c r="CK87" s="14" t="str">
        <f>IF(O!$AB76&lt;&gt;"",O!$AB76,"")</f>
        <v/>
      </c>
      <c r="CL87" s="14" t="str">
        <f>IF(O!$AG76=0," ",O!$AG76)</f>
        <v xml:space="preserve"> </v>
      </c>
      <c r="CM87" s="34"/>
      <c r="CN87" s="35"/>
      <c r="CO87" s="15" t="str">
        <f>IF(P!$H76="absent","Absent",IF(P!$M76=0," ",P!$M76))</f>
        <v xml:space="preserve"> </v>
      </c>
      <c r="CP87" s="14" t="str">
        <f>IF(P!$T76="absent","Absent",IF(P!$AA76=0," ",P!$AA76))</f>
        <v xml:space="preserve"> </v>
      </c>
      <c r="CQ87" s="14" t="str">
        <f>IF(P!$AB76&lt;&gt;"",P!$AB76,"")</f>
        <v/>
      </c>
      <c r="CR87" s="14" t="str">
        <f>IF(P!$AG76=0," ",P!$AG76)</f>
        <v xml:space="preserve"> </v>
      </c>
      <c r="CS87" s="34"/>
      <c r="CT87" s="35"/>
    </row>
    <row r="88" spans="1:98" x14ac:dyDescent="0.4">
      <c r="A88" s="50">
        <v>44508</v>
      </c>
      <c r="B88" s="6">
        <v>63</v>
      </c>
      <c r="C88" s="15" t="str">
        <f>IF(A!$H77="absent","Absent",IF(A!$M77=0," ",A!$M77))</f>
        <v xml:space="preserve"> </v>
      </c>
      <c r="D88" s="14" t="str">
        <f>IF(A!$H77="absent","Absent",IF(A!$AA77=0," ",A!$AA77))</f>
        <v xml:space="preserve"> </v>
      </c>
      <c r="E88" s="14" t="str">
        <f>IF(A!$AB77&lt;&gt;"",A!$AB77,"")</f>
        <v/>
      </c>
      <c r="F88" s="122" t="str">
        <f>IF(A!$AG77=0," ",A!$AG77)</f>
        <v xml:space="preserve"> </v>
      </c>
      <c r="G88" s="34"/>
      <c r="H88" s="35"/>
      <c r="I88" s="15" t="str">
        <f>IF(B!$H77="absent","Absent",IF(B!$M77=0," ",B!$M77))</f>
        <v xml:space="preserve"> </v>
      </c>
      <c r="J88" s="14" t="str">
        <f>IF(B!$H77="absent","Absent",IF(B!$AA77=0," ",B!$AA77))</f>
        <v xml:space="preserve"> </v>
      </c>
      <c r="K88" s="14" t="str">
        <f>IF(B!$AB77&lt;&gt;"",B!$AB77,"")</f>
        <v/>
      </c>
      <c r="L88" s="122" t="str">
        <f>IF(B!$AG77=0," ",B!$AG77)</f>
        <v xml:space="preserve"> </v>
      </c>
      <c r="M88" s="34"/>
      <c r="N88" s="35"/>
      <c r="O88" s="15" t="str">
        <f>IF('C'!$H77="absent","Absent",IF('C'!$M77=0," ",'C'!$M77))</f>
        <v xml:space="preserve"> </v>
      </c>
      <c r="P88" s="14" t="str">
        <f>IF('C'!$H77="absent","Absent",IF('C'!$AA77=0," ",'C'!$AA77))</f>
        <v xml:space="preserve"> </v>
      </c>
      <c r="Q88" s="14" t="str">
        <f>IF('C'!$AB77&lt;&gt;"",'C'!$AB77,"")</f>
        <v/>
      </c>
      <c r="R88" s="122" t="str">
        <f>IF('C'!$AG77=0," ",'C'!$AG77)</f>
        <v xml:space="preserve"> </v>
      </c>
      <c r="S88" s="34"/>
      <c r="T88" s="35"/>
      <c r="U88" s="15" t="str">
        <f>IF(D!$H77="absent","Absent",IF(D!$M77=0," ",D!$M77))</f>
        <v xml:space="preserve"> </v>
      </c>
      <c r="V88" s="14" t="str">
        <f>IF(D!$T77="absent","Absent",IF(D!$AA77=0," ",D!$AA77))</f>
        <v xml:space="preserve"> </v>
      </c>
      <c r="W88" s="14" t="str">
        <f>IF(D!$AB77&lt;&gt;"",D!$AB77,"")</f>
        <v/>
      </c>
      <c r="X88" s="122" t="str">
        <f>IF(D!$AG77=0," ",D!$AG77)</f>
        <v xml:space="preserve"> </v>
      </c>
      <c r="Y88" s="34"/>
      <c r="Z88" s="35"/>
      <c r="AA88" s="15" t="str">
        <f>IF(E!$H77="absent","Absent",IF(E!$M77=0," ",E!$M77))</f>
        <v xml:space="preserve"> </v>
      </c>
      <c r="AB88" s="14" t="str">
        <f>IF(E!$T77="absent","Absent",IF(E!$AA77=0," ",E!$AA77))</f>
        <v xml:space="preserve"> </v>
      </c>
      <c r="AC88" s="14" t="str">
        <f>IF(E!$AB77&lt;&gt;"",E!$AB77,"")</f>
        <v/>
      </c>
      <c r="AD88" s="122" t="str">
        <f>IF(E!$AG77=0," ",E!$AG77)</f>
        <v xml:space="preserve"> </v>
      </c>
      <c r="AE88" s="34"/>
      <c r="AF88" s="35"/>
      <c r="AG88" s="15" t="str">
        <f>IF(F!$H77="absent","Absent",IF(F!$M77=0," ",F!$M77))</f>
        <v xml:space="preserve"> </v>
      </c>
      <c r="AH88" s="14" t="str">
        <f>IF(F!$T77="absent","Absent",IF(F!$AA77=0," ",F!$AA77))</f>
        <v xml:space="preserve"> </v>
      </c>
      <c r="AI88" s="14" t="str">
        <f>IF(F!$AB77&lt;&gt;"",F!$AB77,"")</f>
        <v/>
      </c>
      <c r="AJ88" s="122" t="str">
        <f>IF(F!$AG77=0," ",F!$AG77)</f>
        <v xml:space="preserve"> </v>
      </c>
      <c r="AK88" s="34"/>
      <c r="AL88" s="35"/>
      <c r="AM88" s="15" t="str">
        <f>IF(G!$H77="absent","Absent",IF(G!$M77=0," ",G!$M77))</f>
        <v xml:space="preserve"> </v>
      </c>
      <c r="AN88" s="14" t="str">
        <f>IF(G!$T77="absent","Absent",IF(G!$AA77=0," ",G!$AA77))</f>
        <v xml:space="preserve"> </v>
      </c>
      <c r="AO88" s="14" t="str">
        <f>IF(G!$AB77&lt;&gt;"",G!$AB77,"")</f>
        <v/>
      </c>
      <c r="AP88" s="122" t="str">
        <f>IF(G!$AG77=0," ",G!$AG77)</f>
        <v xml:space="preserve"> </v>
      </c>
      <c r="AQ88" s="34"/>
      <c r="AR88" s="35"/>
      <c r="AS88" s="15" t="str">
        <f>IF(H!$H77="absent","Absent",IF(H!$M77=0," ",H!$M77))</f>
        <v xml:space="preserve"> </v>
      </c>
      <c r="AT88" s="14" t="str">
        <f>IF(H!$T77="absent","Absent",IF(H!$AA77=0," ",H!$AA77))</f>
        <v xml:space="preserve"> </v>
      </c>
      <c r="AU88" s="14" t="str">
        <f>IF(H!$AB77&lt;&gt;"",H!$AB77,"")</f>
        <v/>
      </c>
      <c r="AV88" s="122" t="str">
        <f>IF(H!$AG77=0," ",H!$AG77)</f>
        <v xml:space="preserve"> </v>
      </c>
      <c r="AW88" s="34"/>
      <c r="AX88" s="35"/>
      <c r="AY88" s="150" t="str">
        <f>IF(I!$H77="absent","Absent",IF(I!$M77=0," ",I!$M77))</f>
        <v xml:space="preserve"> </v>
      </c>
      <c r="AZ88" s="151" t="str">
        <f>IF(I!$T77="absent","Absent",IF(I!$AA77=0," ",I!$AA77))</f>
        <v xml:space="preserve"> </v>
      </c>
      <c r="BA88" s="151" t="str">
        <f>IF(I!$AB77&lt;&gt;"",I!$AB77,"")</f>
        <v/>
      </c>
      <c r="BB88" s="122" t="str">
        <f>IF(I!$AG77=0," ",I!$AG77)</f>
        <v xml:space="preserve"> </v>
      </c>
      <c r="BC88" s="34"/>
      <c r="BD88" s="35"/>
      <c r="BE88" s="150" t="str">
        <f>IF(J!$H77="absent","Absent",IF(J!$M77=0," ",J!$M77))</f>
        <v xml:space="preserve"> </v>
      </c>
      <c r="BF88" s="151" t="str">
        <f>IF(J!$T77="absent","Absent",IF(J!$AA77=0," ",J!$AA77))</f>
        <v xml:space="preserve"> </v>
      </c>
      <c r="BG88" s="151" t="str">
        <f>IF(J!$AB77&lt;&gt;"",J!$AB77,"")</f>
        <v/>
      </c>
      <c r="BH88" s="122" t="str">
        <f>IF(J!$AG77=0," ",J!$AG77)</f>
        <v xml:space="preserve"> </v>
      </c>
      <c r="BI88" s="34"/>
      <c r="BJ88" s="35"/>
      <c r="BK88" s="150" t="str">
        <f>IF(K!$H77="absent","Absent",IF(K!$M77=0," ",K!$M77))</f>
        <v xml:space="preserve"> </v>
      </c>
      <c r="BL88" s="151" t="str">
        <f>IF(K!$T77="absent","Absent",IF(K!$AA77=0," ",K!$AA77))</f>
        <v xml:space="preserve"> </v>
      </c>
      <c r="BM88" s="151" t="str">
        <f>IF(K!$AB77&lt;&gt;"",K!$AB77,"")</f>
        <v/>
      </c>
      <c r="BN88" s="122" t="str">
        <f>IF(K!$AG77=0," ",K!$AG77)</f>
        <v xml:space="preserve"> </v>
      </c>
      <c r="BO88" s="34"/>
      <c r="BP88" s="35"/>
      <c r="BQ88" s="150" t="str">
        <f>IF(L!$H77="absent","Absent",IF(L!$M77=0," ",L!$M77))</f>
        <v xml:space="preserve"> </v>
      </c>
      <c r="BR88" s="151" t="str">
        <f>IF(L!$T77="absent","Absent",IF(L!$AA77=0," ",L!$AA77))</f>
        <v xml:space="preserve"> </v>
      </c>
      <c r="BS88" s="151" t="str">
        <f>IF(L!$AB77&lt;&gt;"",L!$AB77,"")</f>
        <v/>
      </c>
      <c r="BT88" s="122" t="str">
        <f>IF(L!$AG77=0," ",L!$AG77)</f>
        <v xml:space="preserve"> </v>
      </c>
      <c r="BU88" s="34"/>
      <c r="BV88" s="35"/>
      <c r="BW88" s="150" t="str">
        <f>IF(M!$H77="absent","Absent",IF(M!$M77=0," ",M!$M77))</f>
        <v xml:space="preserve"> </v>
      </c>
      <c r="BX88" s="151" t="str">
        <f>IF(M!$T77="absent","Absent",IF(M!$AA77=0," ",M!$AA77))</f>
        <v xml:space="preserve"> </v>
      </c>
      <c r="BY88" s="151" t="str">
        <f>IF(M!$AB77&lt;&gt;"",M!$AB77,"")</f>
        <v/>
      </c>
      <c r="BZ88" s="122" t="str">
        <f>IF(M!$AG77=0," ",M!$AG77)</f>
        <v xml:space="preserve"> </v>
      </c>
      <c r="CA88" s="34"/>
      <c r="CB88" s="35"/>
      <c r="CC88" s="150" t="str">
        <f>IF(N!$H77="absent","Absent",IF(N!$M77=0," ",N!$M77))</f>
        <v xml:space="preserve"> </v>
      </c>
      <c r="CD88" s="151" t="str">
        <f>IF(N!$T77="absent","Absent",IF(N!$AA77=0," ",N!$AA77))</f>
        <v xml:space="preserve"> </v>
      </c>
      <c r="CE88" s="151" t="str">
        <f>IF(N!$AB77&lt;&gt;"",N!$AB77,"")</f>
        <v/>
      </c>
      <c r="CF88" s="122" t="str">
        <f>IF(N!$AG77=0," ",N!$AG77)</f>
        <v xml:space="preserve"> </v>
      </c>
      <c r="CG88" s="34"/>
      <c r="CH88" s="35"/>
      <c r="CI88" s="150" t="str">
        <f>IF(O!$H77="absent","Absent",IF(O!$M77=0," ",O!$M77))</f>
        <v xml:space="preserve"> </v>
      </c>
      <c r="CJ88" s="151" t="str">
        <f>IF(O!$T77="absent","Absent",IF(O!$AA77=0," ",O!$AA77))</f>
        <v xml:space="preserve"> </v>
      </c>
      <c r="CK88" s="151" t="str">
        <f>IF(O!$AB77&lt;&gt;"",O!$AB77,"")</f>
        <v/>
      </c>
      <c r="CL88" s="122" t="str">
        <f>IF(O!$AG77=0," ",O!$AG77)</f>
        <v xml:space="preserve"> </v>
      </c>
      <c r="CM88" s="34"/>
      <c r="CN88" s="35"/>
      <c r="CO88" s="150" t="str">
        <f>IF(P!$H77="absent","Absent",IF(P!$M77=0," ",P!$M77))</f>
        <v xml:space="preserve"> </v>
      </c>
      <c r="CP88" s="151" t="str">
        <f>IF(P!$T77="absent","Absent",IF(P!$AA77=0," ",P!$AA77))</f>
        <v xml:space="preserve"> </v>
      </c>
      <c r="CQ88" s="151" t="str">
        <f>IF(P!$AB77&lt;&gt;"",P!$AB77,"")</f>
        <v/>
      </c>
      <c r="CR88" s="122" t="str">
        <f>IF(P!$AG77=0," ",P!$AG77)</f>
        <v xml:space="preserve"> </v>
      </c>
      <c r="CS88" s="34"/>
      <c r="CT88" s="35"/>
    </row>
    <row r="89" spans="1:98" x14ac:dyDescent="0.4">
      <c r="A89" s="49">
        <v>44509</v>
      </c>
      <c r="B89" s="6">
        <v>64</v>
      </c>
      <c r="C89" s="15" t="str">
        <f>IF(A!$H78="absent","Absent",IF(A!$M78=0," ",A!$M78))</f>
        <v xml:space="preserve"> </v>
      </c>
      <c r="D89" s="14" t="str">
        <f>IF(A!$T78="absent","Absent",IF(A!$AA78=0," ",A!$AA78))</f>
        <v xml:space="preserve"> </v>
      </c>
      <c r="E89" s="14" t="str">
        <f>IF(A!$AB78&lt;&gt;"",A!$AB78,"")</f>
        <v/>
      </c>
      <c r="F89" s="14" t="str">
        <f>IF(A!$AG78=0," ",A!$AG78)</f>
        <v xml:space="preserve"> </v>
      </c>
      <c r="G89" s="34"/>
      <c r="H89" s="35"/>
      <c r="I89" s="15" t="str">
        <f>IF(B!$H78="absent","Absent",IF(B!$M78=0," ",B!$M78))</f>
        <v xml:space="preserve"> </v>
      </c>
      <c r="J89" s="14" t="str">
        <f>IF(B!$T78="absent","Absent",IF(B!$AA78=0," ",B!$AA78))</f>
        <v xml:space="preserve"> </v>
      </c>
      <c r="K89" s="14" t="str">
        <f>IF(B!$AB78&lt;&gt;"",B!$AB78,"")</f>
        <v/>
      </c>
      <c r="L89" s="14" t="str">
        <f>IF(B!$AG78=0," ",B!$AG78)</f>
        <v xml:space="preserve"> </v>
      </c>
      <c r="M89" s="34"/>
      <c r="N89" s="35"/>
      <c r="O89" s="15" t="str">
        <f>IF('C'!$H78="absent","Absent",IF('C'!$M78=0," ",'C'!$M78))</f>
        <v xml:space="preserve"> </v>
      </c>
      <c r="P89" s="14" t="str">
        <f>IF('C'!$T78="absent","Absent",IF('C'!$AA78=0," ",'C'!$AA78))</f>
        <v xml:space="preserve"> </v>
      </c>
      <c r="Q89" s="14" t="str">
        <f>IF('C'!$AB78&lt;&gt;"",'C'!$AB78,"")</f>
        <v/>
      </c>
      <c r="R89" s="14" t="str">
        <f>IF('C'!$AG78=0," ",'C'!$AG78)</f>
        <v xml:space="preserve"> </v>
      </c>
      <c r="S89" s="34"/>
      <c r="T89" s="35"/>
      <c r="U89" s="15" t="str">
        <f>IF(D!$H78="absent","Absent",IF(D!$M78=0," ",D!$M78))</f>
        <v xml:space="preserve"> </v>
      </c>
      <c r="V89" s="14" t="str">
        <f>IF(D!$T78="absent","Absent",IF(D!$AA78=0," ",D!$AA78))</f>
        <v xml:space="preserve"> </v>
      </c>
      <c r="W89" s="14" t="str">
        <f>IF(D!$AB78&lt;&gt;"",D!$AB78,"")</f>
        <v/>
      </c>
      <c r="X89" s="14" t="str">
        <f>IF(D!$AG78=0," ",D!$AG78)</f>
        <v xml:space="preserve"> </v>
      </c>
      <c r="Y89" s="34"/>
      <c r="Z89" s="35"/>
      <c r="AA89" s="15" t="str">
        <f>IF(E!$H78="absent","Absent",IF(E!$M78=0," ",E!$M78))</f>
        <v xml:space="preserve"> </v>
      </c>
      <c r="AB89" s="14" t="str">
        <f>IF(E!$T78="absent","Absent",IF(E!$AA78=0," ",E!$AA78))</f>
        <v xml:space="preserve"> </v>
      </c>
      <c r="AC89" s="14" t="str">
        <f>IF(E!$AB78&lt;&gt;"",E!$AB78,"")</f>
        <v/>
      </c>
      <c r="AD89" s="14" t="str">
        <f>IF(E!$AG78=0," ",E!$AG78)</f>
        <v xml:space="preserve"> </v>
      </c>
      <c r="AE89" s="34"/>
      <c r="AF89" s="35"/>
      <c r="AG89" s="15" t="str">
        <f>IF(F!$H78="absent","Absent",IF(F!$M78=0," ",F!$M78))</f>
        <v xml:space="preserve"> </v>
      </c>
      <c r="AH89" s="14" t="str">
        <f>IF(F!$T78="absent","Absent",IF(F!$AA78=0," ",F!$AA78))</f>
        <v xml:space="preserve"> </v>
      </c>
      <c r="AI89" s="14" t="str">
        <f>IF(F!$AB78&lt;&gt;"",F!$AB78,"")</f>
        <v/>
      </c>
      <c r="AJ89" s="14" t="str">
        <f>IF(F!$AG78=0," ",F!$AG78)</f>
        <v xml:space="preserve"> </v>
      </c>
      <c r="AK89" s="34"/>
      <c r="AL89" s="35"/>
      <c r="AM89" s="15" t="str">
        <f>IF(G!$H78="absent","Absent",IF(G!$M78=0," ",G!$M78))</f>
        <v xml:space="preserve"> </v>
      </c>
      <c r="AN89" s="14" t="str">
        <f>IF(G!$T78="absent","Absent",IF(G!$AA78=0," ",G!$AA78))</f>
        <v xml:space="preserve"> </v>
      </c>
      <c r="AO89" s="14" t="str">
        <f>IF(G!$AB78&lt;&gt;"",G!$AB78,"")</f>
        <v/>
      </c>
      <c r="AP89" s="14" t="str">
        <f>IF(G!$AG78=0," ",G!$AG78)</f>
        <v xml:space="preserve"> </v>
      </c>
      <c r="AQ89" s="34"/>
      <c r="AR89" s="35"/>
      <c r="AS89" s="15" t="str">
        <f>IF(H!$H78="absent","Absent",IF(H!$M78=0," ",H!$M78))</f>
        <v xml:space="preserve"> </v>
      </c>
      <c r="AT89" s="14" t="str">
        <f>IF(H!$T78="absent","Absent",IF(H!$AA78=0," ",H!$AA78))</f>
        <v xml:space="preserve"> </v>
      </c>
      <c r="AU89" s="14" t="str">
        <f>IF(H!$AB78&lt;&gt;"",H!$AB78,"")</f>
        <v/>
      </c>
      <c r="AV89" s="14" t="str">
        <f>IF(H!$AG78=0," ",H!$AG78)</f>
        <v xml:space="preserve"> </v>
      </c>
      <c r="AW89" s="34"/>
      <c r="AX89" s="35"/>
      <c r="AY89" s="15" t="str">
        <f>IF(I!$H78="absent","Absent",IF(I!$M78=0," ",I!$M78))</f>
        <v xml:space="preserve"> </v>
      </c>
      <c r="AZ89" s="14" t="str">
        <f>IF(I!$T78="absent","Absent",IF(I!$AA78=0," ",I!$AA78))</f>
        <v xml:space="preserve"> </v>
      </c>
      <c r="BA89" s="14" t="str">
        <f>IF(I!$AB78&lt;&gt;"",I!$AB78,"")</f>
        <v/>
      </c>
      <c r="BB89" s="14" t="str">
        <f>IF(I!$AG78=0," ",I!$AG78)</f>
        <v xml:space="preserve"> </v>
      </c>
      <c r="BC89" s="34"/>
      <c r="BD89" s="35"/>
      <c r="BE89" s="15" t="str">
        <f>IF(J!$H78="absent","Absent",IF(J!$M78=0," ",J!$M78))</f>
        <v xml:space="preserve"> </v>
      </c>
      <c r="BF89" s="14" t="str">
        <f>IF(J!$T78="absent","Absent",IF(J!$AA78=0," ",J!$AA78))</f>
        <v xml:space="preserve"> </v>
      </c>
      <c r="BG89" s="14" t="str">
        <f>IF(J!$AB78&lt;&gt;"",J!$AB78,"")</f>
        <v/>
      </c>
      <c r="BH89" s="14" t="str">
        <f>IF(J!$AG78=0," ",J!$AG78)</f>
        <v xml:space="preserve"> </v>
      </c>
      <c r="BI89" s="34"/>
      <c r="BJ89" s="35"/>
      <c r="BK89" s="15" t="str">
        <f>IF(K!$H78="absent","Absent",IF(K!$M78=0," ",K!$M78))</f>
        <v xml:space="preserve"> </v>
      </c>
      <c r="BL89" s="14" t="str">
        <f>IF(K!$T78="absent","Absent",IF(K!$AA78=0," ",K!$AA78))</f>
        <v xml:space="preserve"> </v>
      </c>
      <c r="BM89" s="14" t="str">
        <f>IF(K!$AB78&lt;&gt;"",K!$AB78,"")</f>
        <v/>
      </c>
      <c r="BN89" s="14" t="str">
        <f>IF(K!$AG78=0," ",K!$AG78)</f>
        <v xml:space="preserve"> </v>
      </c>
      <c r="BO89" s="34"/>
      <c r="BP89" s="35"/>
      <c r="BQ89" s="15" t="str">
        <f>IF(L!$H78="absent","Absent",IF(L!$M78=0," ",L!$M78))</f>
        <v xml:space="preserve"> </v>
      </c>
      <c r="BR89" s="14" t="str">
        <f>IF(L!$T78="absent","Absent",IF(L!$AA78=0," ",L!$AA78))</f>
        <v xml:space="preserve"> </v>
      </c>
      <c r="BS89" s="14" t="str">
        <f>IF(L!$AB78&lt;&gt;"",L!$AB78,"")</f>
        <v/>
      </c>
      <c r="BT89" s="14" t="str">
        <f>IF(L!$AG78=0," ",L!$AG78)</f>
        <v xml:space="preserve"> </v>
      </c>
      <c r="BU89" s="34"/>
      <c r="BV89" s="35"/>
      <c r="BW89" s="15" t="str">
        <f>IF(M!$H78="absent","Absent",IF(M!$M78=0," ",M!$M78))</f>
        <v xml:space="preserve"> </v>
      </c>
      <c r="BX89" s="14" t="str">
        <f>IF(M!$T78="absent","Absent",IF(M!$AA78=0," ",M!$AA78))</f>
        <v xml:space="preserve"> </v>
      </c>
      <c r="BY89" s="14" t="str">
        <f>IF(M!$AB78&lt;&gt;"",M!$AB78,"")</f>
        <v/>
      </c>
      <c r="BZ89" s="14" t="str">
        <f>IF(M!$AG78=0," ",M!$AG78)</f>
        <v xml:space="preserve"> </v>
      </c>
      <c r="CA89" s="34"/>
      <c r="CB89" s="35"/>
      <c r="CC89" s="15" t="str">
        <f>IF(N!$H78="absent","Absent",IF(N!$M78=0," ",N!$M78))</f>
        <v xml:space="preserve"> </v>
      </c>
      <c r="CD89" s="14" t="str">
        <f>IF(N!$T78="absent","Absent",IF(N!$AA78=0," ",N!$AA78))</f>
        <v xml:space="preserve"> </v>
      </c>
      <c r="CE89" s="14" t="str">
        <f>IF(N!$AB78&lt;&gt;"",N!$AB78,"")</f>
        <v/>
      </c>
      <c r="CF89" s="14" t="str">
        <f>IF(N!$AG78=0," ",N!$AG78)</f>
        <v xml:space="preserve"> </v>
      </c>
      <c r="CG89" s="34"/>
      <c r="CH89" s="35"/>
      <c r="CI89" s="15" t="str">
        <f>IF(O!$H78="absent","Absent",IF(O!$M78=0," ",O!$M78))</f>
        <v xml:space="preserve"> </v>
      </c>
      <c r="CJ89" s="14" t="str">
        <f>IF(O!$T78="absent","Absent",IF(O!$AA78=0," ",O!$AA78))</f>
        <v xml:space="preserve"> </v>
      </c>
      <c r="CK89" s="14" t="str">
        <f>IF(O!$AB78&lt;&gt;"",O!$AB78,"")</f>
        <v/>
      </c>
      <c r="CL89" s="14" t="str">
        <f>IF(O!$AG78=0," ",O!$AG78)</f>
        <v xml:space="preserve"> </v>
      </c>
      <c r="CM89" s="34"/>
      <c r="CN89" s="35"/>
      <c r="CO89" s="15" t="str">
        <f>IF(P!$H78="absent","Absent",IF(P!$M78=0," ",P!$M78))</f>
        <v xml:space="preserve"> </v>
      </c>
      <c r="CP89" s="14" t="str">
        <f>IF(P!$T78="absent","Absent",IF(P!$AA78=0," ",P!$AA78))</f>
        <v xml:space="preserve"> </v>
      </c>
      <c r="CQ89" s="14" t="str">
        <f>IF(P!$AB78&lt;&gt;"",P!$AB78,"")</f>
        <v/>
      </c>
      <c r="CR89" s="14" t="str">
        <f>IF(P!$AG78=0," ",P!$AG78)</f>
        <v xml:space="preserve"> </v>
      </c>
      <c r="CS89" s="34"/>
      <c r="CT89" s="35"/>
    </row>
    <row r="90" spans="1:98" x14ac:dyDescent="0.4">
      <c r="A90" s="50">
        <v>44510</v>
      </c>
      <c r="B90" s="6">
        <v>65</v>
      </c>
      <c r="C90" s="15" t="str">
        <f>IF(A!$H79="absent","Absent",IF(A!$M79=0," ",A!$M79))</f>
        <v xml:space="preserve"> </v>
      </c>
      <c r="D90" s="14" t="str">
        <f>IF(A!$H79="absent","Absent",IF(A!$AA79=0," ",A!$AA79))</f>
        <v xml:space="preserve"> </v>
      </c>
      <c r="E90" s="14" t="str">
        <f>IF(A!$AB79&lt;&gt;"",A!$AB79,"")</f>
        <v/>
      </c>
      <c r="F90" s="122" t="str">
        <f>IF(A!$AG79=0," ",A!$AG79)</f>
        <v xml:space="preserve"> </v>
      </c>
      <c r="G90" s="34"/>
      <c r="H90" s="35"/>
      <c r="I90" s="15" t="str">
        <f>IF(B!$H79="absent","Absent",IF(B!$M79=0," ",B!$M79))</f>
        <v xml:space="preserve"> </v>
      </c>
      <c r="J90" s="14" t="str">
        <f>IF(B!$H79="absent","Absent",IF(B!$AA79=0," ",B!$AA79))</f>
        <v xml:space="preserve"> </v>
      </c>
      <c r="K90" s="14" t="str">
        <f>IF(B!$AB79&lt;&gt;"",B!$AB79,"")</f>
        <v/>
      </c>
      <c r="L90" s="122" t="str">
        <f>IF(B!$AG79=0," ",B!$AG79)</f>
        <v xml:space="preserve"> </v>
      </c>
      <c r="M90" s="34"/>
      <c r="N90" s="35"/>
      <c r="O90" s="15" t="str">
        <f>IF('C'!$H79="absent","Absent",IF('C'!$M79=0," ",'C'!$M79))</f>
        <v xml:space="preserve"> </v>
      </c>
      <c r="P90" s="14" t="str">
        <f>IF('C'!$H79="absent","Absent",IF('C'!$AA79=0," ",'C'!$AA79))</f>
        <v xml:space="preserve"> </v>
      </c>
      <c r="Q90" s="14" t="str">
        <f>IF('C'!$AB79&lt;&gt;"",'C'!$AB79,"")</f>
        <v/>
      </c>
      <c r="R90" s="122" t="str">
        <f>IF('C'!$AG79=0," ",'C'!$AG79)</f>
        <v xml:space="preserve"> </v>
      </c>
      <c r="S90" s="34"/>
      <c r="T90" s="35"/>
      <c r="U90" s="15" t="str">
        <f>IF(D!$H79="absent","Absent",IF(D!$M79=0," ",D!$M79))</f>
        <v xml:space="preserve"> </v>
      </c>
      <c r="V90" s="14" t="str">
        <f>IF(D!$T79="absent","Absent",IF(D!$AA79=0," ",D!$AA79))</f>
        <v xml:space="preserve"> </v>
      </c>
      <c r="W90" s="14" t="str">
        <f>IF(D!$AB79&lt;&gt;"",D!$AB79,"")</f>
        <v/>
      </c>
      <c r="X90" s="122" t="str">
        <f>IF(D!$AG79=0," ",D!$AG79)</f>
        <v xml:space="preserve"> </v>
      </c>
      <c r="Y90" s="34"/>
      <c r="Z90" s="35"/>
      <c r="AA90" s="15" t="str">
        <f>IF(E!$H79="absent","Absent",IF(E!$M79=0," ",E!$M79))</f>
        <v xml:space="preserve"> </v>
      </c>
      <c r="AB90" s="14" t="str">
        <f>IF(E!$T79="absent","Absent",IF(E!$AA79=0," ",E!$AA79))</f>
        <v xml:space="preserve"> </v>
      </c>
      <c r="AC90" s="14" t="str">
        <f>IF(E!$AB79&lt;&gt;"",E!$AB79,"")</f>
        <v/>
      </c>
      <c r="AD90" s="122" t="str">
        <f>IF(E!$AG79=0," ",E!$AG79)</f>
        <v xml:space="preserve"> </v>
      </c>
      <c r="AE90" s="34"/>
      <c r="AF90" s="35"/>
      <c r="AG90" s="15" t="str">
        <f>IF(F!$H79="absent","Absent",IF(F!$M79=0," ",F!$M79))</f>
        <v xml:space="preserve"> </v>
      </c>
      <c r="AH90" s="14" t="str">
        <f>IF(F!$T79="absent","Absent",IF(F!$AA79=0," ",F!$AA79))</f>
        <v xml:space="preserve"> </v>
      </c>
      <c r="AI90" s="14" t="str">
        <f>IF(F!$AB79&lt;&gt;"",F!$AB79,"")</f>
        <v/>
      </c>
      <c r="AJ90" s="122" t="str">
        <f>IF(F!$AG79=0," ",F!$AG79)</f>
        <v xml:space="preserve"> </v>
      </c>
      <c r="AK90" s="34"/>
      <c r="AL90" s="35"/>
      <c r="AM90" s="15" t="str">
        <f>IF(G!$H79="absent","Absent",IF(G!$M79=0," ",G!$M79))</f>
        <v xml:space="preserve"> </v>
      </c>
      <c r="AN90" s="14" t="str">
        <f>IF(G!$T79="absent","Absent",IF(G!$AA79=0," ",G!$AA79))</f>
        <v xml:space="preserve"> </v>
      </c>
      <c r="AO90" s="14" t="str">
        <f>IF(G!$AB79&lt;&gt;"",G!$AB79,"")</f>
        <v/>
      </c>
      <c r="AP90" s="122" t="str">
        <f>IF(G!$AG79=0," ",G!$AG79)</f>
        <v xml:space="preserve"> </v>
      </c>
      <c r="AQ90" s="34"/>
      <c r="AR90" s="35"/>
      <c r="AS90" s="15" t="str">
        <f>IF(H!$H79="absent","Absent",IF(H!$M79=0," ",H!$M79))</f>
        <v xml:space="preserve"> </v>
      </c>
      <c r="AT90" s="14" t="str">
        <f>IF(H!$T79="absent","Absent",IF(H!$AA79=0," ",H!$AA79))</f>
        <v xml:space="preserve"> </v>
      </c>
      <c r="AU90" s="14" t="str">
        <f>IF(H!$AB79&lt;&gt;"",H!$AB79,"")</f>
        <v/>
      </c>
      <c r="AV90" s="122" t="str">
        <f>IF(H!$AG79=0," ",H!$AG79)</f>
        <v xml:space="preserve"> </v>
      </c>
      <c r="AW90" s="34"/>
      <c r="AX90" s="35"/>
      <c r="AY90" s="150" t="str">
        <f>IF(I!$H79="absent","Absent",IF(I!$M79=0," ",I!$M79))</f>
        <v xml:space="preserve"> </v>
      </c>
      <c r="AZ90" s="151" t="str">
        <f>IF(I!$T79="absent","Absent",IF(I!$AA79=0," ",I!$AA79))</f>
        <v xml:space="preserve"> </v>
      </c>
      <c r="BA90" s="151" t="str">
        <f>IF(I!$AB79&lt;&gt;"",I!$AB79,"")</f>
        <v/>
      </c>
      <c r="BB90" s="122" t="str">
        <f>IF(I!$AG79=0," ",I!$AG79)</f>
        <v xml:space="preserve"> </v>
      </c>
      <c r="BC90" s="34"/>
      <c r="BD90" s="35"/>
      <c r="BE90" s="150" t="str">
        <f>IF(J!$H79="absent","Absent",IF(J!$M79=0," ",J!$M79))</f>
        <v xml:space="preserve"> </v>
      </c>
      <c r="BF90" s="151" t="str">
        <f>IF(J!$T79="absent","Absent",IF(J!$AA79=0," ",J!$AA79))</f>
        <v xml:space="preserve"> </v>
      </c>
      <c r="BG90" s="151" t="str">
        <f>IF(J!$AB79&lt;&gt;"",J!$AB79,"")</f>
        <v/>
      </c>
      <c r="BH90" s="122" t="str">
        <f>IF(J!$AG79=0," ",J!$AG79)</f>
        <v xml:space="preserve"> </v>
      </c>
      <c r="BI90" s="34"/>
      <c r="BJ90" s="35"/>
      <c r="BK90" s="150" t="str">
        <f>IF(K!$H79="absent","Absent",IF(K!$M79=0," ",K!$M79))</f>
        <v xml:space="preserve"> </v>
      </c>
      <c r="BL90" s="151" t="str">
        <f>IF(K!$T79="absent","Absent",IF(K!$AA79=0," ",K!$AA79))</f>
        <v xml:space="preserve"> </v>
      </c>
      <c r="BM90" s="151" t="str">
        <f>IF(K!$AB79&lt;&gt;"",K!$AB79,"")</f>
        <v/>
      </c>
      <c r="BN90" s="122" t="str">
        <f>IF(K!$AG79=0," ",K!$AG79)</f>
        <v xml:space="preserve"> </v>
      </c>
      <c r="BO90" s="34"/>
      <c r="BP90" s="35"/>
      <c r="BQ90" s="150" t="str">
        <f>IF(L!$H79="absent","Absent",IF(L!$M79=0," ",L!$M79))</f>
        <v xml:space="preserve"> </v>
      </c>
      <c r="BR90" s="151" t="str">
        <f>IF(L!$T79="absent","Absent",IF(L!$AA79=0," ",L!$AA79))</f>
        <v xml:space="preserve"> </v>
      </c>
      <c r="BS90" s="151" t="str">
        <f>IF(L!$AB79&lt;&gt;"",L!$AB79,"")</f>
        <v/>
      </c>
      <c r="BT90" s="122" t="str">
        <f>IF(L!$AG79=0," ",L!$AG79)</f>
        <v xml:space="preserve"> </v>
      </c>
      <c r="BU90" s="34"/>
      <c r="BV90" s="35"/>
      <c r="BW90" s="150" t="str">
        <f>IF(M!$H79="absent","Absent",IF(M!$M79=0," ",M!$M79))</f>
        <v xml:space="preserve"> </v>
      </c>
      <c r="BX90" s="151" t="str">
        <f>IF(M!$T79="absent","Absent",IF(M!$AA79=0," ",M!$AA79))</f>
        <v xml:space="preserve"> </v>
      </c>
      <c r="BY90" s="151" t="str">
        <f>IF(M!$AB79&lt;&gt;"",M!$AB79,"")</f>
        <v/>
      </c>
      <c r="BZ90" s="122" t="str">
        <f>IF(M!$AG79=0," ",M!$AG79)</f>
        <v xml:space="preserve"> </v>
      </c>
      <c r="CA90" s="34"/>
      <c r="CB90" s="35"/>
      <c r="CC90" s="150" t="str">
        <f>IF(N!$H79="absent","Absent",IF(N!$M79=0," ",N!$M79))</f>
        <v xml:space="preserve"> </v>
      </c>
      <c r="CD90" s="151" t="str">
        <f>IF(N!$T79="absent","Absent",IF(N!$AA79=0," ",N!$AA79))</f>
        <v xml:space="preserve"> </v>
      </c>
      <c r="CE90" s="151" t="str">
        <f>IF(N!$AB79&lt;&gt;"",N!$AB79,"")</f>
        <v/>
      </c>
      <c r="CF90" s="122" t="str">
        <f>IF(N!$AG79=0," ",N!$AG79)</f>
        <v xml:space="preserve"> </v>
      </c>
      <c r="CG90" s="34"/>
      <c r="CH90" s="35"/>
      <c r="CI90" s="150" t="str">
        <f>IF(O!$H79="absent","Absent",IF(O!$M79=0," ",O!$M79))</f>
        <v xml:space="preserve"> </v>
      </c>
      <c r="CJ90" s="151" t="str">
        <f>IF(O!$T79="absent","Absent",IF(O!$AA79=0," ",O!$AA79))</f>
        <v xml:space="preserve"> </v>
      </c>
      <c r="CK90" s="151" t="str">
        <f>IF(O!$AB79&lt;&gt;"",O!$AB79,"")</f>
        <v/>
      </c>
      <c r="CL90" s="122" t="str">
        <f>IF(O!$AG79=0," ",O!$AG79)</f>
        <v xml:space="preserve"> </v>
      </c>
      <c r="CM90" s="34"/>
      <c r="CN90" s="35"/>
      <c r="CO90" s="150" t="str">
        <f>IF(P!$H79="absent","Absent",IF(P!$M79=0," ",P!$M79))</f>
        <v xml:space="preserve"> </v>
      </c>
      <c r="CP90" s="151" t="str">
        <f>IF(P!$T79="absent","Absent",IF(P!$AA79=0," ",P!$AA79))</f>
        <v xml:space="preserve"> </v>
      </c>
      <c r="CQ90" s="151" t="str">
        <f>IF(P!$AB79&lt;&gt;"",P!$AB79,"")</f>
        <v/>
      </c>
      <c r="CR90" s="122" t="str">
        <f>IF(P!$AG79=0," ",P!$AG79)</f>
        <v xml:space="preserve"> </v>
      </c>
      <c r="CS90" s="34"/>
      <c r="CT90" s="35"/>
    </row>
    <row r="91" spans="1:98" x14ac:dyDescent="0.4">
      <c r="A91" s="49">
        <v>44511</v>
      </c>
      <c r="B91" s="6">
        <v>66</v>
      </c>
      <c r="C91" s="15" t="str">
        <f>IF(A!$H80="absent","Absent",IF(A!$M80=0," ",A!$M80))</f>
        <v xml:space="preserve"> </v>
      </c>
      <c r="D91" s="14" t="str">
        <f>IF(A!$T80="absent","Absent",IF(A!$AA80=0," ",A!$AA80))</f>
        <v xml:space="preserve"> </v>
      </c>
      <c r="E91" s="14" t="str">
        <f>IF(A!$AB80&lt;&gt;"",A!$AB80,"")</f>
        <v/>
      </c>
      <c r="F91" s="14" t="str">
        <f>IF(A!$AG80=0," ",A!$AG80)</f>
        <v xml:space="preserve"> </v>
      </c>
      <c r="G91" s="34"/>
      <c r="H91" s="35"/>
      <c r="I91" s="15" t="str">
        <f>IF(B!$H80="absent","Absent",IF(B!$M80=0," ",B!$M80))</f>
        <v xml:space="preserve"> </v>
      </c>
      <c r="J91" s="14" t="str">
        <f>IF(B!$T80="absent","Absent",IF(B!$AA80=0," ",B!$AA80))</f>
        <v xml:space="preserve"> </v>
      </c>
      <c r="K91" s="14" t="str">
        <f>IF(B!$AB80&lt;&gt;"",B!$AB80,"")</f>
        <v/>
      </c>
      <c r="L91" s="14" t="str">
        <f>IF(B!$AG80=0," ",B!$AG80)</f>
        <v xml:space="preserve"> </v>
      </c>
      <c r="M91" s="34"/>
      <c r="N91" s="35"/>
      <c r="O91" s="15" t="str">
        <f>IF('C'!$H80="absent","Absent",IF('C'!$M80=0," ",'C'!$M80))</f>
        <v xml:space="preserve"> </v>
      </c>
      <c r="P91" s="14" t="str">
        <f>IF('C'!$T80="absent","Absent",IF('C'!$AA80=0," ",'C'!$AA80))</f>
        <v xml:space="preserve"> </v>
      </c>
      <c r="Q91" s="14" t="str">
        <f>IF('C'!$AB80&lt;&gt;"",'C'!$AB80,"")</f>
        <v/>
      </c>
      <c r="R91" s="14" t="str">
        <f>IF('C'!$AG80=0," ",'C'!$AG80)</f>
        <v xml:space="preserve"> </v>
      </c>
      <c r="S91" s="34"/>
      <c r="T91" s="35"/>
      <c r="U91" s="15" t="str">
        <f>IF(D!$H80="absent","Absent",IF(D!$M80=0," ",D!$M80))</f>
        <v xml:space="preserve"> </v>
      </c>
      <c r="V91" s="14" t="str">
        <f>IF(D!$T80="absent","Absent",IF(D!$AA80=0," ",D!$AA80))</f>
        <v xml:space="preserve"> </v>
      </c>
      <c r="W91" s="14" t="str">
        <f>IF(D!$AB80&lt;&gt;"",D!$AB80,"")</f>
        <v/>
      </c>
      <c r="X91" s="14" t="str">
        <f>IF(D!$AG80=0," ",D!$AG80)</f>
        <v xml:space="preserve"> </v>
      </c>
      <c r="Y91" s="34"/>
      <c r="Z91" s="35"/>
      <c r="AA91" s="15" t="str">
        <f>IF(E!$H80="absent","Absent",IF(E!$M80=0," ",E!$M80))</f>
        <v xml:space="preserve"> </v>
      </c>
      <c r="AB91" s="14" t="str">
        <f>IF(E!$T80="absent","Absent",IF(E!$AA80=0," ",E!$AA80))</f>
        <v xml:space="preserve"> </v>
      </c>
      <c r="AC91" s="14" t="str">
        <f>IF(E!$AB80&lt;&gt;"",E!$AB80,"")</f>
        <v/>
      </c>
      <c r="AD91" s="14" t="str">
        <f>IF(E!$AG80=0," ",E!$AG80)</f>
        <v xml:space="preserve"> </v>
      </c>
      <c r="AE91" s="34"/>
      <c r="AF91" s="35"/>
      <c r="AG91" s="15" t="str">
        <f>IF(F!$H80="absent","Absent",IF(F!$M80=0," ",F!$M80))</f>
        <v xml:space="preserve"> </v>
      </c>
      <c r="AH91" s="14" t="str">
        <f>IF(F!$T80="absent","Absent",IF(F!$AA80=0," ",F!$AA80))</f>
        <v xml:space="preserve"> </v>
      </c>
      <c r="AI91" s="14" t="str">
        <f>IF(F!$AB80&lt;&gt;"",F!$AB80,"")</f>
        <v/>
      </c>
      <c r="AJ91" s="14" t="str">
        <f>IF(F!$AG80=0," ",F!$AG80)</f>
        <v xml:space="preserve"> </v>
      </c>
      <c r="AK91" s="34"/>
      <c r="AL91" s="35"/>
      <c r="AM91" s="15" t="str">
        <f>IF(G!$H80="absent","Absent",IF(G!$M80=0," ",G!$M80))</f>
        <v xml:space="preserve"> </v>
      </c>
      <c r="AN91" s="14" t="str">
        <f>IF(G!$T80="absent","Absent",IF(G!$AA80=0," ",G!$AA80))</f>
        <v xml:space="preserve"> </v>
      </c>
      <c r="AO91" s="14" t="str">
        <f>IF(G!$AB80&lt;&gt;"",G!$AB80,"")</f>
        <v/>
      </c>
      <c r="AP91" s="14" t="str">
        <f>IF(G!$AG80=0," ",G!$AG80)</f>
        <v xml:space="preserve"> </v>
      </c>
      <c r="AQ91" s="34"/>
      <c r="AR91" s="35"/>
      <c r="AS91" s="15" t="str">
        <f>IF(H!$H80="absent","Absent",IF(H!$M80=0," ",H!$M80))</f>
        <v xml:space="preserve"> </v>
      </c>
      <c r="AT91" s="14" t="str">
        <f>IF(H!$T80="absent","Absent",IF(H!$AA80=0," ",H!$AA80))</f>
        <v xml:space="preserve"> </v>
      </c>
      <c r="AU91" s="14" t="str">
        <f>IF(H!$AB80&lt;&gt;"",H!$AB80,"")</f>
        <v/>
      </c>
      <c r="AV91" s="14" t="str">
        <f>IF(H!$AG80=0," ",H!$AG80)</f>
        <v xml:space="preserve"> </v>
      </c>
      <c r="AW91" s="34"/>
      <c r="AX91" s="35"/>
      <c r="AY91" s="15" t="str">
        <f>IF(I!$H80="absent","Absent",IF(I!$M80=0," ",I!$M80))</f>
        <v xml:space="preserve"> </v>
      </c>
      <c r="AZ91" s="14" t="str">
        <f>IF(I!$T80="absent","Absent",IF(I!$AA80=0," ",I!$AA80))</f>
        <v xml:space="preserve"> </v>
      </c>
      <c r="BA91" s="14" t="str">
        <f>IF(I!$AB80&lt;&gt;"",I!$AB80,"")</f>
        <v/>
      </c>
      <c r="BB91" s="14" t="str">
        <f>IF(I!$AG80=0," ",I!$AG80)</f>
        <v xml:space="preserve"> </v>
      </c>
      <c r="BC91" s="34"/>
      <c r="BD91" s="35"/>
      <c r="BE91" s="15" t="str">
        <f>IF(J!$H80="absent","Absent",IF(J!$M80=0," ",J!$M80))</f>
        <v xml:space="preserve"> </v>
      </c>
      <c r="BF91" s="14" t="str">
        <f>IF(J!$T80="absent","Absent",IF(J!$AA80=0," ",J!$AA80))</f>
        <v xml:space="preserve"> </v>
      </c>
      <c r="BG91" s="14" t="str">
        <f>IF(J!$AB80&lt;&gt;"",J!$AB80,"")</f>
        <v/>
      </c>
      <c r="BH91" s="14" t="str">
        <f>IF(J!$AG80=0," ",J!$AG80)</f>
        <v xml:space="preserve"> </v>
      </c>
      <c r="BI91" s="34"/>
      <c r="BJ91" s="35"/>
      <c r="BK91" s="15" t="str">
        <f>IF(K!$H80="absent","Absent",IF(K!$M80=0," ",K!$M80))</f>
        <v xml:space="preserve"> </v>
      </c>
      <c r="BL91" s="14" t="str">
        <f>IF(K!$T80="absent","Absent",IF(K!$AA80=0," ",K!$AA80))</f>
        <v xml:space="preserve"> </v>
      </c>
      <c r="BM91" s="14" t="str">
        <f>IF(K!$AB80&lt;&gt;"",K!$AB80,"")</f>
        <v/>
      </c>
      <c r="BN91" s="14" t="str">
        <f>IF(K!$AG80=0," ",K!$AG80)</f>
        <v xml:space="preserve"> </v>
      </c>
      <c r="BO91" s="34"/>
      <c r="BP91" s="35"/>
      <c r="BQ91" s="15" t="str">
        <f>IF(L!$H80="absent","Absent",IF(L!$M80=0," ",L!$M80))</f>
        <v xml:space="preserve"> </v>
      </c>
      <c r="BR91" s="14" t="str">
        <f>IF(L!$T80="absent","Absent",IF(L!$AA80=0," ",L!$AA80))</f>
        <v xml:space="preserve"> </v>
      </c>
      <c r="BS91" s="14" t="str">
        <f>IF(L!$AB80&lt;&gt;"",L!$AB80,"")</f>
        <v/>
      </c>
      <c r="BT91" s="14" t="str">
        <f>IF(L!$AG80=0," ",L!$AG80)</f>
        <v xml:space="preserve"> </v>
      </c>
      <c r="BU91" s="34"/>
      <c r="BV91" s="35"/>
      <c r="BW91" s="15" t="str">
        <f>IF(M!$H80="absent","Absent",IF(M!$M80=0," ",M!$M80))</f>
        <v xml:space="preserve"> </v>
      </c>
      <c r="BX91" s="14" t="str">
        <f>IF(M!$T80="absent","Absent",IF(M!$AA80=0," ",M!$AA80))</f>
        <v xml:space="preserve"> </v>
      </c>
      <c r="BY91" s="14" t="str">
        <f>IF(M!$AB80&lt;&gt;"",M!$AB80,"")</f>
        <v/>
      </c>
      <c r="BZ91" s="14" t="str">
        <f>IF(M!$AG80=0," ",M!$AG80)</f>
        <v xml:space="preserve"> </v>
      </c>
      <c r="CA91" s="34"/>
      <c r="CB91" s="35"/>
      <c r="CC91" s="15" t="str">
        <f>IF(N!$H80="absent","Absent",IF(N!$M80=0," ",N!$M80))</f>
        <v xml:space="preserve"> </v>
      </c>
      <c r="CD91" s="14" t="str">
        <f>IF(N!$T80="absent","Absent",IF(N!$AA80=0," ",N!$AA80))</f>
        <v xml:space="preserve"> </v>
      </c>
      <c r="CE91" s="14" t="str">
        <f>IF(N!$AB80&lt;&gt;"",N!$AB80,"")</f>
        <v/>
      </c>
      <c r="CF91" s="14" t="str">
        <f>IF(N!$AG80=0," ",N!$AG80)</f>
        <v xml:space="preserve"> </v>
      </c>
      <c r="CG91" s="34"/>
      <c r="CH91" s="35"/>
      <c r="CI91" s="15" t="str">
        <f>IF(O!$H80="absent","Absent",IF(O!$M80=0," ",O!$M80))</f>
        <v xml:space="preserve"> </v>
      </c>
      <c r="CJ91" s="14" t="str">
        <f>IF(O!$T80="absent","Absent",IF(O!$AA80=0," ",O!$AA80))</f>
        <v xml:space="preserve"> </v>
      </c>
      <c r="CK91" s="14" t="str">
        <f>IF(O!$AB80&lt;&gt;"",O!$AB80,"")</f>
        <v/>
      </c>
      <c r="CL91" s="14" t="str">
        <f>IF(O!$AG80=0," ",O!$AG80)</f>
        <v xml:space="preserve"> </v>
      </c>
      <c r="CM91" s="34"/>
      <c r="CN91" s="35"/>
      <c r="CO91" s="15" t="str">
        <f>IF(P!$H80="absent","Absent",IF(P!$M80=0," ",P!$M80))</f>
        <v xml:space="preserve"> </v>
      </c>
      <c r="CP91" s="14" t="str">
        <f>IF(P!$T80="absent","Absent",IF(P!$AA80=0," ",P!$AA80))</f>
        <v xml:space="preserve"> </v>
      </c>
      <c r="CQ91" s="14" t="str">
        <f>IF(P!$AB80&lt;&gt;"",P!$AB80,"")</f>
        <v/>
      </c>
      <c r="CR91" s="14" t="str">
        <f>IF(P!$AG80=0," ",P!$AG80)</f>
        <v xml:space="preserve"> </v>
      </c>
      <c r="CS91" s="34"/>
      <c r="CT91" s="35"/>
    </row>
    <row r="92" spans="1:98" x14ac:dyDescent="0.4">
      <c r="A92" s="50">
        <v>44515</v>
      </c>
      <c r="B92" s="6">
        <v>67</v>
      </c>
      <c r="C92" s="15" t="str">
        <f>IF(A!$H81="absent","Absent",IF(A!$M81=0," ",A!$M81))</f>
        <v xml:space="preserve"> </v>
      </c>
      <c r="D92" s="14" t="str">
        <f>IF(A!$H81="absent","Absent",IF(A!$AA81=0," ",A!$AA81))</f>
        <v xml:space="preserve"> </v>
      </c>
      <c r="E92" s="14" t="str">
        <f>IF(A!$AB81&lt;&gt;"",A!$AB81,"")</f>
        <v/>
      </c>
      <c r="F92" s="122" t="str">
        <f>IF(A!$AG81=0," ",A!$AG81)</f>
        <v xml:space="preserve"> </v>
      </c>
      <c r="G92" s="34"/>
      <c r="H92" s="35"/>
      <c r="I92" s="15" t="str">
        <f>IF(B!$H81="absent","Absent",IF(B!$M81=0," ",B!$M81))</f>
        <v xml:space="preserve"> </v>
      </c>
      <c r="J92" s="14" t="str">
        <f>IF(B!$H81="absent","Absent",IF(B!$AA81=0," ",B!$AA81))</f>
        <v xml:space="preserve"> </v>
      </c>
      <c r="K92" s="14" t="str">
        <f>IF(B!$AB81&lt;&gt;"",B!$AB81,"")</f>
        <v/>
      </c>
      <c r="L92" s="122" t="str">
        <f>IF(B!$AG81=0," ",B!$AG81)</f>
        <v xml:space="preserve"> </v>
      </c>
      <c r="M92" s="34"/>
      <c r="N92" s="35"/>
      <c r="O92" s="15" t="str">
        <f>IF('C'!$H81="absent","Absent",IF('C'!$M81=0," ",'C'!$M81))</f>
        <v xml:space="preserve"> </v>
      </c>
      <c r="P92" s="14" t="str">
        <f>IF('C'!$H81="absent","Absent",IF('C'!$AA81=0," ",'C'!$AA81))</f>
        <v xml:space="preserve"> </v>
      </c>
      <c r="Q92" s="14" t="str">
        <f>IF('C'!$AB81&lt;&gt;"",'C'!$AB81,"")</f>
        <v/>
      </c>
      <c r="R92" s="122" t="str">
        <f>IF('C'!$AG81=0," ",'C'!$AG81)</f>
        <v xml:space="preserve"> </v>
      </c>
      <c r="S92" s="34"/>
      <c r="T92" s="35"/>
      <c r="U92" s="15" t="str">
        <f>IF(D!$H81="absent","Absent",IF(D!$M81=0," ",D!$M81))</f>
        <v xml:space="preserve"> </v>
      </c>
      <c r="V92" s="14" t="str">
        <f>IF(D!$T81="absent","Absent",IF(D!$AA81=0," ",D!$AA81))</f>
        <v xml:space="preserve"> </v>
      </c>
      <c r="W92" s="14" t="str">
        <f>IF(D!$AB81&lt;&gt;"",D!$AB81,"")</f>
        <v/>
      </c>
      <c r="X92" s="122" t="str">
        <f>IF(D!$AG81=0," ",D!$AG81)</f>
        <v xml:space="preserve"> </v>
      </c>
      <c r="Y92" s="34"/>
      <c r="Z92" s="35"/>
      <c r="AA92" s="15" t="str">
        <f>IF(E!$H81="absent","Absent",IF(E!$M81=0," ",E!$M81))</f>
        <v xml:space="preserve"> </v>
      </c>
      <c r="AB92" s="14" t="str">
        <f>IF(E!$T81="absent","Absent",IF(E!$AA81=0," ",E!$AA81))</f>
        <v xml:space="preserve"> </v>
      </c>
      <c r="AC92" s="14" t="str">
        <f>IF(E!$AB81&lt;&gt;"",E!$AB81,"")</f>
        <v/>
      </c>
      <c r="AD92" s="122" t="str">
        <f>IF(E!$AG81=0," ",E!$AG81)</f>
        <v xml:space="preserve"> </v>
      </c>
      <c r="AE92" s="34"/>
      <c r="AF92" s="35"/>
      <c r="AG92" s="15" t="str">
        <f>IF(F!$H81="absent","Absent",IF(F!$M81=0," ",F!$M81))</f>
        <v xml:space="preserve"> </v>
      </c>
      <c r="AH92" s="14" t="str">
        <f>IF(F!$T81="absent","Absent",IF(F!$AA81=0," ",F!$AA81))</f>
        <v xml:space="preserve"> </v>
      </c>
      <c r="AI92" s="14" t="str">
        <f>IF(F!$AB81&lt;&gt;"",F!$AB81,"")</f>
        <v/>
      </c>
      <c r="AJ92" s="122" t="str">
        <f>IF(F!$AG81=0," ",F!$AG81)</f>
        <v xml:space="preserve"> </v>
      </c>
      <c r="AK92" s="34"/>
      <c r="AL92" s="35"/>
      <c r="AM92" s="15" t="str">
        <f>IF(G!$H81="absent","Absent",IF(G!$M81=0," ",G!$M81))</f>
        <v xml:space="preserve"> </v>
      </c>
      <c r="AN92" s="14" t="str">
        <f>IF(G!$T81="absent","Absent",IF(G!$AA81=0," ",G!$AA81))</f>
        <v xml:space="preserve"> </v>
      </c>
      <c r="AO92" s="14" t="str">
        <f>IF(G!$AB81&lt;&gt;"",G!$AB81,"")</f>
        <v/>
      </c>
      <c r="AP92" s="122" t="str">
        <f>IF(G!$AG81=0," ",G!$AG81)</f>
        <v xml:space="preserve"> </v>
      </c>
      <c r="AQ92" s="34"/>
      <c r="AR92" s="35"/>
      <c r="AS92" s="15" t="str">
        <f>IF(H!$H81="absent","Absent",IF(H!$M81=0," ",H!$M81))</f>
        <v xml:space="preserve"> </v>
      </c>
      <c r="AT92" s="14" t="str">
        <f>IF(H!$T81="absent","Absent",IF(H!$AA81=0," ",H!$AA81))</f>
        <v xml:space="preserve"> </v>
      </c>
      <c r="AU92" s="14" t="str">
        <f>IF(H!$AB81&lt;&gt;"",H!$AB81,"")</f>
        <v/>
      </c>
      <c r="AV92" s="122" t="str">
        <f>IF(H!$AG81=0," ",H!$AG81)</f>
        <v xml:space="preserve"> </v>
      </c>
      <c r="AW92" s="34"/>
      <c r="AX92" s="35"/>
      <c r="AY92" s="150" t="str">
        <f>IF(I!$H81="absent","Absent",IF(I!$M81=0," ",I!$M81))</f>
        <v xml:space="preserve"> </v>
      </c>
      <c r="AZ92" s="151" t="str">
        <f>IF(I!$T81="absent","Absent",IF(I!$AA81=0," ",I!$AA81))</f>
        <v xml:space="preserve"> </v>
      </c>
      <c r="BA92" s="151" t="str">
        <f>IF(I!$AB81&lt;&gt;"",I!$AB81,"")</f>
        <v/>
      </c>
      <c r="BB92" s="122" t="str">
        <f>IF(I!$AG81=0," ",I!$AG81)</f>
        <v xml:space="preserve"> </v>
      </c>
      <c r="BC92" s="34"/>
      <c r="BD92" s="35"/>
      <c r="BE92" s="150" t="str">
        <f>IF(J!$H81="absent","Absent",IF(J!$M81=0," ",J!$M81))</f>
        <v xml:space="preserve"> </v>
      </c>
      <c r="BF92" s="151" t="str">
        <f>IF(J!$T81="absent","Absent",IF(J!$AA81=0," ",J!$AA81))</f>
        <v xml:space="preserve"> </v>
      </c>
      <c r="BG92" s="151" t="str">
        <f>IF(J!$AB81&lt;&gt;"",J!$AB81,"")</f>
        <v/>
      </c>
      <c r="BH92" s="122" t="str">
        <f>IF(J!$AG81=0," ",J!$AG81)</f>
        <v xml:space="preserve"> </v>
      </c>
      <c r="BI92" s="34"/>
      <c r="BJ92" s="35"/>
      <c r="BK92" s="150" t="str">
        <f>IF(K!$H81="absent","Absent",IF(K!$M81=0," ",K!$M81))</f>
        <v xml:space="preserve"> </v>
      </c>
      <c r="BL92" s="151" t="str">
        <f>IF(K!$T81="absent","Absent",IF(K!$AA81=0," ",K!$AA81))</f>
        <v xml:space="preserve"> </v>
      </c>
      <c r="BM92" s="151" t="str">
        <f>IF(K!$AB81&lt;&gt;"",K!$AB81,"")</f>
        <v/>
      </c>
      <c r="BN92" s="122" t="str">
        <f>IF(K!$AG81=0," ",K!$AG81)</f>
        <v xml:space="preserve"> </v>
      </c>
      <c r="BO92" s="34"/>
      <c r="BP92" s="35"/>
      <c r="BQ92" s="150" t="str">
        <f>IF(L!$H81="absent","Absent",IF(L!$M81=0," ",L!$M81))</f>
        <v xml:space="preserve"> </v>
      </c>
      <c r="BR92" s="151" t="str">
        <f>IF(L!$T81="absent","Absent",IF(L!$AA81=0," ",L!$AA81))</f>
        <v xml:space="preserve"> </v>
      </c>
      <c r="BS92" s="151" t="str">
        <f>IF(L!$AB81&lt;&gt;"",L!$AB81,"")</f>
        <v/>
      </c>
      <c r="BT92" s="122" t="str">
        <f>IF(L!$AG81=0," ",L!$AG81)</f>
        <v xml:space="preserve"> </v>
      </c>
      <c r="BU92" s="34"/>
      <c r="BV92" s="35"/>
      <c r="BW92" s="150" t="str">
        <f>IF(M!$H81="absent","Absent",IF(M!$M81=0," ",M!$M81))</f>
        <v xml:space="preserve"> </v>
      </c>
      <c r="BX92" s="151" t="str">
        <f>IF(M!$T81="absent","Absent",IF(M!$AA81=0," ",M!$AA81))</f>
        <v xml:space="preserve"> </v>
      </c>
      <c r="BY92" s="151" t="str">
        <f>IF(M!$AB81&lt;&gt;"",M!$AB81,"")</f>
        <v/>
      </c>
      <c r="BZ92" s="122" t="str">
        <f>IF(M!$AG81=0," ",M!$AG81)</f>
        <v xml:space="preserve"> </v>
      </c>
      <c r="CA92" s="34"/>
      <c r="CB92" s="35"/>
      <c r="CC92" s="150" t="str">
        <f>IF(N!$H81="absent","Absent",IF(N!$M81=0," ",N!$M81))</f>
        <v xml:space="preserve"> </v>
      </c>
      <c r="CD92" s="151" t="str">
        <f>IF(N!$T81="absent","Absent",IF(N!$AA81=0," ",N!$AA81))</f>
        <v xml:space="preserve"> </v>
      </c>
      <c r="CE92" s="151" t="str">
        <f>IF(N!$AB81&lt;&gt;"",N!$AB81,"")</f>
        <v/>
      </c>
      <c r="CF92" s="122" t="str">
        <f>IF(N!$AG81=0," ",N!$AG81)</f>
        <v xml:space="preserve"> </v>
      </c>
      <c r="CG92" s="34"/>
      <c r="CH92" s="35"/>
      <c r="CI92" s="150" t="str">
        <f>IF(O!$H81="absent","Absent",IF(O!$M81=0," ",O!$M81))</f>
        <v xml:space="preserve"> </v>
      </c>
      <c r="CJ92" s="151" t="str">
        <f>IF(O!$T81="absent","Absent",IF(O!$AA81=0," ",O!$AA81))</f>
        <v xml:space="preserve"> </v>
      </c>
      <c r="CK92" s="151" t="str">
        <f>IF(O!$AB81&lt;&gt;"",O!$AB81,"")</f>
        <v/>
      </c>
      <c r="CL92" s="122" t="str">
        <f>IF(O!$AG81=0," ",O!$AG81)</f>
        <v xml:space="preserve"> </v>
      </c>
      <c r="CM92" s="34"/>
      <c r="CN92" s="35"/>
      <c r="CO92" s="150" t="str">
        <f>IF(P!$H81="absent","Absent",IF(P!$M81=0," ",P!$M81))</f>
        <v xml:space="preserve"> </v>
      </c>
      <c r="CP92" s="151" t="str">
        <f>IF(P!$T81="absent","Absent",IF(P!$AA81=0," ",P!$AA81))</f>
        <v xml:space="preserve"> </v>
      </c>
      <c r="CQ92" s="151" t="str">
        <f>IF(P!$AB81&lt;&gt;"",P!$AB81,"")</f>
        <v/>
      </c>
      <c r="CR92" s="122" t="str">
        <f>IF(P!$AG81=0," ",P!$AG81)</f>
        <v xml:space="preserve"> </v>
      </c>
      <c r="CS92" s="34"/>
      <c r="CT92" s="35"/>
    </row>
    <row r="93" spans="1:98" x14ac:dyDescent="0.4">
      <c r="A93" s="49">
        <v>44516</v>
      </c>
      <c r="B93" s="6">
        <v>68</v>
      </c>
      <c r="C93" s="15" t="str">
        <f>IF(A!$H82="absent","Absent",IF(A!$M82=0," ",A!$M82))</f>
        <v xml:space="preserve"> </v>
      </c>
      <c r="D93" s="14" t="str">
        <f>IF(A!$T82="absent","Absent",IF(A!$AA82=0," ",A!$AA82))</f>
        <v xml:space="preserve"> </v>
      </c>
      <c r="E93" s="14" t="str">
        <f>IF(A!$AB82&lt;&gt;"",A!$AB82,"")</f>
        <v/>
      </c>
      <c r="F93" s="14" t="str">
        <f>IF(A!$AG82=0," ",A!$AG82)</f>
        <v xml:space="preserve"> </v>
      </c>
      <c r="G93" s="34"/>
      <c r="H93" s="35"/>
      <c r="I93" s="15" t="str">
        <f>IF(B!$H82="absent","Absent",IF(B!$M82=0," ",B!$M82))</f>
        <v xml:space="preserve"> </v>
      </c>
      <c r="J93" s="14" t="str">
        <f>IF(B!$T82="absent","Absent",IF(B!$AA82=0," ",B!$AA82))</f>
        <v xml:space="preserve"> </v>
      </c>
      <c r="K93" s="14" t="str">
        <f>IF(B!$AB82&lt;&gt;"",B!$AB82,"")</f>
        <v/>
      </c>
      <c r="L93" s="14" t="str">
        <f>IF(B!$AG82=0," ",B!$AG82)</f>
        <v xml:space="preserve"> </v>
      </c>
      <c r="M93" s="34"/>
      <c r="N93" s="35"/>
      <c r="O93" s="15" t="str">
        <f>IF('C'!$H82="absent","Absent",IF('C'!$M82=0," ",'C'!$M82))</f>
        <v xml:space="preserve"> </v>
      </c>
      <c r="P93" s="14" t="str">
        <f>IF('C'!$T82="absent","Absent",IF('C'!$AA82=0," ",'C'!$AA82))</f>
        <v xml:space="preserve"> </v>
      </c>
      <c r="Q93" s="14" t="str">
        <f>IF('C'!$AB82&lt;&gt;"",'C'!$AB82,"")</f>
        <v/>
      </c>
      <c r="R93" s="14" t="str">
        <f>IF('C'!$AG82=0," ",'C'!$AG82)</f>
        <v xml:space="preserve"> </v>
      </c>
      <c r="S93" s="34"/>
      <c r="T93" s="35"/>
      <c r="U93" s="15" t="str">
        <f>IF(D!$H82="absent","Absent",IF(D!$M82=0," ",D!$M82))</f>
        <v xml:space="preserve"> </v>
      </c>
      <c r="V93" s="14" t="str">
        <f>IF(D!$T82="absent","Absent",IF(D!$AA82=0," ",D!$AA82))</f>
        <v xml:space="preserve"> </v>
      </c>
      <c r="W93" s="14" t="str">
        <f>IF(D!$AB82&lt;&gt;"",D!$AB82,"")</f>
        <v/>
      </c>
      <c r="X93" s="14" t="str">
        <f>IF(D!$AG82=0," ",D!$AG82)</f>
        <v xml:space="preserve"> </v>
      </c>
      <c r="Y93" s="34"/>
      <c r="Z93" s="35"/>
      <c r="AA93" s="15" t="str">
        <f>IF(E!$H82="absent","Absent",IF(E!$M82=0," ",E!$M82))</f>
        <v xml:space="preserve"> </v>
      </c>
      <c r="AB93" s="14" t="str">
        <f>IF(E!$T82="absent","Absent",IF(E!$AA82=0," ",E!$AA82))</f>
        <v xml:space="preserve"> </v>
      </c>
      <c r="AC93" s="14" t="str">
        <f>IF(E!$AB82&lt;&gt;"",E!$AB82,"")</f>
        <v/>
      </c>
      <c r="AD93" s="14" t="str">
        <f>IF(E!$AG82=0," ",E!$AG82)</f>
        <v xml:space="preserve"> </v>
      </c>
      <c r="AE93" s="34"/>
      <c r="AF93" s="35"/>
      <c r="AG93" s="15" t="str">
        <f>IF(F!$H82="absent","Absent",IF(F!$M82=0," ",F!$M82))</f>
        <v xml:space="preserve"> </v>
      </c>
      <c r="AH93" s="14" t="str">
        <f>IF(F!$T82="absent","Absent",IF(F!$AA82=0," ",F!$AA82))</f>
        <v xml:space="preserve"> </v>
      </c>
      <c r="AI93" s="14" t="str">
        <f>IF(F!$AB82&lt;&gt;"",F!$AB82,"")</f>
        <v/>
      </c>
      <c r="AJ93" s="14" t="str">
        <f>IF(F!$AG82=0," ",F!$AG82)</f>
        <v xml:space="preserve"> </v>
      </c>
      <c r="AK93" s="34"/>
      <c r="AL93" s="35"/>
      <c r="AM93" s="15" t="str">
        <f>IF(G!$H82="absent","Absent",IF(G!$M82=0," ",G!$M82))</f>
        <v xml:space="preserve"> </v>
      </c>
      <c r="AN93" s="14" t="str">
        <f>IF(G!$T82="absent","Absent",IF(G!$AA82=0," ",G!$AA82))</f>
        <v xml:space="preserve"> </v>
      </c>
      <c r="AO93" s="14" t="str">
        <f>IF(G!$AB82&lt;&gt;"",G!$AB82,"")</f>
        <v/>
      </c>
      <c r="AP93" s="14" t="str">
        <f>IF(G!$AG82=0," ",G!$AG82)</f>
        <v xml:space="preserve"> </v>
      </c>
      <c r="AQ93" s="34"/>
      <c r="AR93" s="35"/>
      <c r="AS93" s="15" t="str">
        <f>IF(H!$H82="absent","Absent",IF(H!$M82=0," ",H!$M82))</f>
        <v xml:space="preserve"> </v>
      </c>
      <c r="AT93" s="14" t="str">
        <f>IF(H!$T82="absent","Absent",IF(H!$AA82=0," ",H!$AA82))</f>
        <v xml:space="preserve"> </v>
      </c>
      <c r="AU93" s="14" t="str">
        <f>IF(H!$AB82&lt;&gt;"",H!$AB82,"")</f>
        <v/>
      </c>
      <c r="AV93" s="14" t="str">
        <f>IF(H!$AG82=0," ",H!$AG82)</f>
        <v xml:space="preserve"> </v>
      </c>
      <c r="AW93" s="34"/>
      <c r="AX93" s="35"/>
      <c r="AY93" s="15" t="str">
        <f>IF(I!$H82="absent","Absent",IF(I!$M82=0," ",I!$M82))</f>
        <v xml:space="preserve"> </v>
      </c>
      <c r="AZ93" s="14" t="str">
        <f>IF(I!$T82="absent","Absent",IF(I!$AA82=0," ",I!$AA82))</f>
        <v xml:space="preserve"> </v>
      </c>
      <c r="BA93" s="14" t="str">
        <f>IF(I!$AB82&lt;&gt;"",I!$AB82,"")</f>
        <v/>
      </c>
      <c r="BB93" s="14" t="str">
        <f>IF(I!$AG82=0," ",I!$AG82)</f>
        <v xml:space="preserve"> </v>
      </c>
      <c r="BC93" s="34"/>
      <c r="BD93" s="35"/>
      <c r="BE93" s="15" t="str">
        <f>IF(J!$H82="absent","Absent",IF(J!$M82=0," ",J!$M82))</f>
        <v xml:space="preserve"> </v>
      </c>
      <c r="BF93" s="14" t="str">
        <f>IF(J!$T82="absent","Absent",IF(J!$AA82=0," ",J!$AA82))</f>
        <v xml:space="preserve"> </v>
      </c>
      <c r="BG93" s="14" t="str">
        <f>IF(J!$AB82&lt;&gt;"",J!$AB82,"")</f>
        <v/>
      </c>
      <c r="BH93" s="14" t="str">
        <f>IF(J!$AG82=0," ",J!$AG82)</f>
        <v xml:space="preserve"> </v>
      </c>
      <c r="BI93" s="34"/>
      <c r="BJ93" s="35"/>
      <c r="BK93" s="15" t="str">
        <f>IF(K!$H82="absent","Absent",IF(K!$M82=0," ",K!$M82))</f>
        <v xml:space="preserve"> </v>
      </c>
      <c r="BL93" s="14" t="str">
        <f>IF(K!$T82="absent","Absent",IF(K!$AA82=0," ",K!$AA82))</f>
        <v xml:space="preserve"> </v>
      </c>
      <c r="BM93" s="14" t="str">
        <f>IF(K!$AB82&lt;&gt;"",K!$AB82,"")</f>
        <v/>
      </c>
      <c r="BN93" s="14" t="str">
        <f>IF(K!$AG82=0," ",K!$AG82)</f>
        <v xml:space="preserve"> </v>
      </c>
      <c r="BO93" s="34"/>
      <c r="BP93" s="35"/>
      <c r="BQ93" s="15" t="str">
        <f>IF(L!$H82="absent","Absent",IF(L!$M82=0," ",L!$M82))</f>
        <v xml:space="preserve"> </v>
      </c>
      <c r="BR93" s="14" t="str">
        <f>IF(L!$T82="absent","Absent",IF(L!$AA82=0," ",L!$AA82))</f>
        <v xml:space="preserve"> </v>
      </c>
      <c r="BS93" s="14" t="str">
        <f>IF(L!$AB82&lt;&gt;"",L!$AB82,"")</f>
        <v/>
      </c>
      <c r="BT93" s="14" t="str">
        <f>IF(L!$AG82=0," ",L!$AG82)</f>
        <v xml:space="preserve"> </v>
      </c>
      <c r="BU93" s="34"/>
      <c r="BV93" s="35"/>
      <c r="BW93" s="15" t="str">
        <f>IF(M!$H82="absent","Absent",IF(M!$M82=0," ",M!$M82))</f>
        <v xml:space="preserve"> </v>
      </c>
      <c r="BX93" s="14" t="str">
        <f>IF(M!$T82="absent","Absent",IF(M!$AA82=0," ",M!$AA82))</f>
        <v xml:space="preserve"> </v>
      </c>
      <c r="BY93" s="14" t="str">
        <f>IF(M!$AB82&lt;&gt;"",M!$AB82,"")</f>
        <v/>
      </c>
      <c r="BZ93" s="14" t="str">
        <f>IF(M!$AG82=0," ",M!$AG82)</f>
        <v xml:space="preserve"> </v>
      </c>
      <c r="CA93" s="34"/>
      <c r="CB93" s="35"/>
      <c r="CC93" s="15" t="str">
        <f>IF(N!$H82="absent","Absent",IF(N!$M82=0," ",N!$M82))</f>
        <v xml:space="preserve"> </v>
      </c>
      <c r="CD93" s="14" t="str">
        <f>IF(N!$T82="absent","Absent",IF(N!$AA82=0," ",N!$AA82))</f>
        <v xml:space="preserve"> </v>
      </c>
      <c r="CE93" s="14" t="str">
        <f>IF(N!$AB82&lt;&gt;"",N!$AB82,"")</f>
        <v/>
      </c>
      <c r="CF93" s="14" t="str">
        <f>IF(N!$AG82=0," ",N!$AG82)</f>
        <v xml:space="preserve"> </v>
      </c>
      <c r="CG93" s="34"/>
      <c r="CH93" s="35"/>
      <c r="CI93" s="15" t="str">
        <f>IF(O!$H82="absent","Absent",IF(O!$M82=0," ",O!$M82))</f>
        <v xml:space="preserve"> </v>
      </c>
      <c r="CJ93" s="14" t="str">
        <f>IF(O!$T82="absent","Absent",IF(O!$AA82=0," ",O!$AA82))</f>
        <v xml:space="preserve"> </v>
      </c>
      <c r="CK93" s="14" t="str">
        <f>IF(O!$AB82&lt;&gt;"",O!$AB82,"")</f>
        <v/>
      </c>
      <c r="CL93" s="14" t="str">
        <f>IF(O!$AG82=0," ",O!$AG82)</f>
        <v xml:space="preserve"> </v>
      </c>
      <c r="CM93" s="34"/>
      <c r="CN93" s="35"/>
      <c r="CO93" s="15" t="str">
        <f>IF(P!$H82="absent","Absent",IF(P!$M82=0," ",P!$M82))</f>
        <v xml:space="preserve"> </v>
      </c>
      <c r="CP93" s="14" t="str">
        <f>IF(P!$T82="absent","Absent",IF(P!$AA82=0," ",P!$AA82))</f>
        <v xml:space="preserve"> </v>
      </c>
      <c r="CQ93" s="14" t="str">
        <f>IF(P!$AB82&lt;&gt;"",P!$AB82,"")</f>
        <v/>
      </c>
      <c r="CR93" s="14" t="str">
        <f>IF(P!$AG82=0," ",P!$AG82)</f>
        <v xml:space="preserve"> </v>
      </c>
      <c r="CS93" s="34"/>
      <c r="CT93" s="35"/>
    </row>
    <row r="94" spans="1:98" x14ac:dyDescent="0.4">
      <c r="A94" s="50">
        <v>44517</v>
      </c>
      <c r="B94" s="6">
        <v>69</v>
      </c>
      <c r="C94" s="15" t="str">
        <f>IF(A!$H83="absent","Absent",IF(A!$M83=0," ",A!$M83))</f>
        <v xml:space="preserve"> </v>
      </c>
      <c r="D94" s="14" t="str">
        <f>IF(A!$H83="absent","Absent",IF(A!$AA83=0," ",A!$AA83))</f>
        <v xml:space="preserve"> </v>
      </c>
      <c r="E94" s="14" t="str">
        <f>IF(A!$AB83&lt;&gt;"",A!$AB83,"")</f>
        <v/>
      </c>
      <c r="F94" s="122" t="str">
        <f>IF(A!$AG83=0," ",A!$AG83)</f>
        <v xml:space="preserve"> </v>
      </c>
      <c r="G94" s="34"/>
      <c r="H94" s="35"/>
      <c r="I94" s="15" t="str">
        <f>IF(B!$H83="absent","Absent",IF(B!$M83=0," ",B!$M83))</f>
        <v xml:space="preserve"> </v>
      </c>
      <c r="J94" s="14" t="str">
        <f>IF(B!$H83="absent","Absent",IF(B!$AA83=0," ",B!$AA83))</f>
        <v xml:space="preserve"> </v>
      </c>
      <c r="K94" s="14" t="str">
        <f>IF(B!$AB83&lt;&gt;"",B!$AB83,"")</f>
        <v/>
      </c>
      <c r="L94" s="122" t="str">
        <f>IF(B!$AG83=0," ",B!$AG83)</f>
        <v xml:space="preserve"> </v>
      </c>
      <c r="M94" s="34"/>
      <c r="N94" s="35"/>
      <c r="O94" s="15" t="str">
        <f>IF('C'!$H83="absent","Absent",IF('C'!$M83=0," ",'C'!$M83))</f>
        <v xml:space="preserve"> </v>
      </c>
      <c r="P94" s="14" t="str">
        <f>IF('C'!$H83="absent","Absent",IF('C'!$AA83=0," ",'C'!$AA83))</f>
        <v xml:space="preserve"> </v>
      </c>
      <c r="Q94" s="14" t="str">
        <f>IF('C'!$AB83&lt;&gt;"",'C'!$AB83,"")</f>
        <v/>
      </c>
      <c r="R94" s="122" t="str">
        <f>IF('C'!$AG83=0," ",'C'!$AG83)</f>
        <v xml:space="preserve"> </v>
      </c>
      <c r="S94" s="34"/>
      <c r="T94" s="35"/>
      <c r="U94" s="15" t="str">
        <f>IF(D!$H83="absent","Absent",IF(D!$M83=0," ",D!$M83))</f>
        <v xml:space="preserve"> </v>
      </c>
      <c r="V94" s="14" t="str">
        <f>IF(D!$T83="absent","Absent",IF(D!$AA83=0," ",D!$AA83))</f>
        <v xml:space="preserve"> </v>
      </c>
      <c r="W94" s="14" t="str">
        <f>IF(D!$AB83&lt;&gt;"",D!$AB83,"")</f>
        <v/>
      </c>
      <c r="X94" s="122" t="str">
        <f>IF(D!$AG83=0," ",D!$AG83)</f>
        <v xml:space="preserve"> </v>
      </c>
      <c r="Y94" s="34"/>
      <c r="Z94" s="35"/>
      <c r="AA94" s="15" t="str">
        <f>IF(E!$H83="absent","Absent",IF(E!$M83=0," ",E!$M83))</f>
        <v xml:space="preserve"> </v>
      </c>
      <c r="AB94" s="14" t="str">
        <f>IF(E!$T83="absent","Absent",IF(E!$AA83=0," ",E!$AA83))</f>
        <v xml:space="preserve"> </v>
      </c>
      <c r="AC94" s="14" t="str">
        <f>IF(E!$AB83&lt;&gt;"",E!$AB83,"")</f>
        <v/>
      </c>
      <c r="AD94" s="122" t="str">
        <f>IF(E!$AG83=0," ",E!$AG83)</f>
        <v xml:space="preserve"> </v>
      </c>
      <c r="AE94" s="34"/>
      <c r="AF94" s="35"/>
      <c r="AG94" s="15" t="str">
        <f>IF(F!$H83="absent","Absent",IF(F!$M83=0," ",F!$M83))</f>
        <v xml:space="preserve"> </v>
      </c>
      <c r="AH94" s="14" t="str">
        <f>IF(F!$T83="absent","Absent",IF(F!$AA83=0," ",F!$AA83))</f>
        <v xml:space="preserve"> </v>
      </c>
      <c r="AI94" s="14" t="str">
        <f>IF(F!$AB83&lt;&gt;"",F!$AB83,"")</f>
        <v/>
      </c>
      <c r="AJ94" s="122" t="str">
        <f>IF(F!$AG83=0," ",F!$AG83)</f>
        <v xml:space="preserve"> </v>
      </c>
      <c r="AK94" s="34"/>
      <c r="AL94" s="35"/>
      <c r="AM94" s="15" t="str">
        <f>IF(G!$H83="absent","Absent",IF(G!$M83=0," ",G!$M83))</f>
        <v xml:space="preserve"> </v>
      </c>
      <c r="AN94" s="14" t="str">
        <f>IF(G!$T83="absent","Absent",IF(G!$AA83=0," ",G!$AA83))</f>
        <v xml:space="preserve"> </v>
      </c>
      <c r="AO94" s="14" t="str">
        <f>IF(G!$AB83&lt;&gt;"",G!$AB83,"")</f>
        <v/>
      </c>
      <c r="AP94" s="122" t="str">
        <f>IF(G!$AG83=0," ",G!$AG83)</f>
        <v xml:space="preserve"> </v>
      </c>
      <c r="AQ94" s="34"/>
      <c r="AR94" s="35"/>
      <c r="AS94" s="15" t="str">
        <f>IF(H!$H83="absent","Absent",IF(H!$M83=0," ",H!$M83))</f>
        <v xml:space="preserve"> </v>
      </c>
      <c r="AT94" s="14" t="str">
        <f>IF(H!$T83="absent","Absent",IF(H!$AA83=0," ",H!$AA83))</f>
        <v xml:space="preserve"> </v>
      </c>
      <c r="AU94" s="14" t="str">
        <f>IF(H!$AB83&lt;&gt;"",H!$AB83,"")</f>
        <v/>
      </c>
      <c r="AV94" s="122" t="str">
        <f>IF(H!$AG83=0," ",H!$AG83)</f>
        <v xml:space="preserve"> </v>
      </c>
      <c r="AW94" s="34"/>
      <c r="AX94" s="35"/>
      <c r="AY94" s="150" t="str">
        <f>IF(I!$H83="absent","Absent",IF(I!$M83=0," ",I!$M83))</f>
        <v xml:space="preserve"> </v>
      </c>
      <c r="AZ94" s="151" t="str">
        <f>IF(I!$T83="absent","Absent",IF(I!$AA83=0," ",I!$AA83))</f>
        <v xml:space="preserve"> </v>
      </c>
      <c r="BA94" s="151" t="str">
        <f>IF(I!$AB83&lt;&gt;"",I!$AB83,"")</f>
        <v/>
      </c>
      <c r="BB94" s="122" t="str">
        <f>IF(I!$AG83=0," ",I!$AG83)</f>
        <v xml:space="preserve"> </v>
      </c>
      <c r="BC94" s="34"/>
      <c r="BD94" s="35"/>
      <c r="BE94" s="150" t="str">
        <f>IF(J!$H83="absent","Absent",IF(J!$M83=0," ",J!$M83))</f>
        <v xml:space="preserve"> </v>
      </c>
      <c r="BF94" s="151" t="str">
        <f>IF(J!$T83="absent","Absent",IF(J!$AA83=0," ",J!$AA83))</f>
        <v xml:space="preserve"> </v>
      </c>
      <c r="BG94" s="151" t="str">
        <f>IF(J!$AB83&lt;&gt;"",J!$AB83,"")</f>
        <v/>
      </c>
      <c r="BH94" s="122" t="str">
        <f>IF(J!$AG83=0," ",J!$AG83)</f>
        <v xml:space="preserve"> </v>
      </c>
      <c r="BI94" s="34"/>
      <c r="BJ94" s="35"/>
      <c r="BK94" s="150" t="str">
        <f>IF(K!$H83="absent","Absent",IF(K!$M83=0," ",K!$M83))</f>
        <v xml:space="preserve"> </v>
      </c>
      <c r="BL94" s="151" t="str">
        <f>IF(K!$T83="absent","Absent",IF(K!$AA83=0," ",K!$AA83))</f>
        <v xml:space="preserve"> </v>
      </c>
      <c r="BM94" s="151" t="str">
        <f>IF(K!$AB83&lt;&gt;"",K!$AB83,"")</f>
        <v/>
      </c>
      <c r="BN94" s="122" t="str">
        <f>IF(K!$AG83=0," ",K!$AG83)</f>
        <v xml:space="preserve"> </v>
      </c>
      <c r="BO94" s="34"/>
      <c r="BP94" s="35"/>
      <c r="BQ94" s="150" t="str">
        <f>IF(L!$H83="absent","Absent",IF(L!$M83=0," ",L!$M83))</f>
        <v xml:space="preserve"> </v>
      </c>
      <c r="BR94" s="151" t="str">
        <f>IF(L!$T83="absent","Absent",IF(L!$AA83=0," ",L!$AA83))</f>
        <v xml:space="preserve"> </v>
      </c>
      <c r="BS94" s="151" t="str">
        <f>IF(L!$AB83&lt;&gt;"",L!$AB83,"")</f>
        <v/>
      </c>
      <c r="BT94" s="122" t="str">
        <f>IF(L!$AG83=0," ",L!$AG83)</f>
        <v xml:space="preserve"> </v>
      </c>
      <c r="BU94" s="34"/>
      <c r="BV94" s="35"/>
      <c r="BW94" s="150" t="str">
        <f>IF(M!$H83="absent","Absent",IF(M!$M83=0," ",M!$M83))</f>
        <v xml:space="preserve"> </v>
      </c>
      <c r="BX94" s="151" t="str">
        <f>IF(M!$T83="absent","Absent",IF(M!$AA83=0," ",M!$AA83))</f>
        <v xml:space="preserve"> </v>
      </c>
      <c r="BY94" s="151" t="str">
        <f>IF(M!$AB83&lt;&gt;"",M!$AB83,"")</f>
        <v/>
      </c>
      <c r="BZ94" s="122" t="str">
        <f>IF(M!$AG83=0," ",M!$AG83)</f>
        <v xml:space="preserve"> </v>
      </c>
      <c r="CA94" s="34"/>
      <c r="CB94" s="35"/>
      <c r="CC94" s="150" t="str">
        <f>IF(N!$H83="absent","Absent",IF(N!$M83=0," ",N!$M83))</f>
        <v xml:space="preserve"> </v>
      </c>
      <c r="CD94" s="151" t="str">
        <f>IF(N!$T83="absent","Absent",IF(N!$AA83=0," ",N!$AA83))</f>
        <v xml:space="preserve"> </v>
      </c>
      <c r="CE94" s="151" t="str">
        <f>IF(N!$AB83&lt;&gt;"",N!$AB83,"")</f>
        <v/>
      </c>
      <c r="CF94" s="122" t="str">
        <f>IF(N!$AG83=0," ",N!$AG83)</f>
        <v xml:space="preserve"> </v>
      </c>
      <c r="CG94" s="34"/>
      <c r="CH94" s="35"/>
      <c r="CI94" s="150" t="str">
        <f>IF(O!$H83="absent","Absent",IF(O!$M83=0," ",O!$M83))</f>
        <v xml:space="preserve"> </v>
      </c>
      <c r="CJ94" s="151" t="str">
        <f>IF(O!$T83="absent","Absent",IF(O!$AA83=0," ",O!$AA83))</f>
        <v xml:space="preserve"> </v>
      </c>
      <c r="CK94" s="151" t="str">
        <f>IF(O!$AB83&lt;&gt;"",O!$AB83,"")</f>
        <v/>
      </c>
      <c r="CL94" s="122" t="str">
        <f>IF(O!$AG83=0," ",O!$AG83)</f>
        <v xml:space="preserve"> </v>
      </c>
      <c r="CM94" s="34"/>
      <c r="CN94" s="35"/>
      <c r="CO94" s="150" t="str">
        <f>IF(P!$H83="absent","Absent",IF(P!$M83=0," ",P!$M83))</f>
        <v xml:space="preserve"> </v>
      </c>
      <c r="CP94" s="151" t="str">
        <f>IF(P!$T83="absent","Absent",IF(P!$AA83=0," ",P!$AA83))</f>
        <v xml:space="preserve"> </v>
      </c>
      <c r="CQ94" s="151" t="str">
        <f>IF(P!$AB83&lt;&gt;"",P!$AB83,"")</f>
        <v/>
      </c>
      <c r="CR94" s="122" t="str">
        <f>IF(P!$AG83=0," ",P!$AG83)</f>
        <v xml:space="preserve"> </v>
      </c>
      <c r="CS94" s="34"/>
      <c r="CT94" s="35"/>
    </row>
    <row r="95" spans="1:98" x14ac:dyDescent="0.4">
      <c r="A95" s="49">
        <v>44518</v>
      </c>
      <c r="B95" s="6">
        <v>70</v>
      </c>
      <c r="C95" s="15" t="str">
        <f>IF(A!$H84="absent","Absent",IF(A!$M84=0," ",A!$M84))</f>
        <v xml:space="preserve"> </v>
      </c>
      <c r="D95" s="14" t="str">
        <f>IF(A!$T84="absent","Absent",IF(A!$AA84=0," ",A!$AA84))</f>
        <v xml:space="preserve"> </v>
      </c>
      <c r="E95" s="14" t="str">
        <f>IF(A!$AB84&lt;&gt;"",A!$AB84,"")</f>
        <v/>
      </c>
      <c r="F95" s="14" t="str">
        <f>IF(A!$AG84=0," ",A!$AG84)</f>
        <v xml:space="preserve"> </v>
      </c>
      <c r="G95" s="34"/>
      <c r="H95" s="35"/>
      <c r="I95" s="15" t="str">
        <f>IF(B!$H84="absent","Absent",IF(B!$M84=0," ",B!$M84))</f>
        <v xml:space="preserve"> </v>
      </c>
      <c r="J95" s="14" t="str">
        <f>IF(B!$T84="absent","Absent",IF(B!$AA84=0," ",B!$AA84))</f>
        <v xml:space="preserve"> </v>
      </c>
      <c r="K95" s="14" t="str">
        <f>IF(B!$AB84&lt;&gt;"",B!$AB84,"")</f>
        <v/>
      </c>
      <c r="L95" s="14" t="str">
        <f>IF(B!$AG84=0," ",B!$AG84)</f>
        <v xml:space="preserve"> </v>
      </c>
      <c r="M95" s="34"/>
      <c r="N95" s="35"/>
      <c r="O95" s="15" t="str">
        <f>IF('C'!$H84="absent","Absent",IF('C'!$M84=0," ",'C'!$M84))</f>
        <v xml:space="preserve"> </v>
      </c>
      <c r="P95" s="14" t="str">
        <f>IF('C'!$T84="absent","Absent",IF('C'!$AA84=0," ",'C'!$AA84))</f>
        <v xml:space="preserve"> </v>
      </c>
      <c r="Q95" s="14" t="str">
        <f>IF('C'!$AB84&lt;&gt;"",'C'!$AB84,"")</f>
        <v/>
      </c>
      <c r="R95" s="14" t="str">
        <f>IF('C'!$AG84=0," ",'C'!$AG84)</f>
        <v xml:space="preserve"> </v>
      </c>
      <c r="S95" s="34"/>
      <c r="T95" s="35"/>
      <c r="U95" s="15" t="str">
        <f>IF(D!$H84="absent","Absent",IF(D!$M84=0," ",D!$M84))</f>
        <v xml:space="preserve"> </v>
      </c>
      <c r="V95" s="14" t="str">
        <f>IF(D!$T84="absent","Absent",IF(D!$AA84=0," ",D!$AA84))</f>
        <v xml:space="preserve"> </v>
      </c>
      <c r="W95" s="14" t="str">
        <f>IF(D!$AB84&lt;&gt;"",D!$AB84,"")</f>
        <v/>
      </c>
      <c r="X95" s="14" t="str">
        <f>IF(D!$AG84=0," ",D!$AG84)</f>
        <v xml:space="preserve"> </v>
      </c>
      <c r="Y95" s="34"/>
      <c r="Z95" s="35"/>
      <c r="AA95" s="15" t="str">
        <f>IF(E!$H84="absent","Absent",IF(E!$M84=0," ",E!$M84))</f>
        <v xml:space="preserve"> </v>
      </c>
      <c r="AB95" s="14" t="str">
        <f>IF(E!$T84="absent","Absent",IF(E!$AA84=0," ",E!$AA84))</f>
        <v xml:space="preserve"> </v>
      </c>
      <c r="AC95" s="14" t="str">
        <f>IF(E!$AB84&lt;&gt;"",E!$AB84,"")</f>
        <v/>
      </c>
      <c r="AD95" s="14" t="str">
        <f>IF(E!$AG84=0," ",E!$AG84)</f>
        <v xml:space="preserve"> </v>
      </c>
      <c r="AE95" s="34"/>
      <c r="AF95" s="35"/>
      <c r="AG95" s="15" t="str">
        <f>IF(F!$H84="absent","Absent",IF(F!$M84=0," ",F!$M84))</f>
        <v xml:space="preserve"> </v>
      </c>
      <c r="AH95" s="14" t="str">
        <f>IF(F!$T84="absent","Absent",IF(F!$AA84=0," ",F!$AA84))</f>
        <v xml:space="preserve"> </v>
      </c>
      <c r="AI95" s="14" t="str">
        <f>IF(F!$AB84&lt;&gt;"",F!$AB84,"")</f>
        <v/>
      </c>
      <c r="AJ95" s="14" t="str">
        <f>IF(F!$AG84=0," ",F!$AG84)</f>
        <v xml:space="preserve"> </v>
      </c>
      <c r="AK95" s="34"/>
      <c r="AL95" s="35"/>
      <c r="AM95" s="15" t="str">
        <f>IF(G!$H84="absent","Absent",IF(G!$M84=0," ",G!$M84))</f>
        <v xml:space="preserve"> </v>
      </c>
      <c r="AN95" s="14" t="str">
        <f>IF(G!$T84="absent","Absent",IF(G!$AA84=0," ",G!$AA84))</f>
        <v xml:space="preserve"> </v>
      </c>
      <c r="AO95" s="14" t="str">
        <f>IF(G!$AB84&lt;&gt;"",G!$AB84,"")</f>
        <v/>
      </c>
      <c r="AP95" s="14" t="str">
        <f>IF(G!$AG84=0," ",G!$AG84)</f>
        <v xml:space="preserve"> </v>
      </c>
      <c r="AQ95" s="34"/>
      <c r="AR95" s="35"/>
      <c r="AS95" s="15" t="str">
        <f>IF(H!$H84="absent","Absent",IF(H!$M84=0," ",H!$M84))</f>
        <v xml:space="preserve"> </v>
      </c>
      <c r="AT95" s="14" t="str">
        <f>IF(H!$T84="absent","Absent",IF(H!$AA84=0," ",H!$AA84))</f>
        <v xml:space="preserve"> </v>
      </c>
      <c r="AU95" s="14" t="str">
        <f>IF(H!$AB84&lt;&gt;"",H!$AB84,"")</f>
        <v/>
      </c>
      <c r="AV95" s="14" t="str">
        <f>IF(H!$AG84=0," ",H!$AG84)</f>
        <v xml:space="preserve"> </v>
      </c>
      <c r="AW95" s="34"/>
      <c r="AX95" s="35"/>
      <c r="AY95" s="15" t="str">
        <f>IF(I!$H84="absent","Absent",IF(I!$M84=0," ",I!$M84))</f>
        <v xml:space="preserve"> </v>
      </c>
      <c r="AZ95" s="14" t="str">
        <f>IF(I!$T84="absent","Absent",IF(I!$AA84=0," ",I!$AA84))</f>
        <v xml:space="preserve"> </v>
      </c>
      <c r="BA95" s="14" t="str">
        <f>IF(I!$AB84&lt;&gt;"",I!$AB84,"")</f>
        <v/>
      </c>
      <c r="BB95" s="14" t="str">
        <f>IF(I!$AG84=0," ",I!$AG84)</f>
        <v xml:space="preserve"> </v>
      </c>
      <c r="BC95" s="34"/>
      <c r="BD95" s="35"/>
      <c r="BE95" s="15" t="str">
        <f>IF(J!$H84="absent","Absent",IF(J!$M84=0," ",J!$M84))</f>
        <v xml:space="preserve"> </v>
      </c>
      <c r="BF95" s="14" t="str">
        <f>IF(J!$T84="absent","Absent",IF(J!$AA84=0," ",J!$AA84))</f>
        <v xml:space="preserve"> </v>
      </c>
      <c r="BG95" s="14" t="str">
        <f>IF(J!$AB84&lt;&gt;"",J!$AB84,"")</f>
        <v/>
      </c>
      <c r="BH95" s="14" t="str">
        <f>IF(J!$AG84=0," ",J!$AG84)</f>
        <v xml:space="preserve"> </v>
      </c>
      <c r="BI95" s="34"/>
      <c r="BJ95" s="35"/>
      <c r="BK95" s="15" t="str">
        <f>IF(K!$H84="absent","Absent",IF(K!$M84=0," ",K!$M84))</f>
        <v xml:space="preserve"> </v>
      </c>
      <c r="BL95" s="14" t="str">
        <f>IF(K!$T84="absent","Absent",IF(K!$AA84=0," ",K!$AA84))</f>
        <v xml:space="preserve"> </v>
      </c>
      <c r="BM95" s="14" t="str">
        <f>IF(K!$AB84&lt;&gt;"",K!$AB84,"")</f>
        <v/>
      </c>
      <c r="BN95" s="14" t="str">
        <f>IF(K!$AG84=0," ",K!$AG84)</f>
        <v xml:space="preserve"> </v>
      </c>
      <c r="BO95" s="34"/>
      <c r="BP95" s="35"/>
      <c r="BQ95" s="15" t="str">
        <f>IF(L!$H84="absent","Absent",IF(L!$M84=0," ",L!$M84))</f>
        <v xml:space="preserve"> </v>
      </c>
      <c r="BR95" s="14" t="str">
        <f>IF(L!$T84="absent","Absent",IF(L!$AA84=0," ",L!$AA84))</f>
        <v xml:space="preserve"> </v>
      </c>
      <c r="BS95" s="14" t="str">
        <f>IF(L!$AB84&lt;&gt;"",L!$AB84,"")</f>
        <v/>
      </c>
      <c r="BT95" s="14" t="str">
        <f>IF(L!$AG84=0," ",L!$AG84)</f>
        <v xml:space="preserve"> </v>
      </c>
      <c r="BU95" s="34"/>
      <c r="BV95" s="35"/>
      <c r="BW95" s="15" t="str">
        <f>IF(M!$H84="absent","Absent",IF(M!$M84=0," ",M!$M84))</f>
        <v xml:space="preserve"> </v>
      </c>
      <c r="BX95" s="14" t="str">
        <f>IF(M!$T84="absent","Absent",IF(M!$AA84=0," ",M!$AA84))</f>
        <v xml:space="preserve"> </v>
      </c>
      <c r="BY95" s="14" t="str">
        <f>IF(M!$AB84&lt;&gt;"",M!$AB84,"")</f>
        <v/>
      </c>
      <c r="BZ95" s="14" t="str">
        <f>IF(M!$AG84=0," ",M!$AG84)</f>
        <v xml:space="preserve"> </v>
      </c>
      <c r="CA95" s="34"/>
      <c r="CB95" s="35"/>
      <c r="CC95" s="15" t="str">
        <f>IF(N!$H84="absent","Absent",IF(N!$M84=0," ",N!$M84))</f>
        <v xml:space="preserve"> </v>
      </c>
      <c r="CD95" s="14" t="str">
        <f>IF(N!$T84="absent","Absent",IF(N!$AA84=0," ",N!$AA84))</f>
        <v xml:space="preserve"> </v>
      </c>
      <c r="CE95" s="14" t="str">
        <f>IF(N!$AB84&lt;&gt;"",N!$AB84,"")</f>
        <v/>
      </c>
      <c r="CF95" s="14" t="str">
        <f>IF(N!$AG84=0," ",N!$AG84)</f>
        <v xml:space="preserve"> </v>
      </c>
      <c r="CG95" s="34"/>
      <c r="CH95" s="35"/>
      <c r="CI95" s="15" t="str">
        <f>IF(O!$H84="absent","Absent",IF(O!$M84=0," ",O!$M84))</f>
        <v xml:space="preserve"> </v>
      </c>
      <c r="CJ95" s="14" t="str">
        <f>IF(O!$T84="absent","Absent",IF(O!$AA84=0," ",O!$AA84))</f>
        <v xml:space="preserve"> </v>
      </c>
      <c r="CK95" s="14" t="str">
        <f>IF(O!$AB84&lt;&gt;"",O!$AB84,"")</f>
        <v/>
      </c>
      <c r="CL95" s="14" t="str">
        <f>IF(O!$AG84=0," ",O!$AG84)</f>
        <v xml:space="preserve"> </v>
      </c>
      <c r="CM95" s="34"/>
      <c r="CN95" s="35"/>
      <c r="CO95" s="15" t="str">
        <f>IF(P!$H84="absent","Absent",IF(P!$M84=0," ",P!$M84))</f>
        <v xml:space="preserve"> </v>
      </c>
      <c r="CP95" s="14" t="str">
        <f>IF(P!$T84="absent","Absent",IF(P!$AA84=0," ",P!$AA84))</f>
        <v xml:space="preserve"> </v>
      </c>
      <c r="CQ95" s="14" t="str">
        <f>IF(P!$AB84&lt;&gt;"",P!$AB84,"")</f>
        <v/>
      </c>
      <c r="CR95" s="14" t="str">
        <f>IF(P!$AG84=0," ",P!$AG84)</f>
        <v xml:space="preserve"> </v>
      </c>
      <c r="CS95" s="34"/>
      <c r="CT95" s="35"/>
    </row>
    <row r="96" spans="1:98" x14ac:dyDescent="0.4">
      <c r="A96" s="50">
        <v>44519</v>
      </c>
      <c r="B96" s="6">
        <v>71</v>
      </c>
      <c r="C96" s="15" t="str">
        <f>IF(A!$H85="absent","Absent",IF(A!$M85=0," ",A!$M85))</f>
        <v xml:space="preserve"> </v>
      </c>
      <c r="D96" s="14" t="str">
        <f>IF(A!$H85="absent","Absent",IF(A!$AA85=0," ",A!$AA85))</f>
        <v xml:space="preserve"> </v>
      </c>
      <c r="E96" s="14" t="str">
        <f>IF(A!$AB85&lt;&gt;"",A!$AB85,"")</f>
        <v/>
      </c>
      <c r="F96" s="122" t="str">
        <f>IF(A!$AG85=0," ",A!$AG85)</f>
        <v xml:space="preserve"> </v>
      </c>
      <c r="G96" s="34"/>
      <c r="H96" s="35"/>
      <c r="I96" s="15" t="str">
        <f>IF(B!$H85="absent","Absent",IF(B!$M85=0," ",B!$M85))</f>
        <v xml:space="preserve"> </v>
      </c>
      <c r="J96" s="14" t="str">
        <f>IF(B!$H85="absent","Absent",IF(B!$AA85=0," ",B!$AA85))</f>
        <v xml:space="preserve"> </v>
      </c>
      <c r="K96" s="14" t="str">
        <f>IF(B!$AB85&lt;&gt;"",B!$AB85,"")</f>
        <v/>
      </c>
      <c r="L96" s="122" t="str">
        <f>IF(B!$AG85=0," ",B!$AG85)</f>
        <v xml:space="preserve"> </v>
      </c>
      <c r="M96" s="34"/>
      <c r="N96" s="35"/>
      <c r="O96" s="15" t="str">
        <f>IF('C'!$H85="absent","Absent",IF('C'!$M85=0," ",'C'!$M85))</f>
        <v xml:space="preserve"> </v>
      </c>
      <c r="P96" s="14" t="str">
        <f>IF('C'!$H85="absent","Absent",IF('C'!$AA85=0," ",'C'!$AA85))</f>
        <v xml:space="preserve"> </v>
      </c>
      <c r="Q96" s="14" t="str">
        <f>IF('C'!$AB85&lt;&gt;"",'C'!$AB85,"")</f>
        <v/>
      </c>
      <c r="R96" s="122" t="str">
        <f>IF('C'!$AG85=0," ",'C'!$AG85)</f>
        <v xml:space="preserve"> </v>
      </c>
      <c r="S96" s="34"/>
      <c r="T96" s="35"/>
      <c r="U96" s="15" t="str">
        <f>IF(D!$H85="absent","Absent",IF(D!$M85=0," ",D!$M85))</f>
        <v xml:space="preserve"> </v>
      </c>
      <c r="V96" s="14" t="str">
        <f>IF(D!$T85="absent","Absent",IF(D!$AA85=0," ",D!$AA85))</f>
        <v xml:space="preserve"> </v>
      </c>
      <c r="W96" s="14" t="str">
        <f>IF(D!$AB85&lt;&gt;"",D!$AB85,"")</f>
        <v/>
      </c>
      <c r="X96" s="122" t="str">
        <f>IF(D!$AG85=0," ",D!$AG85)</f>
        <v xml:space="preserve"> </v>
      </c>
      <c r="Y96" s="34"/>
      <c r="Z96" s="35"/>
      <c r="AA96" s="15" t="str">
        <f>IF(E!$H85="absent","Absent",IF(E!$M85=0," ",E!$M85))</f>
        <v xml:space="preserve"> </v>
      </c>
      <c r="AB96" s="14" t="str">
        <f>IF(E!$T85="absent","Absent",IF(E!$AA85=0," ",E!$AA85))</f>
        <v xml:space="preserve"> </v>
      </c>
      <c r="AC96" s="14" t="str">
        <f>IF(E!$AB85&lt;&gt;"",E!$AB85,"")</f>
        <v/>
      </c>
      <c r="AD96" s="122" t="str">
        <f>IF(E!$AG85=0," ",E!$AG85)</f>
        <v xml:space="preserve"> </v>
      </c>
      <c r="AE96" s="34"/>
      <c r="AF96" s="35"/>
      <c r="AG96" s="15" t="str">
        <f>IF(F!$H85="absent","Absent",IF(F!$M85=0," ",F!$M85))</f>
        <v xml:space="preserve"> </v>
      </c>
      <c r="AH96" s="14" t="str">
        <f>IF(F!$T85="absent","Absent",IF(F!$AA85=0," ",F!$AA85))</f>
        <v xml:space="preserve"> </v>
      </c>
      <c r="AI96" s="14" t="str">
        <f>IF(F!$AB85&lt;&gt;"",F!$AB85,"")</f>
        <v/>
      </c>
      <c r="AJ96" s="122" t="str">
        <f>IF(F!$AG85=0," ",F!$AG85)</f>
        <v xml:space="preserve"> </v>
      </c>
      <c r="AK96" s="34"/>
      <c r="AL96" s="35"/>
      <c r="AM96" s="15" t="str">
        <f>IF(G!$H85="absent","Absent",IF(G!$M85=0," ",G!$M85))</f>
        <v xml:space="preserve"> </v>
      </c>
      <c r="AN96" s="14" t="str">
        <f>IF(G!$T85="absent","Absent",IF(G!$AA85=0," ",G!$AA85))</f>
        <v xml:space="preserve"> </v>
      </c>
      <c r="AO96" s="14" t="str">
        <f>IF(G!$AB85&lt;&gt;"",G!$AB85,"")</f>
        <v/>
      </c>
      <c r="AP96" s="122" t="str">
        <f>IF(G!$AG85=0," ",G!$AG85)</f>
        <v xml:space="preserve"> </v>
      </c>
      <c r="AQ96" s="34"/>
      <c r="AR96" s="35"/>
      <c r="AS96" s="15" t="str">
        <f>IF(H!$H85="absent","Absent",IF(H!$M85=0," ",H!$M85))</f>
        <v xml:space="preserve"> </v>
      </c>
      <c r="AT96" s="14" t="str">
        <f>IF(H!$T85="absent","Absent",IF(H!$AA85=0," ",H!$AA85))</f>
        <v xml:space="preserve"> </v>
      </c>
      <c r="AU96" s="14" t="str">
        <f>IF(H!$AB85&lt;&gt;"",H!$AB85,"")</f>
        <v/>
      </c>
      <c r="AV96" s="122" t="str">
        <f>IF(H!$AG85=0," ",H!$AG85)</f>
        <v xml:space="preserve"> </v>
      </c>
      <c r="AW96" s="34"/>
      <c r="AX96" s="35"/>
      <c r="AY96" s="150" t="str">
        <f>IF(I!$H85="absent","Absent",IF(I!$M85=0," ",I!$M85))</f>
        <v xml:space="preserve"> </v>
      </c>
      <c r="AZ96" s="151" t="str">
        <f>IF(I!$T85="absent","Absent",IF(I!$AA85=0," ",I!$AA85))</f>
        <v xml:space="preserve"> </v>
      </c>
      <c r="BA96" s="151" t="str">
        <f>IF(I!$AB85&lt;&gt;"",I!$AB85,"")</f>
        <v/>
      </c>
      <c r="BB96" s="122" t="str">
        <f>IF(I!$AG85=0," ",I!$AG85)</f>
        <v xml:space="preserve"> </v>
      </c>
      <c r="BC96" s="34"/>
      <c r="BD96" s="35"/>
      <c r="BE96" s="150" t="str">
        <f>IF(J!$H85="absent","Absent",IF(J!$M85=0," ",J!$M85))</f>
        <v xml:space="preserve"> </v>
      </c>
      <c r="BF96" s="151" t="str">
        <f>IF(J!$T85="absent","Absent",IF(J!$AA85=0," ",J!$AA85))</f>
        <v xml:space="preserve"> </v>
      </c>
      <c r="BG96" s="151" t="str">
        <f>IF(J!$AB85&lt;&gt;"",J!$AB85,"")</f>
        <v/>
      </c>
      <c r="BH96" s="122" t="str">
        <f>IF(J!$AG85=0," ",J!$AG85)</f>
        <v xml:space="preserve"> </v>
      </c>
      <c r="BI96" s="34"/>
      <c r="BJ96" s="35"/>
      <c r="BK96" s="150" t="str">
        <f>IF(K!$H85="absent","Absent",IF(K!$M85=0," ",K!$M85))</f>
        <v xml:space="preserve"> </v>
      </c>
      <c r="BL96" s="151" t="str">
        <f>IF(K!$T85="absent","Absent",IF(K!$AA85=0," ",K!$AA85))</f>
        <v xml:space="preserve"> </v>
      </c>
      <c r="BM96" s="151" t="str">
        <f>IF(K!$AB85&lt;&gt;"",K!$AB85,"")</f>
        <v/>
      </c>
      <c r="BN96" s="122" t="str">
        <f>IF(K!$AG85=0," ",K!$AG85)</f>
        <v xml:space="preserve"> </v>
      </c>
      <c r="BO96" s="34"/>
      <c r="BP96" s="35"/>
      <c r="BQ96" s="150" t="str">
        <f>IF(L!$H85="absent","Absent",IF(L!$M85=0," ",L!$M85))</f>
        <v xml:space="preserve"> </v>
      </c>
      <c r="BR96" s="151" t="str">
        <f>IF(L!$T85="absent","Absent",IF(L!$AA85=0," ",L!$AA85))</f>
        <v xml:space="preserve"> </v>
      </c>
      <c r="BS96" s="151" t="str">
        <f>IF(L!$AB85&lt;&gt;"",L!$AB85,"")</f>
        <v/>
      </c>
      <c r="BT96" s="122" t="str">
        <f>IF(L!$AG85=0," ",L!$AG85)</f>
        <v xml:space="preserve"> </v>
      </c>
      <c r="BU96" s="34"/>
      <c r="BV96" s="35"/>
      <c r="BW96" s="150" t="str">
        <f>IF(M!$H85="absent","Absent",IF(M!$M85=0," ",M!$M85))</f>
        <v xml:space="preserve"> </v>
      </c>
      <c r="BX96" s="151" t="str">
        <f>IF(M!$T85="absent","Absent",IF(M!$AA85=0," ",M!$AA85))</f>
        <v xml:space="preserve"> </v>
      </c>
      <c r="BY96" s="151" t="str">
        <f>IF(M!$AB85&lt;&gt;"",M!$AB85,"")</f>
        <v/>
      </c>
      <c r="BZ96" s="122" t="str">
        <f>IF(M!$AG85=0," ",M!$AG85)</f>
        <v xml:space="preserve"> </v>
      </c>
      <c r="CA96" s="34"/>
      <c r="CB96" s="35"/>
      <c r="CC96" s="150" t="str">
        <f>IF(N!$H85="absent","Absent",IF(N!$M85=0," ",N!$M85))</f>
        <v xml:space="preserve"> </v>
      </c>
      <c r="CD96" s="151" t="str">
        <f>IF(N!$T85="absent","Absent",IF(N!$AA85=0," ",N!$AA85))</f>
        <v xml:space="preserve"> </v>
      </c>
      <c r="CE96" s="151" t="str">
        <f>IF(N!$AB85&lt;&gt;"",N!$AB85,"")</f>
        <v/>
      </c>
      <c r="CF96" s="122" t="str">
        <f>IF(N!$AG85=0," ",N!$AG85)</f>
        <v xml:space="preserve"> </v>
      </c>
      <c r="CG96" s="34"/>
      <c r="CH96" s="35"/>
      <c r="CI96" s="150" t="str">
        <f>IF(O!$H85="absent","Absent",IF(O!$M85=0," ",O!$M85))</f>
        <v xml:space="preserve"> </v>
      </c>
      <c r="CJ96" s="151" t="str">
        <f>IF(O!$T85="absent","Absent",IF(O!$AA85=0," ",O!$AA85))</f>
        <v xml:space="preserve"> </v>
      </c>
      <c r="CK96" s="151" t="str">
        <f>IF(O!$AB85&lt;&gt;"",O!$AB85,"")</f>
        <v/>
      </c>
      <c r="CL96" s="122" t="str">
        <f>IF(O!$AG85=0," ",O!$AG85)</f>
        <v xml:space="preserve"> </v>
      </c>
      <c r="CM96" s="34"/>
      <c r="CN96" s="35"/>
      <c r="CO96" s="150" t="str">
        <f>IF(P!$H85="absent","Absent",IF(P!$M85=0," ",P!$M85))</f>
        <v xml:space="preserve"> </v>
      </c>
      <c r="CP96" s="151" t="str">
        <f>IF(P!$T85="absent","Absent",IF(P!$AA85=0," ",P!$AA85))</f>
        <v xml:space="preserve"> </v>
      </c>
      <c r="CQ96" s="151" t="str">
        <f>IF(P!$AB85&lt;&gt;"",P!$AB85,"")</f>
        <v/>
      </c>
      <c r="CR96" s="122" t="str">
        <f>IF(P!$AG85=0," ",P!$AG85)</f>
        <v xml:space="preserve"> </v>
      </c>
      <c r="CS96" s="34"/>
      <c r="CT96" s="35"/>
    </row>
    <row r="97" spans="1:98" x14ac:dyDescent="0.4">
      <c r="A97" s="49">
        <v>44522</v>
      </c>
      <c r="B97" s="6">
        <v>72</v>
      </c>
      <c r="C97" s="15" t="str">
        <f>IF(A!$H86="absent","Absent",IF(A!$M86=0," ",A!$M86))</f>
        <v xml:space="preserve"> </v>
      </c>
      <c r="D97" s="14" t="str">
        <f>IF(A!$T86="absent","Absent",IF(A!$AA86=0," ",A!$AA86))</f>
        <v xml:space="preserve"> </v>
      </c>
      <c r="E97" s="14" t="str">
        <f>IF(A!$AB86&lt;&gt;"",A!$AB86,"")</f>
        <v/>
      </c>
      <c r="F97" s="14" t="str">
        <f>IF(A!$AG86=0," ",A!$AG86)</f>
        <v xml:space="preserve"> </v>
      </c>
      <c r="G97" s="34"/>
      <c r="H97" s="35"/>
      <c r="I97" s="15" t="str">
        <f>IF(B!$H86="absent","Absent",IF(B!$M86=0," ",B!$M86))</f>
        <v xml:space="preserve"> </v>
      </c>
      <c r="J97" s="14" t="str">
        <f>IF(B!$T86="absent","Absent",IF(B!$AA86=0," ",B!$AA86))</f>
        <v xml:space="preserve"> </v>
      </c>
      <c r="K97" s="14" t="str">
        <f>IF(B!$AB86&lt;&gt;"",B!$AB86,"")</f>
        <v/>
      </c>
      <c r="L97" s="14" t="str">
        <f>IF(B!$AG86=0," ",B!$AG86)</f>
        <v xml:space="preserve"> </v>
      </c>
      <c r="M97" s="34"/>
      <c r="N97" s="35"/>
      <c r="O97" s="15" t="str">
        <f>IF('C'!$H86="absent","Absent",IF('C'!$M86=0," ",'C'!$M86))</f>
        <v xml:space="preserve"> </v>
      </c>
      <c r="P97" s="14" t="str">
        <f>IF('C'!$T86="absent","Absent",IF('C'!$AA86=0," ",'C'!$AA86))</f>
        <v xml:space="preserve"> </v>
      </c>
      <c r="Q97" s="14" t="str">
        <f>IF('C'!$AB86&lt;&gt;"",'C'!$AB86,"")</f>
        <v/>
      </c>
      <c r="R97" s="14" t="str">
        <f>IF('C'!$AG86=0," ",'C'!$AG86)</f>
        <v xml:space="preserve"> </v>
      </c>
      <c r="S97" s="34"/>
      <c r="T97" s="35"/>
      <c r="U97" s="15" t="str">
        <f>IF(D!$H86="absent","Absent",IF(D!$M86=0," ",D!$M86))</f>
        <v xml:space="preserve"> </v>
      </c>
      <c r="V97" s="14" t="str">
        <f>IF(D!$T86="absent","Absent",IF(D!$AA86=0," ",D!$AA86))</f>
        <v xml:space="preserve"> </v>
      </c>
      <c r="W97" s="14" t="str">
        <f>IF(D!$AB86&lt;&gt;"",D!$AB86,"")</f>
        <v/>
      </c>
      <c r="X97" s="14" t="str">
        <f>IF(D!$AG86=0," ",D!$AG86)</f>
        <v xml:space="preserve"> </v>
      </c>
      <c r="Y97" s="34"/>
      <c r="Z97" s="35"/>
      <c r="AA97" s="15" t="str">
        <f>IF(E!$H86="absent","Absent",IF(E!$M86=0," ",E!$M86))</f>
        <v xml:space="preserve"> </v>
      </c>
      <c r="AB97" s="14" t="str">
        <f>IF(E!$T86="absent","Absent",IF(E!$AA86=0," ",E!$AA86))</f>
        <v xml:space="preserve"> </v>
      </c>
      <c r="AC97" s="14" t="str">
        <f>IF(E!$AB86&lt;&gt;"",E!$AB86,"")</f>
        <v/>
      </c>
      <c r="AD97" s="14" t="str">
        <f>IF(E!$AG86=0," ",E!$AG86)</f>
        <v xml:space="preserve"> </v>
      </c>
      <c r="AE97" s="34"/>
      <c r="AF97" s="35"/>
      <c r="AG97" s="15" t="str">
        <f>IF(F!$H86="absent","Absent",IF(F!$M86=0," ",F!$M86))</f>
        <v xml:space="preserve"> </v>
      </c>
      <c r="AH97" s="14" t="str">
        <f>IF(F!$T86="absent","Absent",IF(F!$AA86=0," ",F!$AA86))</f>
        <v xml:space="preserve"> </v>
      </c>
      <c r="AI97" s="14" t="str">
        <f>IF(F!$AB86&lt;&gt;"",F!$AB86,"")</f>
        <v/>
      </c>
      <c r="AJ97" s="14" t="str">
        <f>IF(F!$AG86=0," ",F!$AG86)</f>
        <v xml:space="preserve"> </v>
      </c>
      <c r="AK97" s="34"/>
      <c r="AL97" s="35"/>
      <c r="AM97" s="15" t="str">
        <f>IF(G!$H86="absent","Absent",IF(G!$M86=0," ",G!$M86))</f>
        <v xml:space="preserve"> </v>
      </c>
      <c r="AN97" s="14" t="str">
        <f>IF(G!$T86="absent","Absent",IF(G!$AA86=0," ",G!$AA86))</f>
        <v xml:space="preserve"> </v>
      </c>
      <c r="AO97" s="14" t="str">
        <f>IF(G!$AB86&lt;&gt;"",G!$AB86,"")</f>
        <v/>
      </c>
      <c r="AP97" s="14" t="str">
        <f>IF(G!$AG86=0," ",G!$AG86)</f>
        <v xml:space="preserve"> </v>
      </c>
      <c r="AQ97" s="34"/>
      <c r="AR97" s="35"/>
      <c r="AS97" s="15" t="str">
        <f>IF(H!$H86="absent","Absent",IF(H!$M86=0," ",H!$M86))</f>
        <v xml:space="preserve"> </v>
      </c>
      <c r="AT97" s="14" t="str">
        <f>IF(H!$T86="absent","Absent",IF(H!$AA86=0," ",H!$AA86))</f>
        <v xml:space="preserve"> </v>
      </c>
      <c r="AU97" s="14" t="str">
        <f>IF(H!$AB86&lt;&gt;"",H!$AB86,"")</f>
        <v/>
      </c>
      <c r="AV97" s="14" t="str">
        <f>IF(H!$AG86=0," ",H!$AG86)</f>
        <v xml:space="preserve"> </v>
      </c>
      <c r="AW97" s="34"/>
      <c r="AX97" s="35"/>
      <c r="AY97" s="15" t="str">
        <f>IF(I!$H86="absent","Absent",IF(I!$M86=0," ",I!$M86))</f>
        <v xml:space="preserve"> </v>
      </c>
      <c r="AZ97" s="14" t="str">
        <f>IF(I!$T86="absent","Absent",IF(I!$AA86=0," ",I!$AA86))</f>
        <v xml:space="preserve"> </v>
      </c>
      <c r="BA97" s="14" t="str">
        <f>IF(I!$AB86&lt;&gt;"",I!$AB86,"")</f>
        <v/>
      </c>
      <c r="BB97" s="14" t="str">
        <f>IF(I!$AG86=0," ",I!$AG86)</f>
        <v xml:space="preserve"> </v>
      </c>
      <c r="BC97" s="34"/>
      <c r="BD97" s="35"/>
      <c r="BE97" s="15" t="str">
        <f>IF(J!$H86="absent","Absent",IF(J!$M86=0," ",J!$M86))</f>
        <v xml:space="preserve"> </v>
      </c>
      <c r="BF97" s="14" t="str">
        <f>IF(J!$T86="absent","Absent",IF(J!$AA86=0," ",J!$AA86))</f>
        <v xml:space="preserve"> </v>
      </c>
      <c r="BG97" s="14" t="str">
        <f>IF(J!$AB86&lt;&gt;"",J!$AB86,"")</f>
        <v/>
      </c>
      <c r="BH97" s="14" t="str">
        <f>IF(J!$AG86=0," ",J!$AG86)</f>
        <v xml:space="preserve"> </v>
      </c>
      <c r="BI97" s="34"/>
      <c r="BJ97" s="35"/>
      <c r="BK97" s="15" t="str">
        <f>IF(K!$H86="absent","Absent",IF(K!$M86=0," ",K!$M86))</f>
        <v xml:space="preserve"> </v>
      </c>
      <c r="BL97" s="14" t="str">
        <f>IF(K!$T86="absent","Absent",IF(K!$AA86=0," ",K!$AA86))</f>
        <v xml:space="preserve"> </v>
      </c>
      <c r="BM97" s="14" t="str">
        <f>IF(K!$AB86&lt;&gt;"",K!$AB86,"")</f>
        <v/>
      </c>
      <c r="BN97" s="14" t="str">
        <f>IF(K!$AG86=0," ",K!$AG86)</f>
        <v xml:space="preserve"> </v>
      </c>
      <c r="BO97" s="34"/>
      <c r="BP97" s="35"/>
      <c r="BQ97" s="15" t="str">
        <f>IF(L!$H86="absent","Absent",IF(L!$M86=0," ",L!$M86))</f>
        <v xml:space="preserve"> </v>
      </c>
      <c r="BR97" s="14" t="str">
        <f>IF(L!$T86="absent","Absent",IF(L!$AA86=0," ",L!$AA86))</f>
        <v xml:space="preserve"> </v>
      </c>
      <c r="BS97" s="14" t="str">
        <f>IF(L!$AB86&lt;&gt;"",L!$AB86,"")</f>
        <v/>
      </c>
      <c r="BT97" s="14" t="str">
        <f>IF(L!$AG86=0," ",L!$AG86)</f>
        <v xml:space="preserve"> </v>
      </c>
      <c r="BU97" s="34"/>
      <c r="BV97" s="35"/>
      <c r="BW97" s="15" t="str">
        <f>IF(M!$H86="absent","Absent",IF(M!$M86=0," ",M!$M86))</f>
        <v xml:space="preserve"> </v>
      </c>
      <c r="BX97" s="14" t="str">
        <f>IF(M!$T86="absent","Absent",IF(M!$AA86=0," ",M!$AA86))</f>
        <v xml:space="preserve"> </v>
      </c>
      <c r="BY97" s="14" t="str">
        <f>IF(M!$AB86&lt;&gt;"",M!$AB86,"")</f>
        <v/>
      </c>
      <c r="BZ97" s="14" t="str">
        <f>IF(M!$AG86=0," ",M!$AG86)</f>
        <v xml:space="preserve"> </v>
      </c>
      <c r="CA97" s="34"/>
      <c r="CB97" s="35"/>
      <c r="CC97" s="15" t="str">
        <f>IF(N!$H86="absent","Absent",IF(N!$M86=0," ",N!$M86))</f>
        <v xml:space="preserve"> </v>
      </c>
      <c r="CD97" s="14" t="str">
        <f>IF(N!$T86="absent","Absent",IF(N!$AA86=0," ",N!$AA86))</f>
        <v xml:space="preserve"> </v>
      </c>
      <c r="CE97" s="14" t="str">
        <f>IF(N!$AB86&lt;&gt;"",N!$AB86,"")</f>
        <v/>
      </c>
      <c r="CF97" s="14" t="str">
        <f>IF(N!$AG86=0," ",N!$AG86)</f>
        <v xml:space="preserve"> </v>
      </c>
      <c r="CG97" s="34"/>
      <c r="CH97" s="35"/>
      <c r="CI97" s="15" t="str">
        <f>IF(O!$H86="absent","Absent",IF(O!$M86=0," ",O!$M86))</f>
        <v xml:space="preserve"> </v>
      </c>
      <c r="CJ97" s="14" t="str">
        <f>IF(O!$T86="absent","Absent",IF(O!$AA86=0," ",O!$AA86))</f>
        <v xml:space="preserve"> </v>
      </c>
      <c r="CK97" s="14" t="str">
        <f>IF(O!$AB86&lt;&gt;"",O!$AB86,"")</f>
        <v/>
      </c>
      <c r="CL97" s="14" t="str">
        <f>IF(O!$AG86=0," ",O!$AG86)</f>
        <v xml:space="preserve"> </v>
      </c>
      <c r="CM97" s="34"/>
      <c r="CN97" s="35"/>
      <c r="CO97" s="15" t="str">
        <f>IF(P!$H86="absent","Absent",IF(P!$M86=0," ",P!$M86))</f>
        <v xml:space="preserve"> </v>
      </c>
      <c r="CP97" s="14" t="str">
        <f>IF(P!$T86="absent","Absent",IF(P!$AA86=0," ",P!$AA86))</f>
        <v xml:space="preserve"> </v>
      </c>
      <c r="CQ97" s="14" t="str">
        <f>IF(P!$AB86&lt;&gt;"",P!$AB86,"")</f>
        <v/>
      </c>
      <c r="CR97" s="14" t="str">
        <f>IF(P!$AG86=0," ",P!$AG86)</f>
        <v xml:space="preserve"> </v>
      </c>
      <c r="CS97" s="34"/>
      <c r="CT97" s="35"/>
    </row>
    <row r="98" spans="1:98" x14ac:dyDescent="0.4">
      <c r="A98" s="50">
        <v>44523</v>
      </c>
      <c r="B98" s="6">
        <v>73</v>
      </c>
      <c r="C98" s="15" t="str">
        <f>IF(A!$H87="absent","Absent",IF(A!$M87=0," ",A!$M87))</f>
        <v xml:space="preserve"> </v>
      </c>
      <c r="D98" s="14" t="str">
        <f>IF(A!$H87="absent","Absent",IF(A!$AA87=0," ",A!$AA87))</f>
        <v xml:space="preserve"> </v>
      </c>
      <c r="E98" s="14" t="str">
        <f>IF(A!$AB87&lt;&gt;"",A!$AB87,"")</f>
        <v/>
      </c>
      <c r="F98" s="122" t="str">
        <f>IF(A!$AG87=0," ",A!$AG87)</f>
        <v xml:space="preserve"> </v>
      </c>
      <c r="G98" s="34"/>
      <c r="H98" s="35"/>
      <c r="I98" s="15" t="str">
        <f>IF(B!$H87="absent","Absent",IF(B!$M87=0," ",B!$M87))</f>
        <v xml:space="preserve"> </v>
      </c>
      <c r="J98" s="14" t="str">
        <f>IF(B!$H87="absent","Absent",IF(B!$AA87=0," ",B!$AA87))</f>
        <v xml:space="preserve"> </v>
      </c>
      <c r="K98" s="14" t="str">
        <f>IF(B!$AB87&lt;&gt;"",B!$AB87,"")</f>
        <v/>
      </c>
      <c r="L98" s="122" t="str">
        <f>IF(B!$AG87=0," ",B!$AG87)</f>
        <v xml:space="preserve"> </v>
      </c>
      <c r="M98" s="34"/>
      <c r="N98" s="35"/>
      <c r="O98" s="15" t="str">
        <f>IF('C'!$H87="absent","Absent",IF('C'!$M87=0," ",'C'!$M87))</f>
        <v xml:space="preserve"> </v>
      </c>
      <c r="P98" s="14" t="str">
        <f>IF('C'!$H87="absent","Absent",IF('C'!$AA87=0," ",'C'!$AA87))</f>
        <v xml:space="preserve"> </v>
      </c>
      <c r="Q98" s="14" t="str">
        <f>IF('C'!$AB87&lt;&gt;"",'C'!$AB87,"")</f>
        <v/>
      </c>
      <c r="R98" s="122" t="str">
        <f>IF('C'!$AG87=0," ",'C'!$AG87)</f>
        <v xml:space="preserve"> </v>
      </c>
      <c r="S98" s="34"/>
      <c r="T98" s="35"/>
      <c r="U98" s="15" t="str">
        <f>IF(D!$H87="absent","Absent",IF(D!$M87=0," ",D!$M87))</f>
        <v xml:space="preserve"> </v>
      </c>
      <c r="V98" s="14" t="str">
        <f>IF(D!$T87="absent","Absent",IF(D!$AA87=0," ",D!$AA87))</f>
        <v xml:space="preserve"> </v>
      </c>
      <c r="W98" s="14" t="str">
        <f>IF(D!$AB87&lt;&gt;"",D!$AB87,"")</f>
        <v/>
      </c>
      <c r="X98" s="122" t="str">
        <f>IF(D!$AG87=0," ",D!$AG87)</f>
        <v xml:space="preserve"> </v>
      </c>
      <c r="Y98" s="34"/>
      <c r="Z98" s="35"/>
      <c r="AA98" s="15" t="str">
        <f>IF(E!$H87="absent","Absent",IF(E!$M87=0," ",E!$M87))</f>
        <v xml:space="preserve"> </v>
      </c>
      <c r="AB98" s="14" t="str">
        <f>IF(E!$T87="absent","Absent",IF(E!$AA87=0," ",E!$AA87))</f>
        <v xml:space="preserve"> </v>
      </c>
      <c r="AC98" s="14" t="str">
        <f>IF(E!$AB87&lt;&gt;"",E!$AB87,"")</f>
        <v/>
      </c>
      <c r="AD98" s="122" t="str">
        <f>IF(E!$AG87=0," ",E!$AG87)</f>
        <v xml:space="preserve"> </v>
      </c>
      <c r="AE98" s="34"/>
      <c r="AF98" s="35"/>
      <c r="AG98" s="15" t="str">
        <f>IF(F!$H87="absent","Absent",IF(F!$M87=0," ",F!$M87))</f>
        <v xml:space="preserve"> </v>
      </c>
      <c r="AH98" s="14" t="str">
        <f>IF(F!$T87="absent","Absent",IF(F!$AA87=0," ",F!$AA87))</f>
        <v xml:space="preserve"> </v>
      </c>
      <c r="AI98" s="14" t="str">
        <f>IF(F!$AB87&lt;&gt;"",F!$AB87,"")</f>
        <v/>
      </c>
      <c r="AJ98" s="122" t="str">
        <f>IF(F!$AG87=0," ",F!$AG87)</f>
        <v xml:space="preserve"> </v>
      </c>
      <c r="AK98" s="34"/>
      <c r="AL98" s="35"/>
      <c r="AM98" s="15" t="str">
        <f>IF(G!$H87="absent","Absent",IF(G!$M87=0," ",G!$M87))</f>
        <v xml:space="preserve"> </v>
      </c>
      <c r="AN98" s="14" t="str">
        <f>IF(G!$T87="absent","Absent",IF(G!$AA87=0," ",G!$AA87))</f>
        <v xml:space="preserve"> </v>
      </c>
      <c r="AO98" s="14" t="str">
        <f>IF(G!$AB87&lt;&gt;"",G!$AB87,"")</f>
        <v/>
      </c>
      <c r="AP98" s="122" t="str">
        <f>IF(G!$AG87=0," ",G!$AG87)</f>
        <v xml:space="preserve"> </v>
      </c>
      <c r="AQ98" s="34"/>
      <c r="AR98" s="35"/>
      <c r="AS98" s="15" t="str">
        <f>IF(H!$H87="absent","Absent",IF(H!$M87=0," ",H!$M87))</f>
        <v xml:space="preserve"> </v>
      </c>
      <c r="AT98" s="14" t="str">
        <f>IF(H!$T87="absent","Absent",IF(H!$AA87=0," ",H!$AA87))</f>
        <v xml:space="preserve"> </v>
      </c>
      <c r="AU98" s="14" t="str">
        <f>IF(H!$AB87&lt;&gt;"",H!$AB87,"")</f>
        <v/>
      </c>
      <c r="AV98" s="122" t="str">
        <f>IF(H!$AG87=0," ",H!$AG87)</f>
        <v xml:space="preserve"> </v>
      </c>
      <c r="AW98" s="34"/>
      <c r="AX98" s="35"/>
      <c r="AY98" s="150" t="str">
        <f>IF(I!$H87="absent","Absent",IF(I!$M87=0," ",I!$M87))</f>
        <v xml:space="preserve"> </v>
      </c>
      <c r="AZ98" s="151" t="str">
        <f>IF(I!$T87="absent","Absent",IF(I!$AA87=0," ",I!$AA87))</f>
        <v xml:space="preserve"> </v>
      </c>
      <c r="BA98" s="151" t="str">
        <f>IF(I!$AB87&lt;&gt;"",I!$AB87,"")</f>
        <v/>
      </c>
      <c r="BB98" s="122" t="str">
        <f>IF(I!$AG87=0," ",I!$AG87)</f>
        <v xml:space="preserve"> </v>
      </c>
      <c r="BC98" s="34"/>
      <c r="BD98" s="35"/>
      <c r="BE98" s="150" t="str">
        <f>IF(J!$H87="absent","Absent",IF(J!$M87=0," ",J!$M87))</f>
        <v xml:space="preserve"> </v>
      </c>
      <c r="BF98" s="151" t="str">
        <f>IF(J!$T87="absent","Absent",IF(J!$AA87=0," ",J!$AA87))</f>
        <v xml:space="preserve"> </v>
      </c>
      <c r="BG98" s="151" t="str">
        <f>IF(J!$AB87&lt;&gt;"",J!$AB87,"")</f>
        <v/>
      </c>
      <c r="BH98" s="122" t="str">
        <f>IF(J!$AG87=0," ",J!$AG87)</f>
        <v xml:space="preserve"> </v>
      </c>
      <c r="BI98" s="34"/>
      <c r="BJ98" s="35"/>
      <c r="BK98" s="150" t="str">
        <f>IF(K!$H87="absent","Absent",IF(K!$M87=0," ",K!$M87))</f>
        <v xml:space="preserve"> </v>
      </c>
      <c r="BL98" s="151" t="str">
        <f>IF(K!$T87="absent","Absent",IF(K!$AA87=0," ",K!$AA87))</f>
        <v xml:space="preserve"> </v>
      </c>
      <c r="BM98" s="151" t="str">
        <f>IF(K!$AB87&lt;&gt;"",K!$AB87,"")</f>
        <v/>
      </c>
      <c r="BN98" s="122" t="str">
        <f>IF(K!$AG87=0," ",K!$AG87)</f>
        <v xml:space="preserve"> </v>
      </c>
      <c r="BO98" s="34"/>
      <c r="BP98" s="35"/>
      <c r="BQ98" s="150" t="str">
        <f>IF(L!$H87="absent","Absent",IF(L!$M87=0," ",L!$M87))</f>
        <v xml:space="preserve"> </v>
      </c>
      <c r="BR98" s="151" t="str">
        <f>IF(L!$T87="absent","Absent",IF(L!$AA87=0," ",L!$AA87))</f>
        <v xml:space="preserve"> </v>
      </c>
      <c r="BS98" s="151" t="str">
        <f>IF(L!$AB87&lt;&gt;"",L!$AB87,"")</f>
        <v/>
      </c>
      <c r="BT98" s="122" t="str">
        <f>IF(L!$AG87=0," ",L!$AG87)</f>
        <v xml:space="preserve"> </v>
      </c>
      <c r="BU98" s="34"/>
      <c r="BV98" s="35"/>
      <c r="BW98" s="150" t="str">
        <f>IF(M!$H87="absent","Absent",IF(M!$M87=0," ",M!$M87))</f>
        <v xml:space="preserve"> </v>
      </c>
      <c r="BX98" s="151" t="str">
        <f>IF(M!$T87="absent","Absent",IF(M!$AA87=0," ",M!$AA87))</f>
        <v xml:space="preserve"> </v>
      </c>
      <c r="BY98" s="151" t="str">
        <f>IF(M!$AB87&lt;&gt;"",M!$AB87,"")</f>
        <v/>
      </c>
      <c r="BZ98" s="122" t="str">
        <f>IF(M!$AG87=0," ",M!$AG87)</f>
        <v xml:space="preserve"> </v>
      </c>
      <c r="CA98" s="34"/>
      <c r="CB98" s="35"/>
      <c r="CC98" s="150" t="str">
        <f>IF(N!$H87="absent","Absent",IF(N!$M87=0," ",N!$M87))</f>
        <v xml:space="preserve"> </v>
      </c>
      <c r="CD98" s="151" t="str">
        <f>IF(N!$T87="absent","Absent",IF(N!$AA87=0," ",N!$AA87))</f>
        <v xml:space="preserve"> </v>
      </c>
      <c r="CE98" s="151" t="str">
        <f>IF(N!$AB87&lt;&gt;"",N!$AB87,"")</f>
        <v/>
      </c>
      <c r="CF98" s="122" t="str">
        <f>IF(N!$AG87=0," ",N!$AG87)</f>
        <v xml:space="preserve"> </v>
      </c>
      <c r="CG98" s="34"/>
      <c r="CH98" s="35"/>
      <c r="CI98" s="150" t="str">
        <f>IF(O!$H87="absent","Absent",IF(O!$M87=0," ",O!$M87))</f>
        <v xml:space="preserve"> </v>
      </c>
      <c r="CJ98" s="151" t="str">
        <f>IF(O!$T87="absent","Absent",IF(O!$AA87=0," ",O!$AA87))</f>
        <v xml:space="preserve"> </v>
      </c>
      <c r="CK98" s="151" t="str">
        <f>IF(O!$AB87&lt;&gt;"",O!$AB87,"")</f>
        <v/>
      </c>
      <c r="CL98" s="122" t="str">
        <f>IF(O!$AG87=0," ",O!$AG87)</f>
        <v xml:space="preserve"> </v>
      </c>
      <c r="CM98" s="34"/>
      <c r="CN98" s="35"/>
      <c r="CO98" s="150" t="str">
        <f>IF(P!$H87="absent","Absent",IF(P!$M87=0," ",P!$M87))</f>
        <v xml:space="preserve"> </v>
      </c>
      <c r="CP98" s="151" t="str">
        <f>IF(P!$T87="absent","Absent",IF(P!$AA87=0," ",P!$AA87))</f>
        <v xml:space="preserve"> </v>
      </c>
      <c r="CQ98" s="151" t="str">
        <f>IF(P!$AB87&lt;&gt;"",P!$AB87,"")</f>
        <v/>
      </c>
      <c r="CR98" s="122" t="str">
        <f>IF(P!$AG87=0," ",P!$AG87)</f>
        <v xml:space="preserve"> </v>
      </c>
      <c r="CS98" s="34"/>
      <c r="CT98" s="35"/>
    </row>
    <row r="99" spans="1:98" x14ac:dyDescent="0.4">
      <c r="A99" s="49">
        <v>44524</v>
      </c>
      <c r="B99" s="6">
        <v>74</v>
      </c>
      <c r="C99" s="15" t="str">
        <f>IF(A!$H88="absent","Absent",IF(A!$M88=0," ",A!$M88))</f>
        <v xml:space="preserve"> </v>
      </c>
      <c r="D99" s="14" t="str">
        <f>IF(A!$T88="absent","Absent",IF(A!$AA88=0," ",A!$AA88))</f>
        <v xml:space="preserve"> </v>
      </c>
      <c r="E99" s="14" t="str">
        <f>IF(A!$AB88&lt;&gt;"",A!$AB88,"")</f>
        <v/>
      </c>
      <c r="F99" s="14" t="str">
        <f>IF(A!$AG88=0," ",A!$AG88)</f>
        <v xml:space="preserve"> </v>
      </c>
      <c r="G99" s="34"/>
      <c r="H99" s="35"/>
      <c r="I99" s="15" t="str">
        <f>IF(B!$H88="absent","Absent",IF(B!$M88=0," ",B!$M88))</f>
        <v xml:space="preserve"> </v>
      </c>
      <c r="J99" s="14" t="str">
        <f>IF(B!$T88="absent","Absent",IF(B!$AA88=0," ",B!$AA88))</f>
        <v xml:space="preserve"> </v>
      </c>
      <c r="K99" s="14" t="str">
        <f>IF(B!$AB88&lt;&gt;"",B!$AB88,"")</f>
        <v/>
      </c>
      <c r="L99" s="14" t="str">
        <f>IF(B!$AG88=0," ",B!$AG88)</f>
        <v xml:space="preserve"> </v>
      </c>
      <c r="M99" s="34"/>
      <c r="N99" s="35"/>
      <c r="O99" s="15" t="str">
        <f>IF('C'!$H88="absent","Absent",IF('C'!$M88=0," ",'C'!$M88))</f>
        <v xml:space="preserve"> </v>
      </c>
      <c r="P99" s="14" t="str">
        <f>IF('C'!$T88="absent","Absent",IF('C'!$AA88=0," ",'C'!$AA88))</f>
        <v xml:space="preserve"> </v>
      </c>
      <c r="Q99" s="14" t="str">
        <f>IF('C'!$AB88&lt;&gt;"",'C'!$AB88,"")</f>
        <v/>
      </c>
      <c r="R99" s="14" t="str">
        <f>IF('C'!$AG88=0," ",'C'!$AG88)</f>
        <v xml:space="preserve"> </v>
      </c>
      <c r="S99" s="34"/>
      <c r="T99" s="35"/>
      <c r="U99" s="15" t="str">
        <f>IF(D!$H88="absent","Absent",IF(D!$M88=0," ",D!$M88))</f>
        <v xml:space="preserve"> </v>
      </c>
      <c r="V99" s="14" t="str">
        <f>IF(D!$T88="absent","Absent",IF(D!$AA88=0," ",D!$AA88))</f>
        <v xml:space="preserve"> </v>
      </c>
      <c r="W99" s="14" t="str">
        <f>IF(D!$AB88&lt;&gt;"",D!$AB88,"")</f>
        <v/>
      </c>
      <c r="X99" s="14" t="str">
        <f>IF(D!$AG88=0," ",D!$AG88)</f>
        <v xml:space="preserve"> </v>
      </c>
      <c r="Y99" s="34"/>
      <c r="Z99" s="35"/>
      <c r="AA99" s="15" t="str">
        <f>IF(E!$H88="absent","Absent",IF(E!$M88=0," ",E!$M88))</f>
        <v xml:space="preserve"> </v>
      </c>
      <c r="AB99" s="14" t="str">
        <f>IF(E!$T88="absent","Absent",IF(E!$AA88=0," ",E!$AA88))</f>
        <v xml:space="preserve"> </v>
      </c>
      <c r="AC99" s="14" t="str">
        <f>IF(E!$AB88&lt;&gt;"",E!$AB88,"")</f>
        <v/>
      </c>
      <c r="AD99" s="14" t="str">
        <f>IF(E!$AG88=0," ",E!$AG88)</f>
        <v xml:space="preserve"> </v>
      </c>
      <c r="AE99" s="34"/>
      <c r="AF99" s="35"/>
      <c r="AG99" s="15" t="str">
        <f>IF(F!$H88="absent","Absent",IF(F!$M88=0," ",F!$M88))</f>
        <v xml:space="preserve"> </v>
      </c>
      <c r="AH99" s="14" t="str">
        <f>IF(F!$T88="absent","Absent",IF(F!$AA88=0," ",F!$AA88))</f>
        <v xml:space="preserve"> </v>
      </c>
      <c r="AI99" s="14" t="str">
        <f>IF(F!$AB88&lt;&gt;"",F!$AB88,"")</f>
        <v/>
      </c>
      <c r="AJ99" s="14" t="str">
        <f>IF(F!$AG88=0," ",F!$AG88)</f>
        <v xml:space="preserve"> </v>
      </c>
      <c r="AK99" s="34"/>
      <c r="AL99" s="35"/>
      <c r="AM99" s="15" t="str">
        <f>IF(G!$H88="absent","Absent",IF(G!$M88=0," ",G!$M88))</f>
        <v xml:space="preserve"> </v>
      </c>
      <c r="AN99" s="14" t="str">
        <f>IF(G!$T88="absent","Absent",IF(G!$AA88=0," ",G!$AA88))</f>
        <v xml:space="preserve"> </v>
      </c>
      <c r="AO99" s="14" t="str">
        <f>IF(G!$AB88&lt;&gt;"",G!$AB88,"")</f>
        <v/>
      </c>
      <c r="AP99" s="14" t="str">
        <f>IF(G!$AG88=0," ",G!$AG88)</f>
        <v xml:space="preserve"> </v>
      </c>
      <c r="AQ99" s="34"/>
      <c r="AR99" s="35"/>
      <c r="AS99" s="15" t="str">
        <f>IF(H!$H88="absent","Absent",IF(H!$M88=0," ",H!$M88))</f>
        <v xml:space="preserve"> </v>
      </c>
      <c r="AT99" s="14" t="str">
        <f>IF(H!$T88="absent","Absent",IF(H!$AA88=0," ",H!$AA88))</f>
        <v xml:space="preserve"> </v>
      </c>
      <c r="AU99" s="14" t="str">
        <f>IF(H!$AB88&lt;&gt;"",H!$AB88,"")</f>
        <v/>
      </c>
      <c r="AV99" s="14" t="str">
        <f>IF(H!$AG88=0," ",H!$AG88)</f>
        <v xml:space="preserve"> </v>
      </c>
      <c r="AW99" s="34"/>
      <c r="AX99" s="35"/>
      <c r="AY99" s="15" t="str">
        <f>IF(I!$H88="absent","Absent",IF(I!$M88=0," ",I!$M88))</f>
        <v xml:space="preserve"> </v>
      </c>
      <c r="AZ99" s="14" t="str">
        <f>IF(I!$T88="absent","Absent",IF(I!$AA88=0," ",I!$AA88))</f>
        <v xml:space="preserve"> </v>
      </c>
      <c r="BA99" s="14" t="str">
        <f>IF(I!$AB88&lt;&gt;"",I!$AB88,"")</f>
        <v/>
      </c>
      <c r="BB99" s="14" t="str">
        <f>IF(I!$AG88=0," ",I!$AG88)</f>
        <v xml:space="preserve"> </v>
      </c>
      <c r="BC99" s="34"/>
      <c r="BD99" s="35"/>
      <c r="BE99" s="15" t="str">
        <f>IF(J!$H88="absent","Absent",IF(J!$M88=0," ",J!$M88))</f>
        <v xml:space="preserve"> </v>
      </c>
      <c r="BF99" s="14" t="str">
        <f>IF(J!$T88="absent","Absent",IF(J!$AA88=0," ",J!$AA88))</f>
        <v xml:space="preserve"> </v>
      </c>
      <c r="BG99" s="14" t="str">
        <f>IF(J!$AB88&lt;&gt;"",J!$AB88,"")</f>
        <v/>
      </c>
      <c r="BH99" s="14" t="str">
        <f>IF(J!$AG88=0," ",J!$AG88)</f>
        <v xml:space="preserve"> </v>
      </c>
      <c r="BI99" s="34"/>
      <c r="BJ99" s="35"/>
      <c r="BK99" s="15" t="str">
        <f>IF(K!$H88="absent","Absent",IF(K!$M88=0," ",K!$M88))</f>
        <v xml:space="preserve"> </v>
      </c>
      <c r="BL99" s="14" t="str">
        <f>IF(K!$T88="absent","Absent",IF(K!$AA88=0," ",K!$AA88))</f>
        <v xml:space="preserve"> </v>
      </c>
      <c r="BM99" s="14" t="str">
        <f>IF(K!$AB88&lt;&gt;"",K!$AB88,"")</f>
        <v/>
      </c>
      <c r="BN99" s="14" t="str">
        <f>IF(K!$AG88=0," ",K!$AG88)</f>
        <v xml:space="preserve"> </v>
      </c>
      <c r="BO99" s="34"/>
      <c r="BP99" s="35"/>
      <c r="BQ99" s="15" t="str">
        <f>IF(L!$H88="absent","Absent",IF(L!$M88=0," ",L!$M88))</f>
        <v xml:space="preserve"> </v>
      </c>
      <c r="BR99" s="14" t="str">
        <f>IF(L!$T88="absent","Absent",IF(L!$AA88=0," ",L!$AA88))</f>
        <v xml:space="preserve"> </v>
      </c>
      <c r="BS99" s="14" t="str">
        <f>IF(L!$AB88&lt;&gt;"",L!$AB88,"")</f>
        <v/>
      </c>
      <c r="BT99" s="14" t="str">
        <f>IF(L!$AG88=0," ",L!$AG88)</f>
        <v xml:space="preserve"> </v>
      </c>
      <c r="BU99" s="34"/>
      <c r="BV99" s="35"/>
      <c r="BW99" s="15" t="str">
        <f>IF(M!$H88="absent","Absent",IF(M!$M88=0," ",M!$M88))</f>
        <v xml:space="preserve"> </v>
      </c>
      <c r="BX99" s="14" t="str">
        <f>IF(M!$T88="absent","Absent",IF(M!$AA88=0," ",M!$AA88))</f>
        <v xml:space="preserve"> </v>
      </c>
      <c r="BY99" s="14" t="str">
        <f>IF(M!$AB88&lt;&gt;"",M!$AB88,"")</f>
        <v/>
      </c>
      <c r="BZ99" s="14" t="str">
        <f>IF(M!$AG88=0," ",M!$AG88)</f>
        <v xml:space="preserve"> </v>
      </c>
      <c r="CA99" s="34"/>
      <c r="CB99" s="35"/>
      <c r="CC99" s="15" t="str">
        <f>IF(N!$H88="absent","Absent",IF(N!$M88=0," ",N!$M88))</f>
        <v xml:space="preserve"> </v>
      </c>
      <c r="CD99" s="14" t="str">
        <f>IF(N!$T88="absent","Absent",IF(N!$AA88=0," ",N!$AA88))</f>
        <v xml:space="preserve"> </v>
      </c>
      <c r="CE99" s="14" t="str">
        <f>IF(N!$AB88&lt;&gt;"",N!$AB88,"")</f>
        <v/>
      </c>
      <c r="CF99" s="14" t="str">
        <f>IF(N!$AG88=0," ",N!$AG88)</f>
        <v xml:space="preserve"> </v>
      </c>
      <c r="CG99" s="34"/>
      <c r="CH99" s="35"/>
      <c r="CI99" s="15" t="str">
        <f>IF(O!$H88="absent","Absent",IF(O!$M88=0," ",O!$M88))</f>
        <v xml:space="preserve"> </v>
      </c>
      <c r="CJ99" s="14" t="str">
        <f>IF(O!$T88="absent","Absent",IF(O!$AA88=0," ",O!$AA88))</f>
        <v xml:space="preserve"> </v>
      </c>
      <c r="CK99" s="14" t="str">
        <f>IF(O!$AB88&lt;&gt;"",O!$AB88,"")</f>
        <v/>
      </c>
      <c r="CL99" s="14" t="str">
        <f>IF(O!$AG88=0," ",O!$AG88)</f>
        <v xml:space="preserve"> </v>
      </c>
      <c r="CM99" s="34"/>
      <c r="CN99" s="35"/>
      <c r="CO99" s="15" t="str">
        <f>IF(P!$H88="absent","Absent",IF(P!$M88=0," ",P!$M88))</f>
        <v xml:space="preserve"> </v>
      </c>
      <c r="CP99" s="14" t="str">
        <f>IF(P!$T88="absent","Absent",IF(P!$AA88=0," ",P!$AA88))</f>
        <v xml:space="preserve"> </v>
      </c>
      <c r="CQ99" s="14" t="str">
        <f>IF(P!$AB88&lt;&gt;"",P!$AB88,"")</f>
        <v/>
      </c>
      <c r="CR99" s="14" t="str">
        <f>IF(P!$AG88=0," ",P!$AG88)</f>
        <v xml:space="preserve"> </v>
      </c>
      <c r="CS99" s="34"/>
      <c r="CT99" s="35"/>
    </row>
    <row r="100" spans="1:98" x14ac:dyDescent="0.4">
      <c r="A100" s="50">
        <v>44525</v>
      </c>
      <c r="B100" s="6">
        <v>75</v>
      </c>
      <c r="C100" s="15" t="str">
        <f>IF(A!$H89="absent","Absent",IF(A!$M89=0," ",A!$M89))</f>
        <v xml:space="preserve"> </v>
      </c>
      <c r="D100" s="14" t="str">
        <f>IF(A!$H89="absent","Absent",IF(A!$AA89=0," ",A!$AA89))</f>
        <v xml:space="preserve"> </v>
      </c>
      <c r="E100" s="14" t="str">
        <f>IF(A!$AB89&lt;&gt;"",A!$AB89,"")</f>
        <v/>
      </c>
      <c r="F100" s="122" t="str">
        <f>IF(A!$AG89=0," ",A!$AG89)</f>
        <v xml:space="preserve"> </v>
      </c>
      <c r="G100" s="34"/>
      <c r="H100" s="35"/>
      <c r="I100" s="15" t="str">
        <f>IF(B!$H89="absent","Absent",IF(B!$M89=0," ",B!$M89))</f>
        <v xml:space="preserve"> </v>
      </c>
      <c r="J100" s="14" t="str">
        <f>IF(B!$H89="absent","Absent",IF(B!$AA89=0," ",B!$AA89))</f>
        <v xml:space="preserve"> </v>
      </c>
      <c r="K100" s="14" t="str">
        <f>IF(B!$AB89&lt;&gt;"",B!$AB89,"")</f>
        <v/>
      </c>
      <c r="L100" s="122" t="str">
        <f>IF(B!$AG89=0," ",B!$AG89)</f>
        <v xml:space="preserve"> </v>
      </c>
      <c r="M100" s="34"/>
      <c r="N100" s="35"/>
      <c r="O100" s="15" t="str">
        <f>IF('C'!$H89="absent","Absent",IF('C'!$M89=0," ",'C'!$M89))</f>
        <v xml:space="preserve"> </v>
      </c>
      <c r="P100" s="14" t="str">
        <f>IF('C'!$H89="absent","Absent",IF('C'!$AA89=0," ",'C'!$AA89))</f>
        <v xml:space="preserve"> </v>
      </c>
      <c r="Q100" s="14" t="str">
        <f>IF('C'!$AB89&lt;&gt;"",'C'!$AB89,"")</f>
        <v/>
      </c>
      <c r="R100" s="122" t="str">
        <f>IF('C'!$AG89=0," ",'C'!$AG89)</f>
        <v xml:space="preserve"> </v>
      </c>
      <c r="S100" s="34"/>
      <c r="T100" s="35"/>
      <c r="U100" s="15" t="str">
        <f>IF(D!$H89="absent","Absent",IF(D!$M89=0," ",D!$M89))</f>
        <v xml:space="preserve"> </v>
      </c>
      <c r="V100" s="14" t="str">
        <f>IF(D!$T89="absent","Absent",IF(D!$AA89=0," ",D!$AA89))</f>
        <v xml:space="preserve"> </v>
      </c>
      <c r="W100" s="14" t="str">
        <f>IF(D!$AB89&lt;&gt;"",D!$AB89,"")</f>
        <v/>
      </c>
      <c r="X100" s="122" t="str">
        <f>IF(D!$AG89=0," ",D!$AG89)</f>
        <v xml:space="preserve"> </v>
      </c>
      <c r="Y100" s="34"/>
      <c r="Z100" s="35"/>
      <c r="AA100" s="15" t="str">
        <f>IF(E!$H89="absent","Absent",IF(E!$M89=0," ",E!$M89))</f>
        <v xml:space="preserve"> </v>
      </c>
      <c r="AB100" s="14" t="str">
        <f>IF(E!$T89="absent","Absent",IF(E!$AA89=0," ",E!$AA89))</f>
        <v xml:space="preserve"> </v>
      </c>
      <c r="AC100" s="14" t="str">
        <f>IF(E!$AB89&lt;&gt;"",E!$AB89,"")</f>
        <v/>
      </c>
      <c r="AD100" s="122" t="str">
        <f>IF(E!$AG89=0," ",E!$AG89)</f>
        <v xml:space="preserve"> </v>
      </c>
      <c r="AE100" s="34"/>
      <c r="AF100" s="35"/>
      <c r="AG100" s="15" t="str">
        <f>IF(F!$H89="absent","Absent",IF(F!$M89=0," ",F!$M89))</f>
        <v xml:space="preserve"> </v>
      </c>
      <c r="AH100" s="14" t="str">
        <f>IF(F!$T89="absent","Absent",IF(F!$AA89=0," ",F!$AA89))</f>
        <v xml:space="preserve"> </v>
      </c>
      <c r="AI100" s="14" t="str">
        <f>IF(F!$AB89&lt;&gt;"",F!$AB89,"")</f>
        <v/>
      </c>
      <c r="AJ100" s="122" t="str">
        <f>IF(F!$AG89=0," ",F!$AG89)</f>
        <v xml:space="preserve"> </v>
      </c>
      <c r="AK100" s="34"/>
      <c r="AL100" s="35"/>
      <c r="AM100" s="15" t="str">
        <f>IF(G!$H89="absent","Absent",IF(G!$M89=0," ",G!$M89))</f>
        <v xml:space="preserve"> </v>
      </c>
      <c r="AN100" s="14" t="str">
        <f>IF(G!$T89="absent","Absent",IF(G!$AA89=0," ",G!$AA89))</f>
        <v xml:space="preserve"> </v>
      </c>
      <c r="AO100" s="14" t="str">
        <f>IF(G!$AB89&lt;&gt;"",G!$AB89,"")</f>
        <v/>
      </c>
      <c r="AP100" s="122" t="str">
        <f>IF(G!$AG89=0," ",G!$AG89)</f>
        <v xml:space="preserve"> </v>
      </c>
      <c r="AQ100" s="34"/>
      <c r="AR100" s="35"/>
      <c r="AS100" s="15" t="str">
        <f>IF(H!$H89="absent","Absent",IF(H!$M89=0," ",H!$M89))</f>
        <v xml:space="preserve"> </v>
      </c>
      <c r="AT100" s="14" t="str">
        <f>IF(H!$T89="absent","Absent",IF(H!$AA89=0," ",H!$AA89))</f>
        <v xml:space="preserve"> </v>
      </c>
      <c r="AU100" s="14" t="str">
        <f>IF(H!$AB89&lt;&gt;"",H!$AB89,"")</f>
        <v/>
      </c>
      <c r="AV100" s="122" t="str">
        <f>IF(H!$AG89=0," ",H!$AG89)</f>
        <v xml:space="preserve"> </v>
      </c>
      <c r="AW100" s="34"/>
      <c r="AX100" s="35"/>
      <c r="AY100" s="150" t="str">
        <f>IF(I!$H89="absent","Absent",IF(I!$M89=0," ",I!$M89))</f>
        <v xml:space="preserve"> </v>
      </c>
      <c r="AZ100" s="151" t="str">
        <f>IF(I!$T89="absent","Absent",IF(I!$AA89=0," ",I!$AA89))</f>
        <v xml:space="preserve"> </v>
      </c>
      <c r="BA100" s="151" t="str">
        <f>IF(I!$AB89&lt;&gt;"",I!$AB89,"")</f>
        <v/>
      </c>
      <c r="BB100" s="122" t="str">
        <f>IF(I!$AG89=0," ",I!$AG89)</f>
        <v xml:space="preserve"> </v>
      </c>
      <c r="BC100" s="34"/>
      <c r="BD100" s="35"/>
      <c r="BE100" s="150" t="str">
        <f>IF(J!$H89="absent","Absent",IF(J!$M89=0," ",J!$M89))</f>
        <v xml:space="preserve"> </v>
      </c>
      <c r="BF100" s="151" t="str">
        <f>IF(J!$T89="absent","Absent",IF(J!$AA89=0," ",J!$AA89))</f>
        <v xml:space="preserve"> </v>
      </c>
      <c r="BG100" s="151" t="str">
        <f>IF(J!$AB89&lt;&gt;"",J!$AB89,"")</f>
        <v/>
      </c>
      <c r="BH100" s="122" t="str">
        <f>IF(J!$AG89=0," ",J!$AG89)</f>
        <v xml:space="preserve"> </v>
      </c>
      <c r="BI100" s="34"/>
      <c r="BJ100" s="35"/>
      <c r="BK100" s="150" t="str">
        <f>IF(K!$H89="absent","Absent",IF(K!$M89=0," ",K!$M89))</f>
        <v xml:space="preserve"> </v>
      </c>
      <c r="BL100" s="151" t="str">
        <f>IF(K!$T89="absent","Absent",IF(K!$AA89=0," ",K!$AA89))</f>
        <v xml:space="preserve"> </v>
      </c>
      <c r="BM100" s="151" t="str">
        <f>IF(K!$AB89&lt;&gt;"",K!$AB89,"")</f>
        <v/>
      </c>
      <c r="BN100" s="122" t="str">
        <f>IF(K!$AG89=0," ",K!$AG89)</f>
        <v xml:space="preserve"> </v>
      </c>
      <c r="BO100" s="34"/>
      <c r="BP100" s="35"/>
      <c r="BQ100" s="150" t="str">
        <f>IF(L!$H89="absent","Absent",IF(L!$M89=0," ",L!$M89))</f>
        <v xml:space="preserve"> </v>
      </c>
      <c r="BR100" s="151" t="str">
        <f>IF(L!$T89="absent","Absent",IF(L!$AA89=0," ",L!$AA89))</f>
        <v xml:space="preserve"> </v>
      </c>
      <c r="BS100" s="151" t="str">
        <f>IF(L!$AB89&lt;&gt;"",L!$AB89,"")</f>
        <v/>
      </c>
      <c r="BT100" s="122" t="str">
        <f>IF(L!$AG89=0," ",L!$AG89)</f>
        <v xml:space="preserve"> </v>
      </c>
      <c r="BU100" s="34"/>
      <c r="BV100" s="35"/>
      <c r="BW100" s="150" t="str">
        <f>IF(M!$H89="absent","Absent",IF(M!$M89=0," ",M!$M89))</f>
        <v xml:space="preserve"> </v>
      </c>
      <c r="BX100" s="151" t="str">
        <f>IF(M!$T89="absent","Absent",IF(M!$AA89=0," ",M!$AA89))</f>
        <v xml:space="preserve"> </v>
      </c>
      <c r="BY100" s="151" t="str">
        <f>IF(M!$AB89&lt;&gt;"",M!$AB89,"")</f>
        <v/>
      </c>
      <c r="BZ100" s="122" t="str">
        <f>IF(M!$AG89=0," ",M!$AG89)</f>
        <v xml:space="preserve"> </v>
      </c>
      <c r="CA100" s="34"/>
      <c r="CB100" s="35"/>
      <c r="CC100" s="150" t="str">
        <f>IF(N!$H89="absent","Absent",IF(N!$M89=0," ",N!$M89))</f>
        <v xml:space="preserve"> </v>
      </c>
      <c r="CD100" s="151" t="str">
        <f>IF(N!$T89="absent","Absent",IF(N!$AA89=0," ",N!$AA89))</f>
        <v xml:space="preserve"> </v>
      </c>
      <c r="CE100" s="151" t="str">
        <f>IF(N!$AB89&lt;&gt;"",N!$AB89,"")</f>
        <v/>
      </c>
      <c r="CF100" s="122" t="str">
        <f>IF(N!$AG89=0," ",N!$AG89)</f>
        <v xml:space="preserve"> </v>
      </c>
      <c r="CG100" s="34"/>
      <c r="CH100" s="35"/>
      <c r="CI100" s="150" t="str">
        <f>IF(O!$H89="absent","Absent",IF(O!$M89=0," ",O!$M89))</f>
        <v xml:space="preserve"> </v>
      </c>
      <c r="CJ100" s="151" t="str">
        <f>IF(O!$T89="absent","Absent",IF(O!$AA89=0," ",O!$AA89))</f>
        <v xml:space="preserve"> </v>
      </c>
      <c r="CK100" s="151" t="str">
        <f>IF(O!$AB89&lt;&gt;"",O!$AB89,"")</f>
        <v/>
      </c>
      <c r="CL100" s="122" t="str">
        <f>IF(O!$AG89=0," ",O!$AG89)</f>
        <v xml:space="preserve"> </v>
      </c>
      <c r="CM100" s="34"/>
      <c r="CN100" s="35"/>
      <c r="CO100" s="150" t="str">
        <f>IF(P!$H89="absent","Absent",IF(P!$M89=0," ",P!$M89))</f>
        <v xml:space="preserve"> </v>
      </c>
      <c r="CP100" s="151" t="str">
        <f>IF(P!$T89="absent","Absent",IF(P!$AA89=0," ",P!$AA89))</f>
        <v xml:space="preserve"> </v>
      </c>
      <c r="CQ100" s="151" t="str">
        <f>IF(P!$AB89&lt;&gt;"",P!$AB89,"")</f>
        <v/>
      </c>
      <c r="CR100" s="122" t="str">
        <f>IF(P!$AG89=0," ",P!$AG89)</f>
        <v xml:space="preserve"> </v>
      </c>
      <c r="CS100" s="34"/>
      <c r="CT100" s="35"/>
    </row>
    <row r="101" spans="1:98" x14ac:dyDescent="0.4">
      <c r="A101" s="49">
        <v>44529</v>
      </c>
      <c r="B101" s="6">
        <v>76</v>
      </c>
      <c r="C101" s="15" t="str">
        <f>IF(A!$H90="absent","Absent",IF(A!$M90=0," ",A!$M90))</f>
        <v xml:space="preserve"> </v>
      </c>
      <c r="D101" s="14" t="str">
        <f>IF(A!$T90="absent","Absent",IF(A!$AA90=0," ",A!$AA90))</f>
        <v xml:space="preserve"> </v>
      </c>
      <c r="E101" s="14" t="str">
        <f>IF(A!$AB90&lt;&gt;"",A!$AB90,"")</f>
        <v/>
      </c>
      <c r="F101" s="14" t="str">
        <f>IF(A!$AG90=0," ",A!$AG90)</f>
        <v xml:space="preserve"> </v>
      </c>
      <c r="G101" s="34"/>
      <c r="H101" s="35"/>
      <c r="I101" s="15" t="str">
        <f>IF(B!$H90="absent","Absent",IF(B!$M90=0," ",B!$M90))</f>
        <v xml:space="preserve"> </v>
      </c>
      <c r="J101" s="14" t="str">
        <f>IF(B!$T90="absent","Absent",IF(B!$AA90=0," ",B!$AA90))</f>
        <v xml:space="preserve"> </v>
      </c>
      <c r="K101" s="14" t="str">
        <f>IF(B!$AB90&lt;&gt;"",B!$AB90,"")</f>
        <v/>
      </c>
      <c r="L101" s="14" t="str">
        <f>IF(B!$AG90=0," ",B!$AG90)</f>
        <v xml:space="preserve"> </v>
      </c>
      <c r="M101" s="34"/>
      <c r="N101" s="35"/>
      <c r="O101" s="15" t="str">
        <f>IF('C'!$H90="absent","Absent",IF('C'!$M90=0," ",'C'!$M90))</f>
        <v xml:space="preserve"> </v>
      </c>
      <c r="P101" s="14" t="str">
        <f>IF('C'!$T90="absent","Absent",IF('C'!$AA90=0," ",'C'!$AA90))</f>
        <v xml:space="preserve"> </v>
      </c>
      <c r="Q101" s="14" t="str">
        <f>IF('C'!$AB90&lt;&gt;"",'C'!$AB90,"")</f>
        <v/>
      </c>
      <c r="R101" s="14" t="str">
        <f>IF('C'!$AG90=0," ",'C'!$AG90)</f>
        <v xml:space="preserve"> </v>
      </c>
      <c r="S101" s="34"/>
      <c r="T101" s="35"/>
      <c r="U101" s="15" t="str">
        <f>IF(D!$H90="absent","Absent",IF(D!$M90=0," ",D!$M90))</f>
        <v xml:space="preserve"> </v>
      </c>
      <c r="V101" s="14" t="str">
        <f>IF(D!$T90="absent","Absent",IF(D!$AA90=0," ",D!$AA90))</f>
        <v xml:space="preserve"> </v>
      </c>
      <c r="W101" s="14" t="str">
        <f>IF(D!$AB90&lt;&gt;"",D!$AB90,"")</f>
        <v/>
      </c>
      <c r="X101" s="14" t="str">
        <f>IF(D!$AG90=0," ",D!$AG90)</f>
        <v xml:space="preserve"> </v>
      </c>
      <c r="Y101" s="34"/>
      <c r="Z101" s="35"/>
      <c r="AA101" s="15" t="str">
        <f>IF(E!$H90="absent","Absent",IF(E!$M90=0," ",E!$M90))</f>
        <v xml:space="preserve"> </v>
      </c>
      <c r="AB101" s="14" t="str">
        <f>IF(E!$T90="absent","Absent",IF(E!$AA90=0," ",E!$AA90))</f>
        <v xml:space="preserve"> </v>
      </c>
      <c r="AC101" s="14" t="str">
        <f>IF(E!$AB90&lt;&gt;"",E!$AB90,"")</f>
        <v/>
      </c>
      <c r="AD101" s="14" t="str">
        <f>IF(E!$AG90=0," ",E!$AG90)</f>
        <v xml:space="preserve"> </v>
      </c>
      <c r="AE101" s="34"/>
      <c r="AF101" s="35"/>
      <c r="AG101" s="15" t="str">
        <f>IF(F!$H90="absent","Absent",IF(F!$M90=0," ",F!$M90))</f>
        <v xml:space="preserve"> </v>
      </c>
      <c r="AH101" s="14" t="str">
        <f>IF(F!$T90="absent","Absent",IF(F!$AA90=0," ",F!$AA90))</f>
        <v xml:space="preserve"> </v>
      </c>
      <c r="AI101" s="14" t="str">
        <f>IF(F!$AB90&lt;&gt;"",F!$AB90,"")</f>
        <v/>
      </c>
      <c r="AJ101" s="14" t="str">
        <f>IF(F!$AG90=0," ",F!$AG90)</f>
        <v xml:space="preserve"> </v>
      </c>
      <c r="AK101" s="34"/>
      <c r="AL101" s="35"/>
      <c r="AM101" s="15" t="str">
        <f>IF(G!$H90="absent","Absent",IF(G!$M90=0," ",G!$M90))</f>
        <v xml:space="preserve"> </v>
      </c>
      <c r="AN101" s="14" t="str">
        <f>IF(G!$T90="absent","Absent",IF(G!$AA90=0," ",G!$AA90))</f>
        <v xml:space="preserve"> </v>
      </c>
      <c r="AO101" s="14" t="str">
        <f>IF(G!$AB90&lt;&gt;"",G!$AB90,"")</f>
        <v/>
      </c>
      <c r="AP101" s="14" t="str">
        <f>IF(G!$AG90=0," ",G!$AG90)</f>
        <v xml:space="preserve"> </v>
      </c>
      <c r="AQ101" s="34"/>
      <c r="AR101" s="35"/>
      <c r="AS101" s="15" t="str">
        <f>IF(H!$H90="absent","Absent",IF(H!$M90=0," ",H!$M90))</f>
        <v xml:space="preserve"> </v>
      </c>
      <c r="AT101" s="14" t="str">
        <f>IF(H!$T90="absent","Absent",IF(H!$AA90=0," ",H!$AA90))</f>
        <v xml:space="preserve"> </v>
      </c>
      <c r="AU101" s="14" t="str">
        <f>IF(H!$AB90&lt;&gt;"",H!$AB90,"")</f>
        <v/>
      </c>
      <c r="AV101" s="14" t="str">
        <f>IF(H!$AG90=0," ",H!$AG90)</f>
        <v xml:space="preserve"> </v>
      </c>
      <c r="AW101" s="34"/>
      <c r="AX101" s="35"/>
      <c r="AY101" s="15" t="str">
        <f>IF(I!$H90="absent","Absent",IF(I!$M90=0," ",I!$M90))</f>
        <v xml:space="preserve"> </v>
      </c>
      <c r="AZ101" s="14" t="str">
        <f>IF(I!$T90="absent","Absent",IF(I!$AA90=0," ",I!$AA90))</f>
        <v xml:space="preserve"> </v>
      </c>
      <c r="BA101" s="14" t="str">
        <f>IF(I!$AB90&lt;&gt;"",I!$AB90,"")</f>
        <v/>
      </c>
      <c r="BB101" s="14" t="str">
        <f>IF(I!$AG90=0," ",I!$AG90)</f>
        <v xml:space="preserve"> </v>
      </c>
      <c r="BC101" s="34"/>
      <c r="BD101" s="35"/>
      <c r="BE101" s="15" t="str">
        <f>IF(J!$H90="absent","Absent",IF(J!$M90=0," ",J!$M90))</f>
        <v xml:space="preserve"> </v>
      </c>
      <c r="BF101" s="14" t="str">
        <f>IF(J!$T90="absent","Absent",IF(J!$AA90=0," ",J!$AA90))</f>
        <v xml:space="preserve"> </v>
      </c>
      <c r="BG101" s="14" t="str">
        <f>IF(J!$AB90&lt;&gt;"",J!$AB90,"")</f>
        <v/>
      </c>
      <c r="BH101" s="14" t="str">
        <f>IF(J!$AG90=0," ",J!$AG90)</f>
        <v xml:space="preserve"> </v>
      </c>
      <c r="BI101" s="34"/>
      <c r="BJ101" s="35"/>
      <c r="BK101" s="15" t="str">
        <f>IF(K!$H90="absent","Absent",IF(K!$M90=0," ",K!$M90))</f>
        <v xml:space="preserve"> </v>
      </c>
      <c r="BL101" s="14" t="str">
        <f>IF(K!$T90="absent","Absent",IF(K!$AA90=0," ",K!$AA90))</f>
        <v xml:space="preserve"> </v>
      </c>
      <c r="BM101" s="14" t="str">
        <f>IF(K!$AB90&lt;&gt;"",K!$AB90,"")</f>
        <v/>
      </c>
      <c r="BN101" s="14" t="str">
        <f>IF(K!$AG90=0," ",K!$AG90)</f>
        <v xml:space="preserve"> </v>
      </c>
      <c r="BO101" s="34"/>
      <c r="BP101" s="35"/>
      <c r="BQ101" s="15" t="str">
        <f>IF(L!$H90="absent","Absent",IF(L!$M90=0," ",L!$M90))</f>
        <v xml:space="preserve"> </v>
      </c>
      <c r="BR101" s="14" t="str">
        <f>IF(L!$T90="absent","Absent",IF(L!$AA90=0," ",L!$AA90))</f>
        <v xml:space="preserve"> </v>
      </c>
      <c r="BS101" s="14" t="str">
        <f>IF(L!$AB90&lt;&gt;"",L!$AB90,"")</f>
        <v/>
      </c>
      <c r="BT101" s="14" t="str">
        <f>IF(L!$AG90=0," ",L!$AG90)</f>
        <v xml:space="preserve"> </v>
      </c>
      <c r="BU101" s="34"/>
      <c r="BV101" s="35"/>
      <c r="BW101" s="15" t="str">
        <f>IF(M!$H90="absent","Absent",IF(M!$M90=0," ",M!$M90))</f>
        <v xml:space="preserve"> </v>
      </c>
      <c r="BX101" s="14" t="str">
        <f>IF(M!$T90="absent","Absent",IF(M!$AA90=0," ",M!$AA90))</f>
        <v xml:space="preserve"> </v>
      </c>
      <c r="BY101" s="14" t="str">
        <f>IF(M!$AB90&lt;&gt;"",M!$AB90,"")</f>
        <v/>
      </c>
      <c r="BZ101" s="14" t="str">
        <f>IF(M!$AG90=0," ",M!$AG90)</f>
        <v xml:space="preserve"> </v>
      </c>
      <c r="CA101" s="34"/>
      <c r="CB101" s="35"/>
      <c r="CC101" s="15" t="str">
        <f>IF(N!$H90="absent","Absent",IF(N!$M90=0," ",N!$M90))</f>
        <v xml:space="preserve"> </v>
      </c>
      <c r="CD101" s="14" t="str">
        <f>IF(N!$T90="absent","Absent",IF(N!$AA90=0," ",N!$AA90))</f>
        <v xml:space="preserve"> </v>
      </c>
      <c r="CE101" s="14" t="str">
        <f>IF(N!$AB90&lt;&gt;"",N!$AB90,"")</f>
        <v/>
      </c>
      <c r="CF101" s="14" t="str">
        <f>IF(N!$AG90=0," ",N!$AG90)</f>
        <v xml:space="preserve"> </v>
      </c>
      <c r="CG101" s="34"/>
      <c r="CH101" s="35"/>
      <c r="CI101" s="15" t="str">
        <f>IF(O!$H90="absent","Absent",IF(O!$M90=0," ",O!$M90))</f>
        <v xml:space="preserve"> </v>
      </c>
      <c r="CJ101" s="14" t="str">
        <f>IF(O!$T90="absent","Absent",IF(O!$AA90=0," ",O!$AA90))</f>
        <v xml:space="preserve"> </v>
      </c>
      <c r="CK101" s="14" t="str">
        <f>IF(O!$AB90&lt;&gt;"",O!$AB90,"")</f>
        <v/>
      </c>
      <c r="CL101" s="14" t="str">
        <f>IF(O!$AG90=0," ",O!$AG90)</f>
        <v xml:space="preserve"> </v>
      </c>
      <c r="CM101" s="34"/>
      <c r="CN101" s="35"/>
      <c r="CO101" s="15" t="str">
        <f>IF(P!$H90="absent","Absent",IF(P!$M90=0," ",P!$M90))</f>
        <v xml:space="preserve"> </v>
      </c>
      <c r="CP101" s="14" t="str">
        <f>IF(P!$T90="absent","Absent",IF(P!$AA90=0," ",P!$AA90))</f>
        <v xml:space="preserve"> </v>
      </c>
      <c r="CQ101" s="14" t="str">
        <f>IF(P!$AB90&lt;&gt;"",P!$AB90,"")</f>
        <v/>
      </c>
      <c r="CR101" s="14" t="str">
        <f>IF(P!$AG90=0," ",P!$AG90)</f>
        <v xml:space="preserve"> </v>
      </c>
      <c r="CS101" s="34"/>
      <c r="CT101" s="35"/>
    </row>
    <row r="102" spans="1:98" x14ac:dyDescent="0.4">
      <c r="A102" s="50">
        <v>44530</v>
      </c>
      <c r="B102" s="6">
        <v>77</v>
      </c>
      <c r="C102" s="15" t="str">
        <f>IF(A!$H91="absent","Absent",IF(A!$M91=0," ",A!$M91))</f>
        <v xml:space="preserve"> </v>
      </c>
      <c r="D102" s="14" t="str">
        <f>IF(A!$H91="absent","Absent",IF(A!$AA91=0," ",A!$AA91))</f>
        <v xml:space="preserve"> </v>
      </c>
      <c r="E102" s="14" t="str">
        <f>IF(A!$AB91&lt;&gt;"",A!$AB91,"")</f>
        <v/>
      </c>
      <c r="F102" s="122" t="str">
        <f>IF(A!$AG91=0," ",A!$AG91)</f>
        <v xml:space="preserve"> </v>
      </c>
      <c r="G102" s="34"/>
      <c r="H102" s="35"/>
      <c r="I102" s="15" t="str">
        <f>IF(B!$H91="absent","Absent",IF(B!$M91=0," ",B!$M91))</f>
        <v xml:space="preserve"> </v>
      </c>
      <c r="J102" s="14" t="str">
        <f>IF(B!$H91="absent","Absent",IF(B!$AA91=0," ",B!$AA91))</f>
        <v xml:space="preserve"> </v>
      </c>
      <c r="K102" s="14" t="str">
        <f>IF(B!$AB91&lt;&gt;"",B!$AB91,"")</f>
        <v/>
      </c>
      <c r="L102" s="122" t="str">
        <f>IF(B!$AG91=0," ",B!$AG91)</f>
        <v xml:space="preserve"> </v>
      </c>
      <c r="M102" s="34"/>
      <c r="N102" s="35"/>
      <c r="O102" s="15" t="str">
        <f>IF('C'!$H91="absent","Absent",IF('C'!$M91=0," ",'C'!$M91))</f>
        <v xml:space="preserve"> </v>
      </c>
      <c r="P102" s="14" t="str">
        <f>IF('C'!$H91="absent","Absent",IF('C'!$AA91=0," ",'C'!$AA91))</f>
        <v xml:space="preserve"> </v>
      </c>
      <c r="Q102" s="14" t="str">
        <f>IF('C'!$AB91&lt;&gt;"",'C'!$AB91,"")</f>
        <v/>
      </c>
      <c r="R102" s="122" t="str">
        <f>IF('C'!$AG91=0," ",'C'!$AG91)</f>
        <v xml:space="preserve"> </v>
      </c>
      <c r="S102" s="34"/>
      <c r="T102" s="35"/>
      <c r="U102" s="15" t="str">
        <f>IF(D!$H91="absent","Absent",IF(D!$M91=0," ",D!$M91))</f>
        <v xml:space="preserve"> </v>
      </c>
      <c r="V102" s="14" t="str">
        <f>IF(D!$T91="absent","Absent",IF(D!$AA91=0," ",D!$AA91))</f>
        <v xml:space="preserve"> </v>
      </c>
      <c r="W102" s="14" t="str">
        <f>IF(D!$AB91&lt;&gt;"",D!$AB91,"")</f>
        <v/>
      </c>
      <c r="X102" s="122" t="str">
        <f>IF(D!$AG91=0," ",D!$AG91)</f>
        <v xml:space="preserve"> </v>
      </c>
      <c r="Y102" s="34"/>
      <c r="Z102" s="35"/>
      <c r="AA102" s="15" t="str">
        <f>IF(E!$H91="absent","Absent",IF(E!$M91=0," ",E!$M91))</f>
        <v xml:space="preserve"> </v>
      </c>
      <c r="AB102" s="14" t="str">
        <f>IF(E!$T91="absent","Absent",IF(E!$AA91=0," ",E!$AA91))</f>
        <v xml:space="preserve"> </v>
      </c>
      <c r="AC102" s="14" t="str">
        <f>IF(E!$AB91&lt;&gt;"",E!$AB91,"")</f>
        <v/>
      </c>
      <c r="AD102" s="122" t="str">
        <f>IF(E!$AG91=0," ",E!$AG91)</f>
        <v xml:space="preserve"> </v>
      </c>
      <c r="AE102" s="34"/>
      <c r="AF102" s="35"/>
      <c r="AG102" s="15" t="str">
        <f>IF(F!$H91="absent","Absent",IF(F!$M91=0," ",F!$M91))</f>
        <v xml:space="preserve"> </v>
      </c>
      <c r="AH102" s="14" t="str">
        <f>IF(F!$T91="absent","Absent",IF(F!$AA91=0," ",F!$AA91))</f>
        <v xml:space="preserve"> </v>
      </c>
      <c r="AI102" s="14" t="str">
        <f>IF(F!$AB91&lt;&gt;"",F!$AB91,"")</f>
        <v/>
      </c>
      <c r="AJ102" s="122" t="str">
        <f>IF(F!$AG91=0," ",F!$AG91)</f>
        <v xml:space="preserve"> </v>
      </c>
      <c r="AK102" s="34"/>
      <c r="AL102" s="35"/>
      <c r="AM102" s="15" t="str">
        <f>IF(G!$H91="absent","Absent",IF(G!$M91=0," ",G!$M91))</f>
        <v xml:space="preserve"> </v>
      </c>
      <c r="AN102" s="14" t="str">
        <f>IF(G!$T91="absent","Absent",IF(G!$AA91=0," ",G!$AA91))</f>
        <v xml:space="preserve"> </v>
      </c>
      <c r="AO102" s="14" t="str">
        <f>IF(G!$AB91&lt;&gt;"",G!$AB91,"")</f>
        <v/>
      </c>
      <c r="AP102" s="122" t="str">
        <f>IF(G!$AG91=0," ",G!$AG91)</f>
        <v xml:space="preserve"> </v>
      </c>
      <c r="AQ102" s="34"/>
      <c r="AR102" s="35"/>
      <c r="AS102" s="15" t="str">
        <f>IF(H!$H91="absent","Absent",IF(H!$M91=0," ",H!$M91))</f>
        <v xml:space="preserve"> </v>
      </c>
      <c r="AT102" s="14" t="str">
        <f>IF(H!$T91="absent","Absent",IF(H!$AA91=0," ",H!$AA91))</f>
        <v xml:space="preserve"> </v>
      </c>
      <c r="AU102" s="14" t="str">
        <f>IF(H!$AB91&lt;&gt;"",H!$AB91,"")</f>
        <v/>
      </c>
      <c r="AV102" s="122" t="str">
        <f>IF(H!$AG91=0," ",H!$AG91)</f>
        <v xml:space="preserve"> </v>
      </c>
      <c r="AW102" s="34"/>
      <c r="AX102" s="35"/>
      <c r="AY102" s="150" t="str">
        <f>IF(I!$H91="absent","Absent",IF(I!$M91=0," ",I!$M91))</f>
        <v xml:space="preserve"> </v>
      </c>
      <c r="AZ102" s="151" t="str">
        <f>IF(I!$T91="absent","Absent",IF(I!$AA91=0," ",I!$AA91))</f>
        <v xml:space="preserve"> </v>
      </c>
      <c r="BA102" s="151" t="str">
        <f>IF(I!$AB91&lt;&gt;"",I!$AB91,"")</f>
        <v/>
      </c>
      <c r="BB102" s="122" t="str">
        <f>IF(I!$AG91=0," ",I!$AG91)</f>
        <v xml:space="preserve"> </v>
      </c>
      <c r="BC102" s="34"/>
      <c r="BD102" s="35"/>
      <c r="BE102" s="150" t="str">
        <f>IF(J!$H91="absent","Absent",IF(J!$M91=0," ",J!$M91))</f>
        <v xml:space="preserve"> </v>
      </c>
      <c r="BF102" s="151" t="str">
        <f>IF(J!$T91="absent","Absent",IF(J!$AA91=0," ",J!$AA91))</f>
        <v xml:space="preserve"> </v>
      </c>
      <c r="BG102" s="151" t="str">
        <f>IF(J!$AB91&lt;&gt;"",J!$AB91,"")</f>
        <v/>
      </c>
      <c r="BH102" s="122" t="str">
        <f>IF(J!$AG91=0," ",J!$AG91)</f>
        <v xml:space="preserve"> </v>
      </c>
      <c r="BI102" s="34"/>
      <c r="BJ102" s="35"/>
      <c r="BK102" s="150" t="str">
        <f>IF(K!$H91="absent","Absent",IF(K!$M91=0," ",K!$M91))</f>
        <v xml:space="preserve"> </v>
      </c>
      <c r="BL102" s="151" t="str">
        <f>IF(K!$T91="absent","Absent",IF(K!$AA91=0," ",K!$AA91))</f>
        <v xml:space="preserve"> </v>
      </c>
      <c r="BM102" s="151" t="str">
        <f>IF(K!$AB91&lt;&gt;"",K!$AB91,"")</f>
        <v/>
      </c>
      <c r="BN102" s="122" t="str">
        <f>IF(K!$AG91=0," ",K!$AG91)</f>
        <v xml:space="preserve"> </v>
      </c>
      <c r="BO102" s="34"/>
      <c r="BP102" s="35"/>
      <c r="BQ102" s="150" t="str">
        <f>IF(L!$H91="absent","Absent",IF(L!$M91=0," ",L!$M91))</f>
        <v xml:space="preserve"> </v>
      </c>
      <c r="BR102" s="151" t="str">
        <f>IF(L!$T91="absent","Absent",IF(L!$AA91=0," ",L!$AA91))</f>
        <v xml:space="preserve"> </v>
      </c>
      <c r="BS102" s="151" t="str">
        <f>IF(L!$AB91&lt;&gt;"",L!$AB91,"")</f>
        <v/>
      </c>
      <c r="BT102" s="122" t="str">
        <f>IF(L!$AG91=0," ",L!$AG91)</f>
        <v xml:space="preserve"> </v>
      </c>
      <c r="BU102" s="34"/>
      <c r="BV102" s="35"/>
      <c r="BW102" s="150" t="str">
        <f>IF(M!$H91="absent","Absent",IF(M!$M91=0," ",M!$M91))</f>
        <v xml:space="preserve"> </v>
      </c>
      <c r="BX102" s="151" t="str">
        <f>IF(M!$T91="absent","Absent",IF(M!$AA91=0," ",M!$AA91))</f>
        <v xml:space="preserve"> </v>
      </c>
      <c r="BY102" s="151" t="str">
        <f>IF(M!$AB91&lt;&gt;"",M!$AB91,"")</f>
        <v/>
      </c>
      <c r="BZ102" s="122" t="str">
        <f>IF(M!$AG91=0," ",M!$AG91)</f>
        <v xml:space="preserve"> </v>
      </c>
      <c r="CA102" s="34"/>
      <c r="CB102" s="35"/>
      <c r="CC102" s="150" t="str">
        <f>IF(N!$H91="absent","Absent",IF(N!$M91=0," ",N!$M91))</f>
        <v xml:space="preserve"> </v>
      </c>
      <c r="CD102" s="151" t="str">
        <f>IF(N!$T91="absent","Absent",IF(N!$AA91=0," ",N!$AA91))</f>
        <v xml:space="preserve"> </v>
      </c>
      <c r="CE102" s="151" t="str">
        <f>IF(N!$AB91&lt;&gt;"",N!$AB91,"")</f>
        <v/>
      </c>
      <c r="CF102" s="122" t="str">
        <f>IF(N!$AG91=0," ",N!$AG91)</f>
        <v xml:space="preserve"> </v>
      </c>
      <c r="CG102" s="34"/>
      <c r="CH102" s="35"/>
      <c r="CI102" s="150" t="str">
        <f>IF(O!$H91="absent","Absent",IF(O!$M91=0," ",O!$M91))</f>
        <v xml:space="preserve"> </v>
      </c>
      <c r="CJ102" s="151" t="str">
        <f>IF(O!$T91="absent","Absent",IF(O!$AA91=0," ",O!$AA91))</f>
        <v xml:space="preserve"> </v>
      </c>
      <c r="CK102" s="151" t="str">
        <f>IF(O!$AB91&lt;&gt;"",O!$AB91,"")</f>
        <v/>
      </c>
      <c r="CL102" s="122" t="str">
        <f>IF(O!$AG91=0," ",O!$AG91)</f>
        <v xml:space="preserve"> </v>
      </c>
      <c r="CM102" s="34"/>
      <c r="CN102" s="35"/>
      <c r="CO102" s="150" t="str">
        <f>IF(P!$H91="absent","Absent",IF(P!$M91=0," ",P!$M91))</f>
        <v xml:space="preserve"> </v>
      </c>
      <c r="CP102" s="151" t="str">
        <f>IF(P!$T91="absent","Absent",IF(P!$AA91=0," ",P!$AA91))</f>
        <v xml:space="preserve"> </v>
      </c>
      <c r="CQ102" s="151" t="str">
        <f>IF(P!$AB91&lt;&gt;"",P!$AB91,"")</f>
        <v/>
      </c>
      <c r="CR102" s="122" t="str">
        <f>IF(P!$AG91=0," ",P!$AG91)</f>
        <v xml:space="preserve"> </v>
      </c>
      <c r="CS102" s="34"/>
      <c r="CT102" s="35"/>
    </row>
    <row r="103" spans="1:98" x14ac:dyDescent="0.4">
      <c r="A103" s="49">
        <v>44531</v>
      </c>
      <c r="B103" s="6">
        <v>78</v>
      </c>
      <c r="C103" s="15" t="str">
        <f>IF(A!$H92="absent","Absent",IF(A!$M92=0," ",A!$M92))</f>
        <v xml:space="preserve"> </v>
      </c>
      <c r="D103" s="14" t="str">
        <f>IF(A!$T92="absent","Absent",IF(A!$AA92=0," ",A!$AA92))</f>
        <v xml:space="preserve"> </v>
      </c>
      <c r="E103" s="14" t="str">
        <f>IF(A!$AB92&lt;&gt;"",A!$AB92,"")</f>
        <v/>
      </c>
      <c r="F103" s="14" t="str">
        <f>IF(A!$AG92=0," ",A!$AG92)</f>
        <v xml:space="preserve"> </v>
      </c>
      <c r="G103" s="34"/>
      <c r="H103" s="35"/>
      <c r="I103" s="15" t="str">
        <f>IF(B!$H92="absent","Absent",IF(B!$M92=0," ",B!$M92))</f>
        <v xml:space="preserve"> </v>
      </c>
      <c r="J103" s="14" t="str">
        <f>IF(B!$T92="absent","Absent",IF(B!$AA92=0," ",B!$AA92))</f>
        <v xml:space="preserve"> </v>
      </c>
      <c r="K103" s="14" t="str">
        <f>IF(B!$AB92&lt;&gt;"",B!$AB92,"")</f>
        <v/>
      </c>
      <c r="L103" s="14" t="str">
        <f>IF(B!$AG92=0," ",B!$AG92)</f>
        <v xml:space="preserve"> </v>
      </c>
      <c r="M103" s="34"/>
      <c r="N103" s="35"/>
      <c r="O103" s="15" t="str">
        <f>IF('C'!$H92="absent","Absent",IF('C'!$M92=0," ",'C'!$M92))</f>
        <v xml:space="preserve"> </v>
      </c>
      <c r="P103" s="14" t="str">
        <f>IF('C'!$T92="absent","Absent",IF('C'!$AA92=0," ",'C'!$AA92))</f>
        <v xml:space="preserve"> </v>
      </c>
      <c r="Q103" s="14" t="str">
        <f>IF('C'!$AB92&lt;&gt;"",'C'!$AB92,"")</f>
        <v/>
      </c>
      <c r="R103" s="14" t="str">
        <f>IF('C'!$AG92=0," ",'C'!$AG92)</f>
        <v xml:space="preserve"> </v>
      </c>
      <c r="S103" s="34"/>
      <c r="T103" s="35"/>
      <c r="U103" s="15" t="str">
        <f>IF(D!$H92="absent","Absent",IF(D!$M92=0," ",D!$M92))</f>
        <v xml:space="preserve"> </v>
      </c>
      <c r="V103" s="14" t="str">
        <f>IF(D!$T92="absent","Absent",IF(D!$AA92=0," ",D!$AA92))</f>
        <v xml:space="preserve"> </v>
      </c>
      <c r="W103" s="14" t="str">
        <f>IF(D!$AB92&lt;&gt;"",D!$AB92,"")</f>
        <v/>
      </c>
      <c r="X103" s="14" t="str">
        <f>IF(D!$AG92=0," ",D!$AG92)</f>
        <v xml:space="preserve"> </v>
      </c>
      <c r="Y103" s="34"/>
      <c r="Z103" s="35"/>
      <c r="AA103" s="15" t="str">
        <f>IF(E!$H92="absent","Absent",IF(E!$M92=0," ",E!$M92))</f>
        <v xml:space="preserve"> </v>
      </c>
      <c r="AB103" s="14" t="str">
        <f>IF(E!$T92="absent","Absent",IF(E!$AA92=0," ",E!$AA92))</f>
        <v xml:space="preserve"> </v>
      </c>
      <c r="AC103" s="14" t="str">
        <f>IF(E!$AB92&lt;&gt;"",E!$AB92,"")</f>
        <v/>
      </c>
      <c r="AD103" s="14" t="str">
        <f>IF(E!$AG92=0," ",E!$AG92)</f>
        <v xml:space="preserve"> </v>
      </c>
      <c r="AE103" s="34"/>
      <c r="AF103" s="35"/>
      <c r="AG103" s="15" t="str">
        <f>IF(F!$H92="absent","Absent",IF(F!$M92=0," ",F!$M92))</f>
        <v xml:space="preserve"> </v>
      </c>
      <c r="AH103" s="14" t="str">
        <f>IF(F!$T92="absent","Absent",IF(F!$AA92=0," ",F!$AA92))</f>
        <v xml:space="preserve"> </v>
      </c>
      <c r="AI103" s="14" t="str">
        <f>IF(F!$AB92&lt;&gt;"",F!$AB92,"")</f>
        <v/>
      </c>
      <c r="AJ103" s="14" t="str">
        <f>IF(F!$AG92=0," ",F!$AG92)</f>
        <v xml:space="preserve"> </v>
      </c>
      <c r="AK103" s="34"/>
      <c r="AL103" s="35"/>
      <c r="AM103" s="15" t="str">
        <f>IF(G!$H92="absent","Absent",IF(G!$M92=0," ",G!$M92))</f>
        <v xml:space="preserve"> </v>
      </c>
      <c r="AN103" s="14" t="str">
        <f>IF(G!$T92="absent","Absent",IF(G!$AA92=0," ",G!$AA92))</f>
        <v xml:space="preserve"> </v>
      </c>
      <c r="AO103" s="14" t="str">
        <f>IF(G!$AB92&lt;&gt;"",G!$AB92,"")</f>
        <v/>
      </c>
      <c r="AP103" s="14" t="str">
        <f>IF(G!$AG92=0," ",G!$AG92)</f>
        <v xml:space="preserve"> </v>
      </c>
      <c r="AQ103" s="34"/>
      <c r="AR103" s="35"/>
      <c r="AS103" s="15" t="str">
        <f>IF(H!$H92="absent","Absent",IF(H!$M92=0," ",H!$M92))</f>
        <v xml:space="preserve"> </v>
      </c>
      <c r="AT103" s="14" t="str">
        <f>IF(H!$T92="absent","Absent",IF(H!$AA92=0," ",H!$AA92))</f>
        <v xml:space="preserve"> </v>
      </c>
      <c r="AU103" s="14" t="str">
        <f>IF(H!$AB92&lt;&gt;"",H!$AB92,"")</f>
        <v/>
      </c>
      <c r="AV103" s="14" t="str">
        <f>IF(H!$AG92=0," ",H!$AG92)</f>
        <v xml:space="preserve"> </v>
      </c>
      <c r="AW103" s="34"/>
      <c r="AX103" s="35"/>
      <c r="AY103" s="15" t="str">
        <f>IF(I!$H92="absent","Absent",IF(I!$M92=0," ",I!$M92))</f>
        <v xml:space="preserve"> </v>
      </c>
      <c r="AZ103" s="14" t="str">
        <f>IF(I!$T92="absent","Absent",IF(I!$AA92=0," ",I!$AA92))</f>
        <v xml:space="preserve"> </v>
      </c>
      <c r="BA103" s="14" t="str">
        <f>IF(I!$AB92&lt;&gt;"",I!$AB92,"")</f>
        <v/>
      </c>
      <c r="BB103" s="14" t="str">
        <f>IF(I!$AG92=0," ",I!$AG92)</f>
        <v xml:space="preserve"> </v>
      </c>
      <c r="BC103" s="34"/>
      <c r="BD103" s="35"/>
      <c r="BE103" s="15" t="str">
        <f>IF(J!$H92="absent","Absent",IF(J!$M92=0," ",J!$M92))</f>
        <v xml:space="preserve"> </v>
      </c>
      <c r="BF103" s="14" t="str">
        <f>IF(J!$T92="absent","Absent",IF(J!$AA92=0," ",J!$AA92))</f>
        <v xml:space="preserve"> </v>
      </c>
      <c r="BG103" s="14" t="str">
        <f>IF(J!$AB92&lt;&gt;"",J!$AB92,"")</f>
        <v/>
      </c>
      <c r="BH103" s="14" t="str">
        <f>IF(J!$AG92=0," ",J!$AG92)</f>
        <v xml:space="preserve"> </v>
      </c>
      <c r="BI103" s="34"/>
      <c r="BJ103" s="35"/>
      <c r="BK103" s="15" t="str">
        <f>IF(K!$H92="absent","Absent",IF(K!$M92=0," ",K!$M92))</f>
        <v xml:space="preserve"> </v>
      </c>
      <c r="BL103" s="14" t="str">
        <f>IF(K!$T92="absent","Absent",IF(K!$AA92=0," ",K!$AA92))</f>
        <v xml:space="preserve"> </v>
      </c>
      <c r="BM103" s="14" t="str">
        <f>IF(K!$AB92&lt;&gt;"",K!$AB92,"")</f>
        <v/>
      </c>
      <c r="BN103" s="14" t="str">
        <f>IF(K!$AG92=0," ",K!$AG92)</f>
        <v xml:space="preserve"> </v>
      </c>
      <c r="BO103" s="34"/>
      <c r="BP103" s="35"/>
      <c r="BQ103" s="15" t="str">
        <f>IF(L!$H92="absent","Absent",IF(L!$M92=0," ",L!$M92))</f>
        <v xml:space="preserve"> </v>
      </c>
      <c r="BR103" s="14" t="str">
        <f>IF(L!$T92="absent","Absent",IF(L!$AA92=0," ",L!$AA92))</f>
        <v xml:space="preserve"> </v>
      </c>
      <c r="BS103" s="14" t="str">
        <f>IF(L!$AB92&lt;&gt;"",L!$AB92,"")</f>
        <v/>
      </c>
      <c r="BT103" s="14" t="str">
        <f>IF(L!$AG92=0," ",L!$AG92)</f>
        <v xml:space="preserve"> </v>
      </c>
      <c r="BU103" s="34"/>
      <c r="BV103" s="35"/>
      <c r="BW103" s="15" t="str">
        <f>IF(M!$H92="absent","Absent",IF(M!$M92=0," ",M!$M92))</f>
        <v xml:space="preserve"> </v>
      </c>
      <c r="BX103" s="14" t="str">
        <f>IF(M!$T92="absent","Absent",IF(M!$AA92=0," ",M!$AA92))</f>
        <v xml:space="preserve"> </v>
      </c>
      <c r="BY103" s="14" t="str">
        <f>IF(M!$AB92&lt;&gt;"",M!$AB92,"")</f>
        <v/>
      </c>
      <c r="BZ103" s="14" t="str">
        <f>IF(M!$AG92=0," ",M!$AG92)</f>
        <v xml:space="preserve"> </v>
      </c>
      <c r="CA103" s="34"/>
      <c r="CB103" s="35"/>
      <c r="CC103" s="15" t="str">
        <f>IF(N!$H92="absent","Absent",IF(N!$M92=0," ",N!$M92))</f>
        <v xml:space="preserve"> </v>
      </c>
      <c r="CD103" s="14" t="str">
        <f>IF(N!$T92="absent","Absent",IF(N!$AA92=0," ",N!$AA92))</f>
        <v xml:space="preserve"> </v>
      </c>
      <c r="CE103" s="14" t="str">
        <f>IF(N!$AB92&lt;&gt;"",N!$AB92,"")</f>
        <v/>
      </c>
      <c r="CF103" s="14" t="str">
        <f>IF(N!$AG92=0," ",N!$AG92)</f>
        <v xml:space="preserve"> </v>
      </c>
      <c r="CG103" s="34"/>
      <c r="CH103" s="35"/>
      <c r="CI103" s="15" t="str">
        <f>IF(O!$H92="absent","Absent",IF(O!$M92=0," ",O!$M92))</f>
        <v xml:space="preserve"> </v>
      </c>
      <c r="CJ103" s="14" t="str">
        <f>IF(O!$T92="absent","Absent",IF(O!$AA92=0," ",O!$AA92))</f>
        <v xml:space="preserve"> </v>
      </c>
      <c r="CK103" s="14" t="str">
        <f>IF(O!$AB92&lt;&gt;"",O!$AB92,"")</f>
        <v/>
      </c>
      <c r="CL103" s="14" t="str">
        <f>IF(O!$AG92=0," ",O!$AG92)</f>
        <v xml:space="preserve"> </v>
      </c>
      <c r="CM103" s="34"/>
      <c r="CN103" s="35"/>
      <c r="CO103" s="15" t="str">
        <f>IF(P!$H92="absent","Absent",IF(P!$M92=0," ",P!$M92))</f>
        <v xml:space="preserve"> </v>
      </c>
      <c r="CP103" s="14" t="str">
        <f>IF(P!$T92="absent","Absent",IF(P!$AA92=0," ",P!$AA92))</f>
        <v xml:space="preserve"> </v>
      </c>
      <c r="CQ103" s="14" t="str">
        <f>IF(P!$AB92&lt;&gt;"",P!$AB92,"")</f>
        <v/>
      </c>
      <c r="CR103" s="14" t="str">
        <f>IF(P!$AG92=0," ",P!$AG92)</f>
        <v xml:space="preserve"> </v>
      </c>
      <c r="CS103" s="34"/>
      <c r="CT103" s="35"/>
    </row>
    <row r="104" spans="1:98" x14ac:dyDescent="0.4">
      <c r="A104" s="50">
        <v>44532</v>
      </c>
      <c r="B104" s="6">
        <v>79</v>
      </c>
      <c r="C104" s="15" t="str">
        <f>IF(A!$H93="absent","Absent",IF(A!$M93=0," ",A!$M93))</f>
        <v xml:space="preserve"> </v>
      </c>
      <c r="D104" s="14" t="str">
        <f>IF(A!$H93="absent","Absent",IF(A!$AA93=0," ",A!$AA93))</f>
        <v xml:space="preserve"> </v>
      </c>
      <c r="E104" s="14" t="str">
        <f>IF(A!$AB93&lt;&gt;"",A!$AB93,"")</f>
        <v/>
      </c>
      <c r="F104" s="122" t="str">
        <f>IF(A!$AG93=0," ",A!$AG93)</f>
        <v xml:space="preserve"> </v>
      </c>
      <c r="G104" s="34"/>
      <c r="H104" s="35"/>
      <c r="I104" s="15" t="str">
        <f>IF(B!$H93="absent","Absent",IF(B!$M93=0," ",B!$M93))</f>
        <v xml:space="preserve"> </v>
      </c>
      <c r="J104" s="14" t="str">
        <f>IF(B!$H93="absent","Absent",IF(B!$AA93=0," ",B!$AA93))</f>
        <v xml:space="preserve"> </v>
      </c>
      <c r="K104" s="14" t="str">
        <f>IF(B!$AB93&lt;&gt;"",B!$AB93,"")</f>
        <v/>
      </c>
      <c r="L104" s="122" t="str">
        <f>IF(B!$AG93=0," ",B!$AG93)</f>
        <v xml:space="preserve"> </v>
      </c>
      <c r="M104" s="34"/>
      <c r="N104" s="35"/>
      <c r="O104" s="15" t="str">
        <f>IF('C'!$H93="absent","Absent",IF('C'!$M93=0," ",'C'!$M93))</f>
        <v xml:space="preserve"> </v>
      </c>
      <c r="P104" s="14" t="str">
        <f>IF('C'!$H93="absent","Absent",IF('C'!$AA93=0," ",'C'!$AA93))</f>
        <v xml:space="preserve"> </v>
      </c>
      <c r="Q104" s="14" t="str">
        <f>IF('C'!$AB93&lt;&gt;"",'C'!$AB93,"")</f>
        <v/>
      </c>
      <c r="R104" s="122" t="str">
        <f>IF('C'!$AG93=0," ",'C'!$AG93)</f>
        <v xml:space="preserve"> </v>
      </c>
      <c r="S104" s="34"/>
      <c r="T104" s="35"/>
      <c r="U104" s="15" t="str">
        <f>IF(D!$H93="absent","Absent",IF(D!$M93=0," ",D!$M93))</f>
        <v xml:space="preserve"> </v>
      </c>
      <c r="V104" s="14" t="str">
        <f>IF(D!$T93="absent","Absent",IF(D!$AA93=0," ",D!$AA93))</f>
        <v xml:space="preserve"> </v>
      </c>
      <c r="W104" s="14" t="str">
        <f>IF(D!$AB93&lt;&gt;"",D!$AB93,"")</f>
        <v/>
      </c>
      <c r="X104" s="122" t="str">
        <f>IF(D!$AG93=0," ",D!$AG93)</f>
        <v xml:space="preserve"> </v>
      </c>
      <c r="Y104" s="34"/>
      <c r="Z104" s="35"/>
      <c r="AA104" s="15" t="str">
        <f>IF(E!$H93="absent","Absent",IF(E!$M93=0," ",E!$M93))</f>
        <v xml:space="preserve"> </v>
      </c>
      <c r="AB104" s="14" t="str">
        <f>IF(E!$T93="absent","Absent",IF(E!$AA93=0," ",E!$AA93))</f>
        <v xml:space="preserve"> </v>
      </c>
      <c r="AC104" s="14" t="str">
        <f>IF(E!$AB93&lt;&gt;"",E!$AB93,"")</f>
        <v/>
      </c>
      <c r="AD104" s="122" t="str">
        <f>IF(E!$AG93=0," ",E!$AG93)</f>
        <v xml:space="preserve"> </v>
      </c>
      <c r="AE104" s="34"/>
      <c r="AF104" s="35"/>
      <c r="AG104" s="15" t="str">
        <f>IF(F!$H93="absent","Absent",IF(F!$M93=0," ",F!$M93))</f>
        <v xml:space="preserve"> </v>
      </c>
      <c r="AH104" s="14" t="str">
        <f>IF(F!$T93="absent","Absent",IF(F!$AA93=0," ",F!$AA93))</f>
        <v xml:space="preserve"> </v>
      </c>
      <c r="AI104" s="14" t="str">
        <f>IF(F!$AB93&lt;&gt;"",F!$AB93,"")</f>
        <v/>
      </c>
      <c r="AJ104" s="122" t="str">
        <f>IF(F!$AG93=0," ",F!$AG93)</f>
        <v xml:space="preserve"> </v>
      </c>
      <c r="AK104" s="34"/>
      <c r="AL104" s="35"/>
      <c r="AM104" s="15" t="str">
        <f>IF(G!$H93="absent","Absent",IF(G!$M93=0," ",G!$M93))</f>
        <v xml:space="preserve"> </v>
      </c>
      <c r="AN104" s="14" t="str">
        <f>IF(G!$T93="absent","Absent",IF(G!$AA93=0," ",G!$AA93))</f>
        <v xml:space="preserve"> </v>
      </c>
      <c r="AO104" s="14" t="str">
        <f>IF(G!$AB93&lt;&gt;"",G!$AB93,"")</f>
        <v/>
      </c>
      <c r="AP104" s="122" t="str">
        <f>IF(G!$AG93=0," ",G!$AG93)</f>
        <v xml:space="preserve"> </v>
      </c>
      <c r="AQ104" s="34"/>
      <c r="AR104" s="35"/>
      <c r="AS104" s="15" t="str">
        <f>IF(H!$H93="absent","Absent",IF(H!$M93=0," ",H!$M93))</f>
        <v xml:space="preserve"> </v>
      </c>
      <c r="AT104" s="14" t="str">
        <f>IF(H!$T93="absent","Absent",IF(H!$AA93=0," ",H!$AA93))</f>
        <v xml:space="preserve"> </v>
      </c>
      <c r="AU104" s="14" t="str">
        <f>IF(H!$AB93&lt;&gt;"",H!$AB93,"")</f>
        <v/>
      </c>
      <c r="AV104" s="122" t="str">
        <f>IF(H!$AG93=0," ",H!$AG93)</f>
        <v xml:space="preserve"> </v>
      </c>
      <c r="AW104" s="34"/>
      <c r="AX104" s="35"/>
      <c r="AY104" s="150" t="str">
        <f>IF(I!$H93="absent","Absent",IF(I!$M93=0," ",I!$M93))</f>
        <v xml:space="preserve"> </v>
      </c>
      <c r="AZ104" s="151" t="str">
        <f>IF(I!$T93="absent","Absent",IF(I!$AA93=0," ",I!$AA93))</f>
        <v xml:space="preserve"> </v>
      </c>
      <c r="BA104" s="151" t="str">
        <f>IF(I!$AB93&lt;&gt;"",I!$AB93,"")</f>
        <v/>
      </c>
      <c r="BB104" s="122" t="str">
        <f>IF(I!$AG93=0," ",I!$AG93)</f>
        <v xml:space="preserve"> </v>
      </c>
      <c r="BC104" s="34"/>
      <c r="BD104" s="35"/>
      <c r="BE104" s="150" t="str">
        <f>IF(J!$H93="absent","Absent",IF(J!$M93=0," ",J!$M93))</f>
        <v xml:space="preserve"> </v>
      </c>
      <c r="BF104" s="151" t="str">
        <f>IF(J!$T93="absent","Absent",IF(J!$AA93=0," ",J!$AA93))</f>
        <v xml:space="preserve"> </v>
      </c>
      <c r="BG104" s="151" t="str">
        <f>IF(J!$AB93&lt;&gt;"",J!$AB93,"")</f>
        <v/>
      </c>
      <c r="BH104" s="122" t="str">
        <f>IF(J!$AG93=0," ",J!$AG93)</f>
        <v xml:space="preserve"> </v>
      </c>
      <c r="BI104" s="34"/>
      <c r="BJ104" s="35"/>
      <c r="BK104" s="150" t="str">
        <f>IF(K!$H93="absent","Absent",IF(K!$M93=0," ",K!$M93))</f>
        <v xml:space="preserve"> </v>
      </c>
      <c r="BL104" s="151" t="str">
        <f>IF(K!$T93="absent","Absent",IF(K!$AA93=0," ",K!$AA93))</f>
        <v xml:space="preserve"> </v>
      </c>
      <c r="BM104" s="151" t="str">
        <f>IF(K!$AB93&lt;&gt;"",K!$AB93,"")</f>
        <v/>
      </c>
      <c r="BN104" s="122" t="str">
        <f>IF(K!$AG93=0," ",K!$AG93)</f>
        <v xml:space="preserve"> </v>
      </c>
      <c r="BO104" s="34"/>
      <c r="BP104" s="35"/>
      <c r="BQ104" s="150" t="str">
        <f>IF(L!$H93="absent","Absent",IF(L!$M93=0," ",L!$M93))</f>
        <v xml:space="preserve"> </v>
      </c>
      <c r="BR104" s="151" t="str">
        <f>IF(L!$T93="absent","Absent",IF(L!$AA93=0," ",L!$AA93))</f>
        <v xml:space="preserve"> </v>
      </c>
      <c r="BS104" s="151" t="str">
        <f>IF(L!$AB93&lt;&gt;"",L!$AB93,"")</f>
        <v/>
      </c>
      <c r="BT104" s="122" t="str">
        <f>IF(L!$AG93=0," ",L!$AG93)</f>
        <v xml:space="preserve"> </v>
      </c>
      <c r="BU104" s="34"/>
      <c r="BV104" s="35"/>
      <c r="BW104" s="150" t="str">
        <f>IF(M!$H93="absent","Absent",IF(M!$M93=0," ",M!$M93))</f>
        <v xml:space="preserve"> </v>
      </c>
      <c r="BX104" s="151" t="str">
        <f>IF(M!$T93="absent","Absent",IF(M!$AA93=0," ",M!$AA93))</f>
        <v xml:space="preserve"> </v>
      </c>
      <c r="BY104" s="151" t="str">
        <f>IF(M!$AB93&lt;&gt;"",M!$AB93,"")</f>
        <v/>
      </c>
      <c r="BZ104" s="122" t="str">
        <f>IF(M!$AG93=0," ",M!$AG93)</f>
        <v xml:space="preserve"> </v>
      </c>
      <c r="CA104" s="34"/>
      <c r="CB104" s="35"/>
      <c r="CC104" s="150" t="str">
        <f>IF(N!$H93="absent","Absent",IF(N!$M93=0," ",N!$M93))</f>
        <v xml:space="preserve"> </v>
      </c>
      <c r="CD104" s="151" t="str">
        <f>IF(N!$T93="absent","Absent",IF(N!$AA93=0," ",N!$AA93))</f>
        <v xml:space="preserve"> </v>
      </c>
      <c r="CE104" s="151" t="str">
        <f>IF(N!$AB93&lt;&gt;"",N!$AB93,"")</f>
        <v/>
      </c>
      <c r="CF104" s="122" t="str">
        <f>IF(N!$AG93=0," ",N!$AG93)</f>
        <v xml:space="preserve"> </v>
      </c>
      <c r="CG104" s="34"/>
      <c r="CH104" s="35"/>
      <c r="CI104" s="150" t="str">
        <f>IF(O!$H93="absent","Absent",IF(O!$M93=0," ",O!$M93))</f>
        <v xml:space="preserve"> </v>
      </c>
      <c r="CJ104" s="151" t="str">
        <f>IF(O!$T93="absent","Absent",IF(O!$AA93=0," ",O!$AA93))</f>
        <v xml:space="preserve"> </v>
      </c>
      <c r="CK104" s="151" t="str">
        <f>IF(O!$AB93&lt;&gt;"",O!$AB93,"")</f>
        <v/>
      </c>
      <c r="CL104" s="122" t="str">
        <f>IF(O!$AG93=0," ",O!$AG93)</f>
        <v xml:space="preserve"> </v>
      </c>
      <c r="CM104" s="34"/>
      <c r="CN104" s="35"/>
      <c r="CO104" s="150" t="str">
        <f>IF(P!$H93="absent","Absent",IF(P!$M93=0," ",P!$M93))</f>
        <v xml:space="preserve"> </v>
      </c>
      <c r="CP104" s="151" t="str">
        <f>IF(P!$T93="absent","Absent",IF(P!$AA93=0," ",P!$AA93))</f>
        <v xml:space="preserve"> </v>
      </c>
      <c r="CQ104" s="151" t="str">
        <f>IF(P!$AB93&lt;&gt;"",P!$AB93,"")</f>
        <v/>
      </c>
      <c r="CR104" s="122" t="str">
        <f>IF(P!$AG93=0," ",P!$AG93)</f>
        <v xml:space="preserve"> </v>
      </c>
      <c r="CS104" s="34"/>
      <c r="CT104" s="35"/>
    </row>
    <row r="105" spans="1:98" x14ac:dyDescent="0.4">
      <c r="A105" s="49">
        <v>44533</v>
      </c>
      <c r="B105" s="6">
        <v>80</v>
      </c>
      <c r="C105" s="15" t="str">
        <f>IF(A!$H94="absent","Absent",IF(A!$M94=0," ",A!$M94))</f>
        <v xml:space="preserve"> </v>
      </c>
      <c r="D105" s="14" t="str">
        <f>IF(A!$T94="absent","Absent",IF(A!$AA94=0," ",A!$AA94))</f>
        <v xml:space="preserve"> </v>
      </c>
      <c r="E105" s="14" t="str">
        <f>IF(A!$AB94&lt;&gt;"",A!$AB94,"")</f>
        <v/>
      </c>
      <c r="F105" s="14" t="str">
        <f>IF(A!$AG94=0," ",A!$AG94)</f>
        <v xml:space="preserve"> </v>
      </c>
      <c r="G105" s="34"/>
      <c r="H105" s="35"/>
      <c r="I105" s="15" t="str">
        <f>IF(B!$H94="absent","Absent",IF(B!$M94=0," ",B!$M94))</f>
        <v xml:space="preserve"> </v>
      </c>
      <c r="J105" s="14" t="str">
        <f>IF(B!$T94="absent","Absent",IF(B!$AA94=0," ",B!$AA94))</f>
        <v xml:space="preserve"> </v>
      </c>
      <c r="K105" s="14" t="str">
        <f>IF(B!$AB94&lt;&gt;"",B!$AB94,"")</f>
        <v/>
      </c>
      <c r="L105" s="14" t="str">
        <f>IF(B!$AG94=0," ",B!$AG94)</f>
        <v xml:space="preserve"> </v>
      </c>
      <c r="M105" s="34"/>
      <c r="N105" s="35"/>
      <c r="O105" s="15" t="str">
        <f>IF('C'!$H94="absent","Absent",IF('C'!$M94=0," ",'C'!$M94))</f>
        <v xml:space="preserve"> </v>
      </c>
      <c r="P105" s="14" t="str">
        <f>IF('C'!$T94="absent","Absent",IF('C'!$AA94=0," ",'C'!$AA94))</f>
        <v xml:space="preserve"> </v>
      </c>
      <c r="Q105" s="14" t="str">
        <f>IF('C'!$AB94&lt;&gt;"",'C'!$AB94,"")</f>
        <v/>
      </c>
      <c r="R105" s="14" t="str">
        <f>IF('C'!$AG94=0," ",'C'!$AG94)</f>
        <v xml:space="preserve"> </v>
      </c>
      <c r="S105" s="34"/>
      <c r="T105" s="35"/>
      <c r="U105" s="15" t="str">
        <f>IF(D!$H94="absent","Absent",IF(D!$M94=0," ",D!$M94))</f>
        <v xml:space="preserve"> </v>
      </c>
      <c r="V105" s="14" t="str">
        <f>IF(D!$T94="absent","Absent",IF(D!$AA94=0," ",D!$AA94))</f>
        <v xml:space="preserve"> </v>
      </c>
      <c r="W105" s="14" t="str">
        <f>IF(D!$AB94&lt;&gt;"",D!$AB94,"")</f>
        <v/>
      </c>
      <c r="X105" s="14" t="str">
        <f>IF(D!$AG94=0," ",D!$AG94)</f>
        <v xml:space="preserve"> </v>
      </c>
      <c r="Y105" s="34"/>
      <c r="Z105" s="35"/>
      <c r="AA105" s="15" t="str">
        <f>IF(E!$H94="absent","Absent",IF(E!$M94=0," ",E!$M94))</f>
        <v xml:space="preserve"> </v>
      </c>
      <c r="AB105" s="14" t="str">
        <f>IF(E!$T94="absent","Absent",IF(E!$AA94=0," ",E!$AA94))</f>
        <v xml:space="preserve"> </v>
      </c>
      <c r="AC105" s="14" t="str">
        <f>IF(E!$AB94&lt;&gt;"",E!$AB94,"")</f>
        <v/>
      </c>
      <c r="AD105" s="14" t="str">
        <f>IF(E!$AG94=0," ",E!$AG94)</f>
        <v xml:space="preserve"> </v>
      </c>
      <c r="AE105" s="34"/>
      <c r="AF105" s="35"/>
      <c r="AG105" s="15" t="str">
        <f>IF(F!$H94="absent","Absent",IF(F!$M94=0," ",F!$M94))</f>
        <v xml:space="preserve"> </v>
      </c>
      <c r="AH105" s="14" t="str">
        <f>IF(F!$T94="absent","Absent",IF(F!$AA94=0," ",F!$AA94))</f>
        <v xml:space="preserve"> </v>
      </c>
      <c r="AI105" s="14" t="str">
        <f>IF(F!$AB94&lt;&gt;"",F!$AB94,"")</f>
        <v/>
      </c>
      <c r="AJ105" s="14" t="str">
        <f>IF(F!$AG94=0," ",F!$AG94)</f>
        <v xml:space="preserve"> </v>
      </c>
      <c r="AK105" s="34"/>
      <c r="AL105" s="35"/>
      <c r="AM105" s="15" t="str">
        <f>IF(G!$H94="absent","Absent",IF(G!$M94=0," ",G!$M94))</f>
        <v xml:space="preserve"> </v>
      </c>
      <c r="AN105" s="14" t="str">
        <f>IF(G!$T94="absent","Absent",IF(G!$AA94=0," ",G!$AA94))</f>
        <v xml:space="preserve"> </v>
      </c>
      <c r="AO105" s="14" t="str">
        <f>IF(G!$AB94&lt;&gt;"",G!$AB94,"")</f>
        <v/>
      </c>
      <c r="AP105" s="14" t="str">
        <f>IF(G!$AG94=0," ",G!$AG94)</f>
        <v xml:space="preserve"> </v>
      </c>
      <c r="AQ105" s="34"/>
      <c r="AR105" s="35"/>
      <c r="AS105" s="15" t="str">
        <f>IF(H!$H94="absent","Absent",IF(H!$M94=0," ",H!$M94))</f>
        <v xml:space="preserve"> </v>
      </c>
      <c r="AT105" s="14" t="str">
        <f>IF(H!$T94="absent","Absent",IF(H!$AA94=0," ",H!$AA94))</f>
        <v xml:space="preserve"> </v>
      </c>
      <c r="AU105" s="14" t="str">
        <f>IF(H!$AB94&lt;&gt;"",H!$AB94,"")</f>
        <v/>
      </c>
      <c r="AV105" s="14" t="str">
        <f>IF(H!$AG94=0," ",H!$AG94)</f>
        <v xml:space="preserve"> </v>
      </c>
      <c r="AW105" s="34"/>
      <c r="AX105" s="35"/>
      <c r="AY105" s="15" t="str">
        <f>IF(I!$H94="absent","Absent",IF(I!$M94=0," ",I!$M94))</f>
        <v xml:space="preserve"> </v>
      </c>
      <c r="AZ105" s="14" t="str">
        <f>IF(I!$T94="absent","Absent",IF(I!$AA94=0," ",I!$AA94))</f>
        <v xml:space="preserve"> </v>
      </c>
      <c r="BA105" s="14" t="str">
        <f>IF(I!$AB94&lt;&gt;"",I!$AB94,"")</f>
        <v/>
      </c>
      <c r="BB105" s="14" t="str">
        <f>IF(I!$AG94=0," ",I!$AG94)</f>
        <v xml:space="preserve"> </v>
      </c>
      <c r="BC105" s="34"/>
      <c r="BD105" s="35"/>
      <c r="BE105" s="15" t="str">
        <f>IF(J!$H94="absent","Absent",IF(J!$M94=0," ",J!$M94))</f>
        <v xml:space="preserve"> </v>
      </c>
      <c r="BF105" s="14" t="str">
        <f>IF(J!$T94="absent","Absent",IF(J!$AA94=0," ",J!$AA94))</f>
        <v xml:space="preserve"> </v>
      </c>
      <c r="BG105" s="14" t="str">
        <f>IF(J!$AB94&lt;&gt;"",J!$AB94,"")</f>
        <v/>
      </c>
      <c r="BH105" s="14" t="str">
        <f>IF(J!$AG94=0," ",J!$AG94)</f>
        <v xml:space="preserve"> </v>
      </c>
      <c r="BI105" s="34"/>
      <c r="BJ105" s="35"/>
      <c r="BK105" s="15" t="str">
        <f>IF(K!$H94="absent","Absent",IF(K!$M94=0," ",K!$M94))</f>
        <v xml:space="preserve"> </v>
      </c>
      <c r="BL105" s="14" t="str">
        <f>IF(K!$T94="absent","Absent",IF(K!$AA94=0," ",K!$AA94))</f>
        <v xml:space="preserve"> </v>
      </c>
      <c r="BM105" s="14" t="str">
        <f>IF(K!$AB94&lt;&gt;"",K!$AB94,"")</f>
        <v/>
      </c>
      <c r="BN105" s="14" t="str">
        <f>IF(K!$AG94=0," ",K!$AG94)</f>
        <v xml:space="preserve"> </v>
      </c>
      <c r="BO105" s="34"/>
      <c r="BP105" s="35"/>
      <c r="BQ105" s="15" t="str">
        <f>IF(L!$H94="absent","Absent",IF(L!$M94=0," ",L!$M94))</f>
        <v xml:space="preserve"> </v>
      </c>
      <c r="BR105" s="14" t="str">
        <f>IF(L!$T94="absent","Absent",IF(L!$AA94=0," ",L!$AA94))</f>
        <v xml:space="preserve"> </v>
      </c>
      <c r="BS105" s="14" t="str">
        <f>IF(L!$AB94&lt;&gt;"",L!$AB94,"")</f>
        <v/>
      </c>
      <c r="BT105" s="14" t="str">
        <f>IF(L!$AG94=0," ",L!$AG94)</f>
        <v xml:space="preserve"> </v>
      </c>
      <c r="BU105" s="34"/>
      <c r="BV105" s="35"/>
      <c r="BW105" s="15" t="str">
        <f>IF(M!$H94="absent","Absent",IF(M!$M94=0," ",M!$M94))</f>
        <v xml:space="preserve"> </v>
      </c>
      <c r="BX105" s="14" t="str">
        <f>IF(M!$T94="absent","Absent",IF(M!$AA94=0," ",M!$AA94))</f>
        <v xml:space="preserve"> </v>
      </c>
      <c r="BY105" s="14" t="str">
        <f>IF(M!$AB94&lt;&gt;"",M!$AB94,"")</f>
        <v/>
      </c>
      <c r="BZ105" s="14" t="str">
        <f>IF(M!$AG94=0," ",M!$AG94)</f>
        <v xml:space="preserve"> </v>
      </c>
      <c r="CA105" s="34"/>
      <c r="CB105" s="35"/>
      <c r="CC105" s="15" t="str">
        <f>IF(N!$H94="absent","Absent",IF(N!$M94=0," ",N!$M94))</f>
        <v xml:space="preserve"> </v>
      </c>
      <c r="CD105" s="14" t="str">
        <f>IF(N!$T94="absent","Absent",IF(N!$AA94=0," ",N!$AA94))</f>
        <v xml:space="preserve"> </v>
      </c>
      <c r="CE105" s="14" t="str">
        <f>IF(N!$AB94&lt;&gt;"",N!$AB94,"")</f>
        <v/>
      </c>
      <c r="CF105" s="14" t="str">
        <f>IF(N!$AG94=0," ",N!$AG94)</f>
        <v xml:space="preserve"> </v>
      </c>
      <c r="CG105" s="34"/>
      <c r="CH105" s="35"/>
      <c r="CI105" s="15" t="str">
        <f>IF(O!$H94="absent","Absent",IF(O!$M94=0," ",O!$M94))</f>
        <v xml:space="preserve"> </v>
      </c>
      <c r="CJ105" s="14" t="str">
        <f>IF(O!$T94="absent","Absent",IF(O!$AA94=0," ",O!$AA94))</f>
        <v xml:space="preserve"> </v>
      </c>
      <c r="CK105" s="14" t="str">
        <f>IF(O!$AB94&lt;&gt;"",O!$AB94,"")</f>
        <v/>
      </c>
      <c r="CL105" s="14" t="str">
        <f>IF(O!$AG94=0," ",O!$AG94)</f>
        <v xml:space="preserve"> </v>
      </c>
      <c r="CM105" s="34"/>
      <c r="CN105" s="35"/>
      <c r="CO105" s="15" t="str">
        <f>IF(P!$H94="absent","Absent",IF(P!$M94=0," ",P!$M94))</f>
        <v xml:space="preserve"> </v>
      </c>
      <c r="CP105" s="14" t="str">
        <f>IF(P!$T94="absent","Absent",IF(P!$AA94=0," ",P!$AA94))</f>
        <v xml:space="preserve"> </v>
      </c>
      <c r="CQ105" s="14" t="str">
        <f>IF(P!$AB94&lt;&gt;"",P!$AB94,"")</f>
        <v/>
      </c>
      <c r="CR105" s="14" t="str">
        <f>IF(P!$AG94=0," ",P!$AG94)</f>
        <v xml:space="preserve"> </v>
      </c>
      <c r="CS105" s="34"/>
      <c r="CT105" s="35"/>
    </row>
    <row r="106" spans="1:98" x14ac:dyDescent="0.4">
      <c r="A106" s="50">
        <v>44536</v>
      </c>
      <c r="B106" s="6">
        <v>81</v>
      </c>
      <c r="C106" s="15" t="str">
        <f>IF(A!$H95="absent","Absent",IF(A!$M95=0," ",A!$M95))</f>
        <v xml:space="preserve"> </v>
      </c>
      <c r="D106" s="14" t="str">
        <f>IF(A!$H95="absent","Absent",IF(A!$AA95=0," ",A!$AA95))</f>
        <v xml:space="preserve"> </v>
      </c>
      <c r="E106" s="14" t="str">
        <f>IF(A!$AB95&lt;&gt;"",A!$AB95,"")</f>
        <v/>
      </c>
      <c r="F106" s="122" t="str">
        <f>IF(A!$AG95=0," ",A!$AG95)</f>
        <v xml:space="preserve"> </v>
      </c>
      <c r="G106" s="34"/>
      <c r="H106" s="35"/>
      <c r="I106" s="15" t="str">
        <f>IF(B!$H95="absent","Absent",IF(B!$M95=0," ",B!$M95))</f>
        <v xml:space="preserve"> </v>
      </c>
      <c r="J106" s="14" t="str">
        <f>IF(B!$H95="absent","Absent",IF(B!$AA95=0," ",B!$AA95))</f>
        <v xml:space="preserve"> </v>
      </c>
      <c r="K106" s="14" t="str">
        <f>IF(B!$AB95&lt;&gt;"",B!$AB95,"")</f>
        <v/>
      </c>
      <c r="L106" s="122" t="str">
        <f>IF(B!$AG95=0," ",B!$AG95)</f>
        <v xml:space="preserve"> </v>
      </c>
      <c r="M106" s="34"/>
      <c r="N106" s="35"/>
      <c r="O106" s="15" t="str">
        <f>IF('C'!$H95="absent","Absent",IF('C'!$M95=0," ",'C'!$M95))</f>
        <v xml:space="preserve"> </v>
      </c>
      <c r="P106" s="14" t="str">
        <f>IF('C'!$H95="absent","Absent",IF('C'!$AA95=0," ",'C'!$AA95))</f>
        <v xml:space="preserve"> </v>
      </c>
      <c r="Q106" s="14" t="str">
        <f>IF('C'!$AB95&lt;&gt;"",'C'!$AB95,"")</f>
        <v/>
      </c>
      <c r="R106" s="122" t="str">
        <f>IF('C'!$AG95=0," ",'C'!$AG95)</f>
        <v xml:space="preserve"> </v>
      </c>
      <c r="S106" s="34"/>
      <c r="T106" s="35"/>
      <c r="U106" s="15" t="str">
        <f>IF(D!$H95="absent","Absent",IF(D!$M95=0," ",D!$M95))</f>
        <v xml:space="preserve"> </v>
      </c>
      <c r="V106" s="14" t="str">
        <f>IF(D!$T95="absent","Absent",IF(D!$AA95=0," ",D!$AA95))</f>
        <v xml:space="preserve"> </v>
      </c>
      <c r="W106" s="14" t="str">
        <f>IF(D!$AB95&lt;&gt;"",D!$AB95,"")</f>
        <v/>
      </c>
      <c r="X106" s="122" t="str">
        <f>IF(D!$AG95=0," ",D!$AG95)</f>
        <v xml:space="preserve"> </v>
      </c>
      <c r="Y106" s="34"/>
      <c r="Z106" s="35"/>
      <c r="AA106" s="15" t="str">
        <f>IF(E!$H95="absent","Absent",IF(E!$M95=0," ",E!$M95))</f>
        <v xml:space="preserve"> </v>
      </c>
      <c r="AB106" s="14" t="str">
        <f>IF(E!$T95="absent","Absent",IF(E!$AA95=0," ",E!$AA95))</f>
        <v xml:space="preserve"> </v>
      </c>
      <c r="AC106" s="14" t="str">
        <f>IF(E!$AB95&lt;&gt;"",E!$AB95,"")</f>
        <v/>
      </c>
      <c r="AD106" s="122" t="str">
        <f>IF(E!$AG95=0," ",E!$AG95)</f>
        <v xml:space="preserve"> </v>
      </c>
      <c r="AE106" s="34"/>
      <c r="AF106" s="35"/>
      <c r="AG106" s="15" t="str">
        <f>IF(F!$H95="absent","Absent",IF(F!$M95=0," ",F!$M95))</f>
        <v xml:space="preserve"> </v>
      </c>
      <c r="AH106" s="14" t="str">
        <f>IF(F!$T95="absent","Absent",IF(F!$AA95=0," ",F!$AA95))</f>
        <v xml:space="preserve"> </v>
      </c>
      <c r="AI106" s="14" t="str">
        <f>IF(F!$AB95&lt;&gt;"",F!$AB95,"")</f>
        <v/>
      </c>
      <c r="AJ106" s="122" t="str">
        <f>IF(F!$AG95=0," ",F!$AG95)</f>
        <v xml:space="preserve"> </v>
      </c>
      <c r="AK106" s="34"/>
      <c r="AL106" s="35"/>
      <c r="AM106" s="15" t="str">
        <f>IF(G!$H95="absent","Absent",IF(G!$M95=0," ",G!$M95))</f>
        <v xml:space="preserve"> </v>
      </c>
      <c r="AN106" s="14" t="str">
        <f>IF(G!$T95="absent","Absent",IF(G!$AA95=0," ",G!$AA95))</f>
        <v xml:space="preserve"> </v>
      </c>
      <c r="AO106" s="14" t="str">
        <f>IF(G!$AB95&lt;&gt;"",G!$AB95,"")</f>
        <v/>
      </c>
      <c r="AP106" s="122" t="str">
        <f>IF(G!$AG95=0," ",G!$AG95)</f>
        <v xml:space="preserve"> </v>
      </c>
      <c r="AQ106" s="34"/>
      <c r="AR106" s="35"/>
      <c r="AS106" s="15" t="str">
        <f>IF(H!$H95="absent","Absent",IF(H!$M95=0," ",H!$M95))</f>
        <v xml:space="preserve"> </v>
      </c>
      <c r="AT106" s="14" t="str">
        <f>IF(H!$T95="absent","Absent",IF(H!$AA95=0," ",H!$AA95))</f>
        <v xml:space="preserve"> </v>
      </c>
      <c r="AU106" s="14" t="str">
        <f>IF(H!$AB95&lt;&gt;"",H!$AB95,"")</f>
        <v/>
      </c>
      <c r="AV106" s="122" t="str">
        <f>IF(H!$AG95=0," ",H!$AG95)</f>
        <v xml:space="preserve"> </v>
      </c>
      <c r="AW106" s="34"/>
      <c r="AX106" s="35"/>
      <c r="AY106" s="150" t="str">
        <f>IF(I!$H95="absent","Absent",IF(I!$M95=0," ",I!$M95))</f>
        <v xml:space="preserve"> </v>
      </c>
      <c r="AZ106" s="151" t="str">
        <f>IF(I!$T95="absent","Absent",IF(I!$AA95=0," ",I!$AA95))</f>
        <v xml:space="preserve"> </v>
      </c>
      <c r="BA106" s="151" t="str">
        <f>IF(I!$AB95&lt;&gt;"",I!$AB95,"")</f>
        <v/>
      </c>
      <c r="BB106" s="122" t="str">
        <f>IF(I!$AG95=0," ",I!$AG95)</f>
        <v xml:space="preserve"> </v>
      </c>
      <c r="BC106" s="34"/>
      <c r="BD106" s="35"/>
      <c r="BE106" s="150" t="str">
        <f>IF(J!$H95="absent","Absent",IF(J!$M95=0," ",J!$M95))</f>
        <v xml:space="preserve"> </v>
      </c>
      <c r="BF106" s="151" t="str">
        <f>IF(J!$T95="absent","Absent",IF(J!$AA95=0," ",J!$AA95))</f>
        <v xml:space="preserve"> </v>
      </c>
      <c r="BG106" s="151" t="str">
        <f>IF(J!$AB95&lt;&gt;"",J!$AB95,"")</f>
        <v/>
      </c>
      <c r="BH106" s="122" t="str">
        <f>IF(J!$AG95=0," ",J!$AG95)</f>
        <v xml:space="preserve"> </v>
      </c>
      <c r="BI106" s="34"/>
      <c r="BJ106" s="35"/>
      <c r="BK106" s="150" t="str">
        <f>IF(K!$H95="absent","Absent",IF(K!$M95=0," ",K!$M95))</f>
        <v xml:space="preserve"> </v>
      </c>
      <c r="BL106" s="151" t="str">
        <f>IF(K!$T95="absent","Absent",IF(K!$AA95=0," ",K!$AA95))</f>
        <v xml:space="preserve"> </v>
      </c>
      <c r="BM106" s="151" t="str">
        <f>IF(K!$AB95&lt;&gt;"",K!$AB95,"")</f>
        <v/>
      </c>
      <c r="BN106" s="122" t="str">
        <f>IF(K!$AG95=0," ",K!$AG95)</f>
        <v xml:space="preserve"> </v>
      </c>
      <c r="BO106" s="34"/>
      <c r="BP106" s="35"/>
      <c r="BQ106" s="150" t="str">
        <f>IF(L!$H95="absent","Absent",IF(L!$M95=0," ",L!$M95))</f>
        <v xml:space="preserve"> </v>
      </c>
      <c r="BR106" s="151" t="str">
        <f>IF(L!$T95="absent","Absent",IF(L!$AA95=0," ",L!$AA95))</f>
        <v xml:space="preserve"> </v>
      </c>
      <c r="BS106" s="151" t="str">
        <f>IF(L!$AB95&lt;&gt;"",L!$AB95,"")</f>
        <v/>
      </c>
      <c r="BT106" s="122" t="str">
        <f>IF(L!$AG95=0," ",L!$AG95)</f>
        <v xml:space="preserve"> </v>
      </c>
      <c r="BU106" s="34"/>
      <c r="BV106" s="35"/>
      <c r="BW106" s="150" t="str">
        <f>IF(M!$H95="absent","Absent",IF(M!$M95=0," ",M!$M95))</f>
        <v xml:space="preserve"> </v>
      </c>
      <c r="BX106" s="151" t="str">
        <f>IF(M!$T95="absent","Absent",IF(M!$AA95=0," ",M!$AA95))</f>
        <v xml:space="preserve"> </v>
      </c>
      <c r="BY106" s="151" t="str">
        <f>IF(M!$AB95&lt;&gt;"",M!$AB95,"")</f>
        <v/>
      </c>
      <c r="BZ106" s="122" t="str">
        <f>IF(M!$AG95=0," ",M!$AG95)</f>
        <v xml:space="preserve"> </v>
      </c>
      <c r="CA106" s="34"/>
      <c r="CB106" s="35"/>
      <c r="CC106" s="150" t="str">
        <f>IF(N!$H95="absent","Absent",IF(N!$M95=0," ",N!$M95))</f>
        <v xml:space="preserve"> </v>
      </c>
      <c r="CD106" s="151" t="str">
        <f>IF(N!$T95="absent","Absent",IF(N!$AA95=0," ",N!$AA95))</f>
        <v xml:space="preserve"> </v>
      </c>
      <c r="CE106" s="151" t="str">
        <f>IF(N!$AB95&lt;&gt;"",N!$AB95,"")</f>
        <v/>
      </c>
      <c r="CF106" s="122" t="str">
        <f>IF(N!$AG95=0," ",N!$AG95)</f>
        <v xml:space="preserve"> </v>
      </c>
      <c r="CG106" s="34"/>
      <c r="CH106" s="35"/>
      <c r="CI106" s="150" t="str">
        <f>IF(O!$H95="absent","Absent",IF(O!$M95=0," ",O!$M95))</f>
        <v xml:space="preserve"> </v>
      </c>
      <c r="CJ106" s="151" t="str">
        <f>IF(O!$T95="absent","Absent",IF(O!$AA95=0," ",O!$AA95))</f>
        <v xml:space="preserve"> </v>
      </c>
      <c r="CK106" s="151" t="str">
        <f>IF(O!$AB95&lt;&gt;"",O!$AB95,"")</f>
        <v/>
      </c>
      <c r="CL106" s="122" t="str">
        <f>IF(O!$AG95=0," ",O!$AG95)</f>
        <v xml:space="preserve"> </v>
      </c>
      <c r="CM106" s="34"/>
      <c r="CN106" s="35"/>
      <c r="CO106" s="150" t="str">
        <f>IF(P!$H95="absent","Absent",IF(P!$M95=0," ",P!$M95))</f>
        <v xml:space="preserve"> </v>
      </c>
      <c r="CP106" s="151" t="str">
        <f>IF(P!$T95="absent","Absent",IF(P!$AA95=0," ",P!$AA95))</f>
        <v xml:space="preserve"> </v>
      </c>
      <c r="CQ106" s="151" t="str">
        <f>IF(P!$AB95&lt;&gt;"",P!$AB95,"")</f>
        <v/>
      </c>
      <c r="CR106" s="122" t="str">
        <f>IF(P!$AG95=0," ",P!$AG95)</f>
        <v xml:space="preserve"> </v>
      </c>
      <c r="CS106" s="34"/>
      <c r="CT106" s="35"/>
    </row>
    <row r="107" spans="1:98" x14ac:dyDescent="0.4">
      <c r="A107" s="49">
        <v>44537</v>
      </c>
      <c r="B107" s="6">
        <v>82</v>
      </c>
      <c r="C107" s="15" t="str">
        <f>IF(A!$H96="absent","Absent",IF(A!$M96=0," ",A!$M96))</f>
        <v xml:space="preserve"> </v>
      </c>
      <c r="D107" s="14" t="str">
        <f>IF(A!$T96="absent","Absent",IF(A!$AA96=0," ",A!$AA96))</f>
        <v xml:space="preserve"> </v>
      </c>
      <c r="E107" s="14" t="str">
        <f>IF(A!$AB96&lt;&gt;"",A!$AB96,"")</f>
        <v/>
      </c>
      <c r="F107" s="14" t="str">
        <f>IF(A!$AG96=0," ",A!$AG96)</f>
        <v xml:space="preserve"> </v>
      </c>
      <c r="G107" s="34"/>
      <c r="H107" s="35"/>
      <c r="I107" s="15" t="str">
        <f>IF(B!$H96="absent","Absent",IF(B!$M96=0," ",B!$M96))</f>
        <v xml:space="preserve"> </v>
      </c>
      <c r="J107" s="14" t="str">
        <f>IF(B!$T96="absent","Absent",IF(B!$AA96=0," ",B!$AA96))</f>
        <v xml:space="preserve"> </v>
      </c>
      <c r="K107" s="14" t="str">
        <f>IF(B!$AB96&lt;&gt;"",B!$AB96,"")</f>
        <v/>
      </c>
      <c r="L107" s="14" t="str">
        <f>IF(B!$AG96=0," ",B!$AG96)</f>
        <v xml:space="preserve"> </v>
      </c>
      <c r="M107" s="34"/>
      <c r="N107" s="35"/>
      <c r="O107" s="15" t="str">
        <f>IF('C'!$H96="absent","Absent",IF('C'!$M96=0," ",'C'!$M96))</f>
        <v xml:space="preserve"> </v>
      </c>
      <c r="P107" s="14" t="str">
        <f>IF('C'!$T96="absent","Absent",IF('C'!$AA96=0," ",'C'!$AA96))</f>
        <v xml:space="preserve"> </v>
      </c>
      <c r="Q107" s="14" t="str">
        <f>IF('C'!$AB96&lt;&gt;"",'C'!$AB96,"")</f>
        <v/>
      </c>
      <c r="R107" s="14" t="str">
        <f>IF('C'!$AG96=0," ",'C'!$AG96)</f>
        <v xml:space="preserve"> </v>
      </c>
      <c r="S107" s="34"/>
      <c r="T107" s="35"/>
      <c r="U107" s="15" t="str">
        <f>IF(D!$H96="absent","Absent",IF(D!$M96=0," ",D!$M96))</f>
        <v xml:space="preserve"> </v>
      </c>
      <c r="V107" s="14" t="str">
        <f>IF(D!$T96="absent","Absent",IF(D!$AA96=0," ",D!$AA96))</f>
        <v xml:space="preserve"> </v>
      </c>
      <c r="W107" s="14" t="str">
        <f>IF(D!$AB96&lt;&gt;"",D!$AB96,"")</f>
        <v/>
      </c>
      <c r="X107" s="14" t="str">
        <f>IF(D!$AG96=0," ",D!$AG96)</f>
        <v xml:space="preserve"> </v>
      </c>
      <c r="Y107" s="34"/>
      <c r="Z107" s="35"/>
      <c r="AA107" s="15" t="str">
        <f>IF(E!$H96="absent","Absent",IF(E!$M96=0," ",E!$M96))</f>
        <v xml:space="preserve"> </v>
      </c>
      <c r="AB107" s="14" t="str">
        <f>IF(E!$T96="absent","Absent",IF(E!$AA96=0," ",E!$AA96))</f>
        <v xml:space="preserve"> </v>
      </c>
      <c r="AC107" s="14" t="str">
        <f>IF(E!$AB96&lt;&gt;"",E!$AB96,"")</f>
        <v/>
      </c>
      <c r="AD107" s="14" t="str">
        <f>IF(E!$AG96=0," ",E!$AG96)</f>
        <v xml:space="preserve"> </v>
      </c>
      <c r="AE107" s="34"/>
      <c r="AF107" s="35"/>
      <c r="AG107" s="15" t="str">
        <f>IF(F!$H96="absent","Absent",IF(F!$M96=0," ",F!$M96))</f>
        <v xml:space="preserve"> </v>
      </c>
      <c r="AH107" s="14" t="str">
        <f>IF(F!$T96="absent","Absent",IF(F!$AA96=0," ",F!$AA96))</f>
        <v xml:space="preserve"> </v>
      </c>
      <c r="AI107" s="14" t="str">
        <f>IF(F!$AB96&lt;&gt;"",F!$AB96,"")</f>
        <v/>
      </c>
      <c r="AJ107" s="14" t="str">
        <f>IF(F!$AG96=0," ",F!$AG96)</f>
        <v xml:space="preserve"> </v>
      </c>
      <c r="AK107" s="34"/>
      <c r="AL107" s="35"/>
      <c r="AM107" s="15" t="str">
        <f>IF(G!$H96="absent","Absent",IF(G!$M96=0," ",G!$M96))</f>
        <v xml:space="preserve"> </v>
      </c>
      <c r="AN107" s="14" t="str">
        <f>IF(G!$T96="absent","Absent",IF(G!$AA96=0," ",G!$AA96))</f>
        <v xml:space="preserve"> </v>
      </c>
      <c r="AO107" s="14" t="str">
        <f>IF(G!$AB96&lt;&gt;"",G!$AB96,"")</f>
        <v/>
      </c>
      <c r="AP107" s="14" t="str">
        <f>IF(G!$AG96=0," ",G!$AG96)</f>
        <v xml:space="preserve"> </v>
      </c>
      <c r="AQ107" s="34"/>
      <c r="AR107" s="35"/>
      <c r="AS107" s="15" t="str">
        <f>IF(H!$H96="absent","Absent",IF(H!$M96=0," ",H!$M96))</f>
        <v xml:space="preserve"> </v>
      </c>
      <c r="AT107" s="14" t="str">
        <f>IF(H!$T96="absent","Absent",IF(H!$AA96=0," ",H!$AA96))</f>
        <v xml:space="preserve"> </v>
      </c>
      <c r="AU107" s="14" t="str">
        <f>IF(H!$AB96&lt;&gt;"",H!$AB96,"")</f>
        <v/>
      </c>
      <c r="AV107" s="14" t="str">
        <f>IF(H!$AG96=0," ",H!$AG96)</f>
        <v xml:space="preserve"> </v>
      </c>
      <c r="AW107" s="34"/>
      <c r="AX107" s="35"/>
      <c r="AY107" s="15" t="str">
        <f>IF(I!$H96="absent","Absent",IF(I!$M96=0," ",I!$M96))</f>
        <v xml:space="preserve"> </v>
      </c>
      <c r="AZ107" s="14" t="str">
        <f>IF(I!$T96="absent","Absent",IF(I!$AA96=0," ",I!$AA96))</f>
        <v xml:space="preserve"> </v>
      </c>
      <c r="BA107" s="14" t="str">
        <f>IF(I!$AB96&lt;&gt;"",I!$AB96,"")</f>
        <v/>
      </c>
      <c r="BB107" s="14" t="str">
        <f>IF(I!$AG96=0," ",I!$AG96)</f>
        <v xml:space="preserve"> </v>
      </c>
      <c r="BC107" s="34"/>
      <c r="BD107" s="35"/>
      <c r="BE107" s="15" t="str">
        <f>IF(J!$H96="absent","Absent",IF(J!$M96=0," ",J!$M96))</f>
        <v xml:space="preserve"> </v>
      </c>
      <c r="BF107" s="14" t="str">
        <f>IF(J!$T96="absent","Absent",IF(J!$AA96=0," ",J!$AA96))</f>
        <v xml:space="preserve"> </v>
      </c>
      <c r="BG107" s="14" t="str">
        <f>IF(J!$AB96&lt;&gt;"",J!$AB96,"")</f>
        <v/>
      </c>
      <c r="BH107" s="14" t="str">
        <f>IF(J!$AG96=0," ",J!$AG96)</f>
        <v xml:space="preserve"> </v>
      </c>
      <c r="BI107" s="34"/>
      <c r="BJ107" s="35"/>
      <c r="BK107" s="15" t="str">
        <f>IF(K!$H96="absent","Absent",IF(K!$M96=0," ",K!$M96))</f>
        <v xml:space="preserve"> </v>
      </c>
      <c r="BL107" s="14" t="str">
        <f>IF(K!$T96="absent","Absent",IF(K!$AA96=0," ",K!$AA96))</f>
        <v xml:space="preserve"> </v>
      </c>
      <c r="BM107" s="14" t="str">
        <f>IF(K!$AB96&lt;&gt;"",K!$AB96,"")</f>
        <v/>
      </c>
      <c r="BN107" s="14" t="str">
        <f>IF(K!$AG96=0," ",K!$AG96)</f>
        <v xml:space="preserve"> </v>
      </c>
      <c r="BO107" s="34"/>
      <c r="BP107" s="35"/>
      <c r="BQ107" s="15" t="str">
        <f>IF(L!$H96="absent","Absent",IF(L!$M96=0," ",L!$M96))</f>
        <v xml:space="preserve"> </v>
      </c>
      <c r="BR107" s="14" t="str">
        <f>IF(L!$T96="absent","Absent",IF(L!$AA96=0," ",L!$AA96))</f>
        <v xml:space="preserve"> </v>
      </c>
      <c r="BS107" s="14" t="str">
        <f>IF(L!$AB96&lt;&gt;"",L!$AB96,"")</f>
        <v/>
      </c>
      <c r="BT107" s="14" t="str">
        <f>IF(L!$AG96=0," ",L!$AG96)</f>
        <v xml:space="preserve"> </v>
      </c>
      <c r="BU107" s="34"/>
      <c r="BV107" s="35"/>
      <c r="BW107" s="15" t="str">
        <f>IF(M!$H96="absent","Absent",IF(M!$M96=0," ",M!$M96))</f>
        <v xml:space="preserve"> </v>
      </c>
      <c r="BX107" s="14" t="str">
        <f>IF(M!$T96="absent","Absent",IF(M!$AA96=0," ",M!$AA96))</f>
        <v xml:space="preserve"> </v>
      </c>
      <c r="BY107" s="14" t="str">
        <f>IF(M!$AB96&lt;&gt;"",M!$AB96,"")</f>
        <v/>
      </c>
      <c r="BZ107" s="14" t="str">
        <f>IF(M!$AG96=0," ",M!$AG96)</f>
        <v xml:space="preserve"> </v>
      </c>
      <c r="CA107" s="34"/>
      <c r="CB107" s="35"/>
      <c r="CC107" s="15" t="str">
        <f>IF(N!$H96="absent","Absent",IF(N!$M96=0," ",N!$M96))</f>
        <v xml:space="preserve"> </v>
      </c>
      <c r="CD107" s="14" t="str">
        <f>IF(N!$T96="absent","Absent",IF(N!$AA96=0," ",N!$AA96))</f>
        <v xml:space="preserve"> </v>
      </c>
      <c r="CE107" s="14" t="str">
        <f>IF(N!$AB96&lt;&gt;"",N!$AB96,"")</f>
        <v/>
      </c>
      <c r="CF107" s="14" t="str">
        <f>IF(N!$AG96=0," ",N!$AG96)</f>
        <v xml:space="preserve"> </v>
      </c>
      <c r="CG107" s="34"/>
      <c r="CH107" s="35"/>
      <c r="CI107" s="15" t="str">
        <f>IF(O!$H96="absent","Absent",IF(O!$M96=0," ",O!$M96))</f>
        <v xml:space="preserve"> </v>
      </c>
      <c r="CJ107" s="14" t="str">
        <f>IF(O!$T96="absent","Absent",IF(O!$AA96=0," ",O!$AA96))</f>
        <v xml:space="preserve"> </v>
      </c>
      <c r="CK107" s="14" t="str">
        <f>IF(O!$AB96&lt;&gt;"",O!$AB96,"")</f>
        <v/>
      </c>
      <c r="CL107" s="14" t="str">
        <f>IF(O!$AG96=0," ",O!$AG96)</f>
        <v xml:space="preserve"> </v>
      </c>
      <c r="CM107" s="34"/>
      <c r="CN107" s="35"/>
      <c r="CO107" s="15" t="str">
        <f>IF(P!$H96="absent","Absent",IF(P!$M96=0," ",P!$M96))</f>
        <v xml:space="preserve"> </v>
      </c>
      <c r="CP107" s="14" t="str">
        <f>IF(P!$T96="absent","Absent",IF(P!$AA96=0," ",P!$AA96))</f>
        <v xml:space="preserve"> </v>
      </c>
      <c r="CQ107" s="14" t="str">
        <f>IF(P!$AB96&lt;&gt;"",P!$AB96,"")</f>
        <v/>
      </c>
      <c r="CR107" s="14" t="str">
        <f>IF(P!$AG96=0," ",P!$AG96)</f>
        <v xml:space="preserve"> </v>
      </c>
      <c r="CS107" s="34"/>
      <c r="CT107" s="35"/>
    </row>
    <row r="108" spans="1:98" x14ac:dyDescent="0.4">
      <c r="A108" s="50">
        <v>44538</v>
      </c>
      <c r="B108" s="6">
        <v>83</v>
      </c>
      <c r="C108" s="15" t="str">
        <f>IF(A!$H97="absent","Absent",IF(A!$M97=0," ",A!$M97))</f>
        <v xml:space="preserve"> </v>
      </c>
      <c r="D108" s="14" t="str">
        <f>IF(A!$H97="absent","Absent",IF(A!$AA97=0," ",A!$AA97))</f>
        <v xml:space="preserve"> </v>
      </c>
      <c r="E108" s="14" t="str">
        <f>IF(A!$AB97&lt;&gt;"",A!$AB97,"")</f>
        <v/>
      </c>
      <c r="F108" s="122" t="str">
        <f>IF(A!$AG97=0," ",A!$AG97)</f>
        <v xml:space="preserve"> </v>
      </c>
      <c r="G108" s="34"/>
      <c r="H108" s="35"/>
      <c r="I108" s="15" t="str">
        <f>IF(B!$H97="absent","Absent",IF(B!$M97=0," ",B!$M97))</f>
        <v xml:space="preserve"> </v>
      </c>
      <c r="J108" s="14" t="str">
        <f>IF(B!$H97="absent","Absent",IF(B!$AA97=0," ",B!$AA97))</f>
        <v xml:space="preserve"> </v>
      </c>
      <c r="K108" s="14" t="str">
        <f>IF(B!$AB97&lt;&gt;"",B!$AB97,"")</f>
        <v/>
      </c>
      <c r="L108" s="122" t="str">
        <f>IF(B!$AG97=0," ",B!$AG97)</f>
        <v xml:space="preserve"> </v>
      </c>
      <c r="M108" s="34"/>
      <c r="N108" s="35"/>
      <c r="O108" s="15" t="str">
        <f>IF('C'!$H97="absent","Absent",IF('C'!$M97=0," ",'C'!$M97))</f>
        <v xml:space="preserve"> </v>
      </c>
      <c r="P108" s="14" t="str">
        <f>IF('C'!$H97="absent","Absent",IF('C'!$AA97=0," ",'C'!$AA97))</f>
        <v xml:space="preserve"> </v>
      </c>
      <c r="Q108" s="14" t="str">
        <f>IF('C'!$AB97&lt;&gt;"",'C'!$AB97,"")</f>
        <v/>
      </c>
      <c r="R108" s="122" t="str">
        <f>IF('C'!$AG97=0," ",'C'!$AG97)</f>
        <v xml:space="preserve"> </v>
      </c>
      <c r="S108" s="34"/>
      <c r="T108" s="35"/>
      <c r="U108" s="15" t="str">
        <f>IF(D!$H97="absent","Absent",IF(D!$M97=0," ",D!$M97))</f>
        <v xml:space="preserve"> </v>
      </c>
      <c r="V108" s="14" t="str">
        <f>IF(D!$T97="absent","Absent",IF(D!$AA97=0," ",D!$AA97))</f>
        <v xml:space="preserve"> </v>
      </c>
      <c r="W108" s="14" t="str">
        <f>IF(D!$AB97&lt;&gt;"",D!$AB97,"")</f>
        <v/>
      </c>
      <c r="X108" s="122" t="str">
        <f>IF(D!$AG97=0," ",D!$AG97)</f>
        <v xml:space="preserve"> </v>
      </c>
      <c r="Y108" s="34"/>
      <c r="Z108" s="35"/>
      <c r="AA108" s="15" t="str">
        <f>IF(E!$H97="absent","Absent",IF(E!$M97=0," ",E!$M97))</f>
        <v xml:space="preserve"> </v>
      </c>
      <c r="AB108" s="14" t="str">
        <f>IF(E!$T97="absent","Absent",IF(E!$AA97=0," ",E!$AA97))</f>
        <v xml:space="preserve"> </v>
      </c>
      <c r="AC108" s="14" t="str">
        <f>IF(E!$AB97&lt;&gt;"",E!$AB97,"")</f>
        <v/>
      </c>
      <c r="AD108" s="122" t="str">
        <f>IF(E!$AG97=0," ",E!$AG97)</f>
        <v xml:space="preserve"> </v>
      </c>
      <c r="AE108" s="34"/>
      <c r="AF108" s="35"/>
      <c r="AG108" s="15" t="str">
        <f>IF(F!$H97="absent","Absent",IF(F!$M97=0," ",F!$M97))</f>
        <v xml:space="preserve"> </v>
      </c>
      <c r="AH108" s="14" t="str">
        <f>IF(F!$T97="absent","Absent",IF(F!$AA97=0," ",F!$AA97))</f>
        <v xml:space="preserve"> </v>
      </c>
      <c r="AI108" s="14" t="str">
        <f>IF(F!$AB97&lt;&gt;"",F!$AB97,"")</f>
        <v/>
      </c>
      <c r="AJ108" s="122" t="str">
        <f>IF(F!$AG97=0," ",F!$AG97)</f>
        <v xml:space="preserve"> </v>
      </c>
      <c r="AK108" s="34"/>
      <c r="AL108" s="35"/>
      <c r="AM108" s="15" t="str">
        <f>IF(G!$H97="absent","Absent",IF(G!$M97=0," ",G!$M97))</f>
        <v xml:space="preserve"> </v>
      </c>
      <c r="AN108" s="14" t="str">
        <f>IF(G!$T97="absent","Absent",IF(G!$AA97=0," ",G!$AA97))</f>
        <v xml:space="preserve"> </v>
      </c>
      <c r="AO108" s="14" t="str">
        <f>IF(G!$AB97&lt;&gt;"",G!$AB97,"")</f>
        <v/>
      </c>
      <c r="AP108" s="122" t="str">
        <f>IF(G!$AG97=0," ",G!$AG97)</f>
        <v xml:space="preserve"> </v>
      </c>
      <c r="AQ108" s="34"/>
      <c r="AR108" s="35"/>
      <c r="AS108" s="15" t="str">
        <f>IF(H!$H97="absent","Absent",IF(H!$M97=0," ",H!$M97))</f>
        <v xml:space="preserve"> </v>
      </c>
      <c r="AT108" s="14" t="str">
        <f>IF(H!$T97="absent","Absent",IF(H!$AA97=0," ",H!$AA97))</f>
        <v xml:space="preserve"> </v>
      </c>
      <c r="AU108" s="14" t="str">
        <f>IF(H!$AB97&lt;&gt;"",H!$AB97,"")</f>
        <v/>
      </c>
      <c r="AV108" s="122" t="str">
        <f>IF(H!$AG97=0," ",H!$AG97)</f>
        <v xml:space="preserve"> </v>
      </c>
      <c r="AW108" s="34"/>
      <c r="AX108" s="35"/>
      <c r="AY108" s="150" t="str">
        <f>IF(I!$H97="absent","Absent",IF(I!$M97=0," ",I!$M97))</f>
        <v xml:space="preserve"> </v>
      </c>
      <c r="AZ108" s="151" t="str">
        <f>IF(I!$T97="absent","Absent",IF(I!$AA97=0," ",I!$AA97))</f>
        <v xml:space="preserve"> </v>
      </c>
      <c r="BA108" s="151" t="str">
        <f>IF(I!$AB97&lt;&gt;"",I!$AB97,"")</f>
        <v/>
      </c>
      <c r="BB108" s="122" t="str">
        <f>IF(I!$AG97=0," ",I!$AG97)</f>
        <v xml:space="preserve"> </v>
      </c>
      <c r="BC108" s="34"/>
      <c r="BD108" s="35"/>
      <c r="BE108" s="150" t="str">
        <f>IF(J!$H97="absent","Absent",IF(J!$M97=0," ",J!$M97))</f>
        <v xml:space="preserve"> </v>
      </c>
      <c r="BF108" s="151" t="str">
        <f>IF(J!$T97="absent","Absent",IF(J!$AA97=0," ",J!$AA97))</f>
        <v xml:space="preserve"> </v>
      </c>
      <c r="BG108" s="151" t="str">
        <f>IF(J!$AB97&lt;&gt;"",J!$AB97,"")</f>
        <v/>
      </c>
      <c r="BH108" s="122" t="str">
        <f>IF(J!$AG97=0," ",J!$AG97)</f>
        <v xml:space="preserve"> </v>
      </c>
      <c r="BI108" s="34"/>
      <c r="BJ108" s="35"/>
      <c r="BK108" s="150" t="str">
        <f>IF(K!$H97="absent","Absent",IF(K!$M97=0," ",K!$M97))</f>
        <v xml:space="preserve"> </v>
      </c>
      <c r="BL108" s="151" t="str">
        <f>IF(K!$T97="absent","Absent",IF(K!$AA97=0," ",K!$AA97))</f>
        <v xml:space="preserve"> </v>
      </c>
      <c r="BM108" s="151" t="str">
        <f>IF(K!$AB97&lt;&gt;"",K!$AB97,"")</f>
        <v/>
      </c>
      <c r="BN108" s="122" t="str">
        <f>IF(K!$AG97=0," ",K!$AG97)</f>
        <v xml:space="preserve"> </v>
      </c>
      <c r="BO108" s="34"/>
      <c r="BP108" s="35"/>
      <c r="BQ108" s="150" t="str">
        <f>IF(L!$H97="absent","Absent",IF(L!$M97=0," ",L!$M97))</f>
        <v xml:space="preserve"> </v>
      </c>
      <c r="BR108" s="151" t="str">
        <f>IF(L!$T97="absent","Absent",IF(L!$AA97=0," ",L!$AA97))</f>
        <v xml:space="preserve"> </v>
      </c>
      <c r="BS108" s="151" t="str">
        <f>IF(L!$AB97&lt;&gt;"",L!$AB97,"")</f>
        <v/>
      </c>
      <c r="BT108" s="122" t="str">
        <f>IF(L!$AG97=0," ",L!$AG97)</f>
        <v xml:space="preserve"> </v>
      </c>
      <c r="BU108" s="34"/>
      <c r="BV108" s="35"/>
      <c r="BW108" s="150" t="str">
        <f>IF(M!$H97="absent","Absent",IF(M!$M97=0," ",M!$M97))</f>
        <v xml:space="preserve"> </v>
      </c>
      <c r="BX108" s="151" t="str">
        <f>IF(M!$T97="absent","Absent",IF(M!$AA97=0," ",M!$AA97))</f>
        <v xml:space="preserve"> </v>
      </c>
      <c r="BY108" s="151" t="str">
        <f>IF(M!$AB97&lt;&gt;"",M!$AB97,"")</f>
        <v/>
      </c>
      <c r="BZ108" s="122" t="str">
        <f>IF(M!$AG97=0," ",M!$AG97)</f>
        <v xml:space="preserve"> </v>
      </c>
      <c r="CA108" s="34"/>
      <c r="CB108" s="35"/>
      <c r="CC108" s="150" t="str">
        <f>IF(N!$H97="absent","Absent",IF(N!$M97=0," ",N!$M97))</f>
        <v xml:space="preserve"> </v>
      </c>
      <c r="CD108" s="151" t="str">
        <f>IF(N!$T97="absent","Absent",IF(N!$AA97=0," ",N!$AA97))</f>
        <v xml:space="preserve"> </v>
      </c>
      <c r="CE108" s="151" t="str">
        <f>IF(N!$AB97&lt;&gt;"",N!$AB97,"")</f>
        <v/>
      </c>
      <c r="CF108" s="122" t="str">
        <f>IF(N!$AG97=0," ",N!$AG97)</f>
        <v xml:space="preserve"> </v>
      </c>
      <c r="CG108" s="34"/>
      <c r="CH108" s="35"/>
      <c r="CI108" s="150" t="str">
        <f>IF(O!$H97="absent","Absent",IF(O!$M97=0," ",O!$M97))</f>
        <v xml:space="preserve"> </v>
      </c>
      <c r="CJ108" s="151" t="str">
        <f>IF(O!$T97="absent","Absent",IF(O!$AA97=0," ",O!$AA97))</f>
        <v xml:space="preserve"> </v>
      </c>
      <c r="CK108" s="151" t="str">
        <f>IF(O!$AB97&lt;&gt;"",O!$AB97,"")</f>
        <v/>
      </c>
      <c r="CL108" s="122" t="str">
        <f>IF(O!$AG97=0," ",O!$AG97)</f>
        <v xml:space="preserve"> </v>
      </c>
      <c r="CM108" s="34"/>
      <c r="CN108" s="35"/>
      <c r="CO108" s="150" t="str">
        <f>IF(P!$H97="absent","Absent",IF(P!$M97=0," ",P!$M97))</f>
        <v xml:space="preserve"> </v>
      </c>
      <c r="CP108" s="151" t="str">
        <f>IF(P!$T97="absent","Absent",IF(P!$AA97=0," ",P!$AA97))</f>
        <v xml:space="preserve"> </v>
      </c>
      <c r="CQ108" s="151" t="str">
        <f>IF(P!$AB97&lt;&gt;"",P!$AB97,"")</f>
        <v/>
      </c>
      <c r="CR108" s="122" t="str">
        <f>IF(P!$AG97=0," ",P!$AG97)</f>
        <v xml:space="preserve"> </v>
      </c>
      <c r="CS108" s="34"/>
      <c r="CT108" s="35"/>
    </row>
    <row r="109" spans="1:98" x14ac:dyDescent="0.4">
      <c r="A109" s="49">
        <v>44539</v>
      </c>
      <c r="B109" s="6">
        <v>84</v>
      </c>
      <c r="C109" s="15" t="str">
        <f>IF(A!$H98="absent","Absent",IF(A!$M98=0," ",A!$M98))</f>
        <v xml:space="preserve"> </v>
      </c>
      <c r="D109" s="14" t="str">
        <f>IF(A!$T98="absent","Absent",IF(A!$AA98=0," ",A!$AA98))</f>
        <v xml:space="preserve"> </v>
      </c>
      <c r="E109" s="14" t="str">
        <f>IF(A!$AB98&lt;&gt;"",A!$AB98,"")</f>
        <v/>
      </c>
      <c r="F109" s="14" t="str">
        <f>IF(A!$AG98=0," ",A!$AG98)</f>
        <v xml:space="preserve"> </v>
      </c>
      <c r="G109" s="34"/>
      <c r="H109" s="35"/>
      <c r="I109" s="15" t="str">
        <f>IF(B!$H98="absent","Absent",IF(B!$M98=0," ",B!$M98))</f>
        <v xml:space="preserve"> </v>
      </c>
      <c r="J109" s="14" t="str">
        <f>IF(B!$T98="absent","Absent",IF(B!$AA98=0," ",B!$AA98))</f>
        <v xml:space="preserve"> </v>
      </c>
      <c r="K109" s="14" t="str">
        <f>IF(B!$AB98&lt;&gt;"",B!$AB98,"")</f>
        <v/>
      </c>
      <c r="L109" s="14" t="str">
        <f>IF(B!$AG98=0," ",B!$AG98)</f>
        <v xml:space="preserve"> </v>
      </c>
      <c r="M109" s="34"/>
      <c r="N109" s="35"/>
      <c r="O109" s="15" t="str">
        <f>IF('C'!$H98="absent","Absent",IF('C'!$M98=0," ",'C'!$M98))</f>
        <v xml:space="preserve"> </v>
      </c>
      <c r="P109" s="14" t="str">
        <f>IF('C'!$T98="absent","Absent",IF('C'!$AA98=0," ",'C'!$AA98))</f>
        <v xml:space="preserve"> </v>
      </c>
      <c r="Q109" s="14" t="str">
        <f>IF('C'!$AB98&lt;&gt;"",'C'!$AB98,"")</f>
        <v/>
      </c>
      <c r="R109" s="14" t="str">
        <f>IF('C'!$AG98=0," ",'C'!$AG98)</f>
        <v xml:space="preserve"> </v>
      </c>
      <c r="S109" s="34"/>
      <c r="T109" s="35"/>
      <c r="U109" s="15" t="str">
        <f>IF(D!$H98="absent","Absent",IF(D!$M98=0," ",D!$M98))</f>
        <v xml:space="preserve"> </v>
      </c>
      <c r="V109" s="14" t="str">
        <f>IF(D!$T98="absent","Absent",IF(D!$AA98=0," ",D!$AA98))</f>
        <v xml:space="preserve"> </v>
      </c>
      <c r="W109" s="14" t="str">
        <f>IF(D!$AB98&lt;&gt;"",D!$AB98,"")</f>
        <v/>
      </c>
      <c r="X109" s="14" t="str">
        <f>IF(D!$AG98=0," ",D!$AG98)</f>
        <v xml:space="preserve"> </v>
      </c>
      <c r="Y109" s="34"/>
      <c r="Z109" s="35"/>
      <c r="AA109" s="15" t="str">
        <f>IF(E!$H98="absent","Absent",IF(E!$M98=0," ",E!$M98))</f>
        <v xml:space="preserve"> </v>
      </c>
      <c r="AB109" s="14" t="str">
        <f>IF(E!$T98="absent","Absent",IF(E!$AA98=0," ",E!$AA98))</f>
        <v xml:space="preserve"> </v>
      </c>
      <c r="AC109" s="14" t="str">
        <f>IF(E!$AB98&lt;&gt;"",E!$AB98,"")</f>
        <v/>
      </c>
      <c r="AD109" s="14" t="str">
        <f>IF(E!$AG98=0," ",E!$AG98)</f>
        <v xml:space="preserve"> </v>
      </c>
      <c r="AE109" s="34"/>
      <c r="AF109" s="35"/>
      <c r="AG109" s="15" t="str">
        <f>IF(F!$H98="absent","Absent",IF(F!$M98=0," ",F!$M98))</f>
        <v xml:space="preserve"> </v>
      </c>
      <c r="AH109" s="14" t="str">
        <f>IF(F!$T98="absent","Absent",IF(F!$AA98=0," ",F!$AA98))</f>
        <v xml:space="preserve"> </v>
      </c>
      <c r="AI109" s="14" t="str">
        <f>IF(F!$AB98&lt;&gt;"",F!$AB98,"")</f>
        <v/>
      </c>
      <c r="AJ109" s="14" t="str">
        <f>IF(F!$AG98=0," ",F!$AG98)</f>
        <v xml:space="preserve"> </v>
      </c>
      <c r="AK109" s="34"/>
      <c r="AL109" s="35"/>
      <c r="AM109" s="15" t="str">
        <f>IF(G!$H98="absent","Absent",IF(G!$M98=0," ",G!$M98))</f>
        <v xml:space="preserve"> </v>
      </c>
      <c r="AN109" s="14" t="str">
        <f>IF(G!$T98="absent","Absent",IF(G!$AA98=0," ",G!$AA98))</f>
        <v xml:space="preserve"> </v>
      </c>
      <c r="AO109" s="14" t="str">
        <f>IF(G!$AB98&lt;&gt;"",G!$AB98,"")</f>
        <v/>
      </c>
      <c r="AP109" s="14" t="str">
        <f>IF(G!$AG98=0," ",G!$AG98)</f>
        <v xml:space="preserve"> </v>
      </c>
      <c r="AQ109" s="34"/>
      <c r="AR109" s="35"/>
      <c r="AS109" s="15" t="str">
        <f>IF(H!$H98="absent","Absent",IF(H!$M98=0," ",H!$M98))</f>
        <v xml:space="preserve"> </v>
      </c>
      <c r="AT109" s="14" t="str">
        <f>IF(H!$T98="absent","Absent",IF(H!$AA98=0," ",H!$AA98))</f>
        <v xml:space="preserve"> </v>
      </c>
      <c r="AU109" s="14" t="str">
        <f>IF(H!$AB98&lt;&gt;"",H!$AB98,"")</f>
        <v/>
      </c>
      <c r="AV109" s="14" t="str">
        <f>IF(H!$AG98=0," ",H!$AG98)</f>
        <v xml:space="preserve"> </v>
      </c>
      <c r="AW109" s="34"/>
      <c r="AX109" s="35"/>
      <c r="AY109" s="15" t="str">
        <f>IF(I!$H98="absent","Absent",IF(I!$M98=0," ",I!$M98))</f>
        <v xml:space="preserve"> </v>
      </c>
      <c r="AZ109" s="14" t="str">
        <f>IF(I!$T98="absent","Absent",IF(I!$AA98=0," ",I!$AA98))</f>
        <v xml:space="preserve"> </v>
      </c>
      <c r="BA109" s="14" t="str">
        <f>IF(I!$AB98&lt;&gt;"",I!$AB98,"")</f>
        <v/>
      </c>
      <c r="BB109" s="14" t="str">
        <f>IF(I!$AG98=0," ",I!$AG98)</f>
        <v xml:space="preserve"> </v>
      </c>
      <c r="BC109" s="34"/>
      <c r="BD109" s="35"/>
      <c r="BE109" s="15" t="str">
        <f>IF(J!$H98="absent","Absent",IF(J!$M98=0," ",J!$M98))</f>
        <v xml:space="preserve"> </v>
      </c>
      <c r="BF109" s="14" t="str">
        <f>IF(J!$T98="absent","Absent",IF(J!$AA98=0," ",J!$AA98))</f>
        <v xml:space="preserve"> </v>
      </c>
      <c r="BG109" s="14" t="str">
        <f>IF(J!$AB98&lt;&gt;"",J!$AB98,"")</f>
        <v/>
      </c>
      <c r="BH109" s="14" t="str">
        <f>IF(J!$AG98=0," ",J!$AG98)</f>
        <v xml:space="preserve"> </v>
      </c>
      <c r="BI109" s="34"/>
      <c r="BJ109" s="35"/>
      <c r="BK109" s="15" t="str">
        <f>IF(K!$H98="absent","Absent",IF(K!$M98=0," ",K!$M98))</f>
        <v xml:space="preserve"> </v>
      </c>
      <c r="BL109" s="14" t="str">
        <f>IF(K!$T98="absent","Absent",IF(K!$AA98=0," ",K!$AA98))</f>
        <v xml:space="preserve"> </v>
      </c>
      <c r="BM109" s="14" t="str">
        <f>IF(K!$AB98&lt;&gt;"",K!$AB98,"")</f>
        <v/>
      </c>
      <c r="BN109" s="14" t="str">
        <f>IF(K!$AG98=0," ",K!$AG98)</f>
        <v xml:space="preserve"> </v>
      </c>
      <c r="BO109" s="34"/>
      <c r="BP109" s="35"/>
      <c r="BQ109" s="15" t="str">
        <f>IF(L!$H98="absent","Absent",IF(L!$M98=0," ",L!$M98))</f>
        <v xml:space="preserve"> </v>
      </c>
      <c r="BR109" s="14" t="str">
        <f>IF(L!$T98="absent","Absent",IF(L!$AA98=0," ",L!$AA98))</f>
        <v xml:space="preserve"> </v>
      </c>
      <c r="BS109" s="14" t="str">
        <f>IF(L!$AB98&lt;&gt;"",L!$AB98,"")</f>
        <v/>
      </c>
      <c r="BT109" s="14" t="str">
        <f>IF(L!$AG98=0," ",L!$AG98)</f>
        <v xml:space="preserve"> </v>
      </c>
      <c r="BU109" s="34"/>
      <c r="BV109" s="35"/>
      <c r="BW109" s="15" t="str">
        <f>IF(M!$H98="absent","Absent",IF(M!$M98=0," ",M!$M98))</f>
        <v xml:space="preserve"> </v>
      </c>
      <c r="BX109" s="14" t="str">
        <f>IF(M!$T98="absent","Absent",IF(M!$AA98=0," ",M!$AA98))</f>
        <v xml:space="preserve"> </v>
      </c>
      <c r="BY109" s="14" t="str">
        <f>IF(M!$AB98&lt;&gt;"",M!$AB98,"")</f>
        <v/>
      </c>
      <c r="BZ109" s="14" t="str">
        <f>IF(M!$AG98=0," ",M!$AG98)</f>
        <v xml:space="preserve"> </v>
      </c>
      <c r="CA109" s="34"/>
      <c r="CB109" s="35"/>
      <c r="CC109" s="15" t="str">
        <f>IF(N!$H98="absent","Absent",IF(N!$M98=0," ",N!$M98))</f>
        <v xml:space="preserve"> </v>
      </c>
      <c r="CD109" s="14" t="str">
        <f>IF(N!$T98="absent","Absent",IF(N!$AA98=0," ",N!$AA98))</f>
        <v xml:space="preserve"> </v>
      </c>
      <c r="CE109" s="14" t="str">
        <f>IF(N!$AB98&lt;&gt;"",N!$AB98,"")</f>
        <v/>
      </c>
      <c r="CF109" s="14" t="str">
        <f>IF(N!$AG98=0," ",N!$AG98)</f>
        <v xml:space="preserve"> </v>
      </c>
      <c r="CG109" s="34"/>
      <c r="CH109" s="35"/>
      <c r="CI109" s="15" t="str">
        <f>IF(O!$H98="absent","Absent",IF(O!$M98=0," ",O!$M98))</f>
        <v xml:space="preserve"> </v>
      </c>
      <c r="CJ109" s="14" t="str">
        <f>IF(O!$T98="absent","Absent",IF(O!$AA98=0," ",O!$AA98))</f>
        <v xml:space="preserve"> </v>
      </c>
      <c r="CK109" s="14" t="str">
        <f>IF(O!$AB98&lt;&gt;"",O!$AB98,"")</f>
        <v/>
      </c>
      <c r="CL109" s="14" t="str">
        <f>IF(O!$AG98=0," ",O!$AG98)</f>
        <v xml:space="preserve"> </v>
      </c>
      <c r="CM109" s="34"/>
      <c r="CN109" s="35"/>
      <c r="CO109" s="15" t="str">
        <f>IF(P!$H98="absent","Absent",IF(P!$M98=0," ",P!$M98))</f>
        <v xml:space="preserve"> </v>
      </c>
      <c r="CP109" s="14" t="str">
        <f>IF(P!$T98="absent","Absent",IF(P!$AA98=0," ",P!$AA98))</f>
        <v xml:space="preserve"> </v>
      </c>
      <c r="CQ109" s="14" t="str">
        <f>IF(P!$AB98&lt;&gt;"",P!$AB98,"")</f>
        <v/>
      </c>
      <c r="CR109" s="14" t="str">
        <f>IF(P!$AG98=0," ",P!$AG98)</f>
        <v xml:space="preserve"> </v>
      </c>
      <c r="CS109" s="34"/>
      <c r="CT109" s="35"/>
    </row>
    <row r="110" spans="1:98" ht="7.95" customHeight="1" x14ac:dyDescent="0.4">
      <c r="A110" s="40"/>
      <c r="B110" s="103"/>
      <c r="C110" s="95" t="str">
        <f>IF(A!$H99="absent","Absent",IF(A!$M99=0," ",A!$T99))</f>
        <v xml:space="preserve"> </v>
      </c>
      <c r="D110" s="91" t="str">
        <f>IF(A!$T99="absent","Absent",IF(A!$AA99=0," ",A!$AA99))</f>
        <v xml:space="preserve"> </v>
      </c>
      <c r="E110" s="91" t="str">
        <f>IF(A!$AB99&lt;&gt;"",A!$AB99,"")</f>
        <v/>
      </c>
      <c r="F110" s="91" t="str">
        <f>IF(A!$AG99=0," ",A!$AG99)</f>
        <v xml:space="preserve"> </v>
      </c>
      <c r="G110" s="91"/>
      <c r="H110" s="104"/>
      <c r="I110" s="95"/>
      <c r="J110" s="91"/>
      <c r="K110" s="91"/>
      <c r="L110" s="91" t="str">
        <f>IF(B!$AG99=0," ",B!$AG99)</f>
        <v xml:space="preserve"> </v>
      </c>
      <c r="M110" s="91"/>
      <c r="N110" s="104"/>
      <c r="O110" s="95" t="str">
        <f>IF(B!$H99="absent","Absent",IF(B!$M99=0," ",B!$T99))</f>
        <v xml:space="preserve"> </v>
      </c>
      <c r="P110" s="91"/>
      <c r="Q110" s="91" t="str">
        <f>IF(B!$AB99&lt;&gt;"",B!$AB99,"")</f>
        <v/>
      </c>
      <c r="R110" s="91"/>
      <c r="S110" s="91"/>
      <c r="T110" s="104"/>
      <c r="U110" s="95"/>
      <c r="V110" s="91"/>
      <c r="W110" s="91"/>
      <c r="X110" s="91"/>
      <c r="Y110" s="91"/>
      <c r="Z110" s="104"/>
      <c r="AA110" s="95"/>
      <c r="AB110" s="91"/>
      <c r="AC110" s="91"/>
      <c r="AD110" s="91"/>
      <c r="AE110" s="91"/>
      <c r="AF110" s="104"/>
      <c r="AG110" s="95"/>
      <c r="AH110" s="91"/>
      <c r="AI110" s="91"/>
      <c r="AJ110" s="91"/>
      <c r="AK110" s="91"/>
      <c r="AL110" s="104"/>
      <c r="AM110" s="95"/>
      <c r="AN110" s="91"/>
      <c r="AO110" s="91"/>
      <c r="AP110" s="91"/>
      <c r="AQ110" s="91"/>
      <c r="AR110" s="104"/>
      <c r="AS110" s="95"/>
      <c r="AT110" s="91"/>
      <c r="AU110" s="91"/>
      <c r="AV110" s="91"/>
      <c r="AW110" s="91"/>
      <c r="AX110" s="104"/>
      <c r="AY110" s="152"/>
      <c r="AZ110" s="153"/>
      <c r="BA110" s="153"/>
      <c r="BB110" s="91"/>
      <c r="BC110" s="91"/>
      <c r="BD110" s="104"/>
      <c r="BE110" s="152"/>
      <c r="BF110" s="153"/>
      <c r="BG110" s="153"/>
      <c r="BH110" s="91"/>
      <c r="BI110" s="91"/>
      <c r="BJ110" s="104"/>
      <c r="BK110" s="152"/>
      <c r="BL110" s="153"/>
      <c r="BM110" s="153"/>
      <c r="BN110" s="91"/>
      <c r="BO110" s="91"/>
      <c r="BP110" s="104"/>
      <c r="BQ110" s="152"/>
      <c r="BR110" s="153"/>
      <c r="BS110" s="153"/>
      <c r="BT110" s="91"/>
      <c r="BU110" s="91"/>
      <c r="BV110" s="104"/>
      <c r="BW110" s="152"/>
      <c r="BX110" s="153"/>
      <c r="BY110" s="153"/>
      <c r="BZ110" s="91"/>
      <c r="CA110" s="91"/>
      <c r="CB110" s="104"/>
      <c r="CC110" s="152"/>
      <c r="CD110" s="153"/>
      <c r="CE110" s="153"/>
      <c r="CF110" s="91"/>
      <c r="CG110" s="91"/>
      <c r="CH110" s="104"/>
      <c r="CI110" s="152"/>
      <c r="CJ110" s="153"/>
      <c r="CK110" s="153"/>
      <c r="CL110" s="91"/>
      <c r="CM110" s="91"/>
      <c r="CN110" s="104"/>
      <c r="CO110" s="150" t="str">
        <f>IF(P!$H99="absent","Absent",IF(P!$M99=0," ",P!$M99))</f>
        <v xml:space="preserve"> </v>
      </c>
      <c r="CP110" s="151" t="str">
        <f>IF(P!$T99="absent","Absent",IF(P!$AA99=0," ",P!$AA99))</f>
        <v xml:space="preserve"> </v>
      </c>
      <c r="CQ110" s="151" t="str">
        <f>IF(P!$AB99&lt;&gt;"",P!$AB99,"")</f>
        <v/>
      </c>
      <c r="CR110" s="122" t="str">
        <f>IF(P!$AG99=0," ",P!$AG99)</f>
        <v xml:space="preserve"> </v>
      </c>
      <c r="CS110" s="91"/>
      <c r="CT110" s="104"/>
    </row>
    <row r="111" spans="1:98" x14ac:dyDescent="0.4">
      <c r="A111" s="50">
        <v>44594</v>
      </c>
      <c r="B111" s="6">
        <v>85</v>
      </c>
      <c r="C111" s="15" t="str">
        <f>IF(A!$H100="absent","Absent",IF(A!$M100=0," ",A!$M100))</f>
        <v xml:space="preserve"> </v>
      </c>
      <c r="D111" s="14" t="str">
        <f>IF(A!$T100="absent","Absent",IF(A!$AA100=0," ",A!$AA100))</f>
        <v xml:space="preserve"> </v>
      </c>
      <c r="E111" s="14" t="str">
        <f>IF(A!$AB100&lt;&gt;"",A!$AB100,"")</f>
        <v/>
      </c>
      <c r="F111" s="14" t="str">
        <f>IF(A!$AG100=0," ",A!$AG100)</f>
        <v xml:space="preserve"> </v>
      </c>
      <c r="G111" s="34"/>
      <c r="H111" s="35"/>
      <c r="I111" s="15" t="str">
        <f>IF(B!$H100="absent","Absent",IF(B!$M100=0," ",B!$M100))</f>
        <v xml:space="preserve"> </v>
      </c>
      <c r="J111" s="14" t="str">
        <f>IF(B!$T100="absent","Absent",IF(B!$AA100=0," ",B!$AA100))</f>
        <v xml:space="preserve"> </v>
      </c>
      <c r="K111" s="14" t="str">
        <f>IF(B!$AB100&lt;&gt;"",B!$AB100,"")</f>
        <v/>
      </c>
      <c r="L111" s="14" t="str">
        <f>IF(B!$AG100=0," ",B!$AG100)</f>
        <v xml:space="preserve"> </v>
      </c>
      <c r="M111" s="34"/>
      <c r="N111" s="35"/>
      <c r="O111" s="15" t="str">
        <f>IF('C'!$H100="absent","Absent",IF('C'!$M100=0," ",'C'!$M100))</f>
        <v xml:space="preserve"> </v>
      </c>
      <c r="P111" s="14" t="str">
        <f>IF('C'!$T100="absent","Absent",IF('C'!$AA100=0," ",'C'!$AA100))</f>
        <v xml:space="preserve"> </v>
      </c>
      <c r="Q111" s="14" t="str">
        <f>IF('C'!$AB100&lt;&gt;"",'C'!$AB100,"")</f>
        <v/>
      </c>
      <c r="R111" s="14" t="str">
        <f>IF('C'!$AG100=0," ",'C'!$AG100)</f>
        <v xml:space="preserve"> </v>
      </c>
      <c r="S111" s="34"/>
      <c r="T111" s="35"/>
      <c r="U111" s="15" t="str">
        <f>IF(D!$H100="absent","Absent",IF(D!$M100=0," ",D!$M100))</f>
        <v xml:space="preserve"> </v>
      </c>
      <c r="V111" s="14" t="str">
        <f>IF(D!$T100="absent","Absent",IF(D!$AA100=0," ",D!$AA100))</f>
        <v xml:space="preserve"> </v>
      </c>
      <c r="W111" s="14" t="str">
        <f>IF(D!$AB100&lt;&gt;"",D!$AB100,"")</f>
        <v/>
      </c>
      <c r="X111" s="14" t="str">
        <f>IF(D!$AG100=0," ",D!$AG100)</f>
        <v xml:space="preserve"> </v>
      </c>
      <c r="Y111" s="34"/>
      <c r="Z111" s="35"/>
      <c r="AA111" s="15" t="str">
        <f>IF(E!$H100="absent","Absent",IF(E!$M100=0," ",E!$M100))</f>
        <v xml:space="preserve"> </v>
      </c>
      <c r="AB111" s="14" t="str">
        <f>IF(E!$T100="absent","Absent",IF(E!$AA100=0," ",E!$AA100))</f>
        <v xml:space="preserve"> </v>
      </c>
      <c r="AC111" s="14" t="str">
        <f>IF(E!$AB100&lt;&gt;"",E!$AB100,"")</f>
        <v/>
      </c>
      <c r="AD111" s="14" t="str">
        <f>IF(E!$AG100=0," ",E!$AG100)</f>
        <v xml:space="preserve"> </v>
      </c>
      <c r="AE111" s="34"/>
      <c r="AF111" s="35"/>
      <c r="AG111" s="15" t="str">
        <f>IF(F!$H100="absent","Absent",IF(F!$M100=0," ",F!$M100))</f>
        <v xml:space="preserve"> </v>
      </c>
      <c r="AH111" s="14" t="str">
        <f>IF(F!$T100="absent","Absent",IF(F!$AA100=0," ",F!$AA100))</f>
        <v xml:space="preserve"> </v>
      </c>
      <c r="AI111" s="14" t="str">
        <f>IF(F!$AB100&lt;&gt;"",F!$AB100,"")</f>
        <v/>
      </c>
      <c r="AJ111" s="14" t="str">
        <f>IF(F!$AG100=0," ",F!$AG100)</f>
        <v xml:space="preserve"> </v>
      </c>
      <c r="AK111" s="34"/>
      <c r="AL111" s="35"/>
      <c r="AM111" s="15" t="str">
        <f>IF(G!$H100="absent","Absent",IF(G!$M100=0," ",G!$M100))</f>
        <v xml:space="preserve"> </v>
      </c>
      <c r="AN111" s="14" t="str">
        <f>IF(G!$T100="absent","Absent",IF(G!$AA100=0," ",G!$AA100))</f>
        <v xml:space="preserve"> </v>
      </c>
      <c r="AO111" s="14" t="str">
        <f>IF(G!$AB100&lt;&gt;"",G!$AB100,"")</f>
        <v/>
      </c>
      <c r="AP111" s="14" t="str">
        <f>IF(G!$AG100=0," ",G!$AG100)</f>
        <v xml:space="preserve"> </v>
      </c>
      <c r="AQ111" s="34"/>
      <c r="AR111" s="35"/>
      <c r="AS111" s="15" t="str">
        <f>IF(H!$H100="absent","Absent",IF(H!$M100=0," ",H!$M100))</f>
        <v xml:space="preserve"> </v>
      </c>
      <c r="AT111" s="14" t="str">
        <f>IF(H!$T100="absent","Absent",IF(H!$AA100=0," ",H!$AA100))</f>
        <v xml:space="preserve"> </v>
      </c>
      <c r="AU111" s="14" t="str">
        <f>IF(H!$AB100&lt;&gt;"",H!$AB100,"")</f>
        <v/>
      </c>
      <c r="AV111" s="14" t="str">
        <f>IF(H!$AG100=0," ",H!$AG100)</f>
        <v xml:space="preserve"> </v>
      </c>
      <c r="AW111" s="34"/>
      <c r="AX111" s="35"/>
      <c r="AY111" s="15" t="str">
        <f>IF(I!$H100="absent","Absent",IF(I!$M100=0," ",I!$M100))</f>
        <v xml:space="preserve"> </v>
      </c>
      <c r="AZ111" s="14" t="str">
        <f>IF(I!$T100="absent","Absent",IF(I!$AA100=0," ",I!$AA100))</f>
        <v xml:space="preserve"> </v>
      </c>
      <c r="BA111" s="14" t="str">
        <f>IF(I!$AB100&lt;&gt;"",I!$AB100,"")</f>
        <v/>
      </c>
      <c r="BB111" s="14" t="str">
        <f>IF(I!$AG100=0," ",I!$AG100)</f>
        <v xml:space="preserve"> </v>
      </c>
      <c r="BC111" s="34"/>
      <c r="BD111" s="35"/>
      <c r="BE111" s="15" t="str">
        <f>IF(J!$H100="absent","Absent",IF(J!$M100=0," ",J!$M100))</f>
        <v xml:space="preserve"> </v>
      </c>
      <c r="BF111" s="14" t="str">
        <f>IF(J!$T100="absent","Absent",IF(J!$AA100=0," ",J!$AA100))</f>
        <v xml:space="preserve"> </v>
      </c>
      <c r="BG111" s="14" t="str">
        <f>IF(J!$AB100&lt;&gt;"",J!$AB100,"")</f>
        <v/>
      </c>
      <c r="BH111" s="14" t="str">
        <f>IF(J!$AG100=0," ",J!$AG100)</f>
        <v xml:space="preserve"> </v>
      </c>
      <c r="BI111" s="34"/>
      <c r="BJ111" s="35"/>
      <c r="BK111" s="15" t="str">
        <f>IF(K!$H100="absent","Absent",IF(K!$M100=0," ",K!$M100))</f>
        <v xml:space="preserve"> </v>
      </c>
      <c r="BL111" s="14" t="str">
        <f>IF(K!$T100="absent","Absent",IF(K!$AA100=0," ",K!$AA100))</f>
        <v xml:space="preserve"> </v>
      </c>
      <c r="BM111" s="14" t="str">
        <f>IF(K!$AB100&lt;&gt;"",K!$AB100,"")</f>
        <v/>
      </c>
      <c r="BN111" s="14" t="str">
        <f>IF(K!$AG100=0," ",K!$AG100)</f>
        <v xml:space="preserve"> </v>
      </c>
      <c r="BO111" s="34"/>
      <c r="BP111" s="35"/>
      <c r="BQ111" s="15" t="str">
        <f>IF(L!$H100="absent","Absent",IF(L!$M100=0," ",L!$M100))</f>
        <v xml:space="preserve"> </v>
      </c>
      <c r="BR111" s="14" t="str">
        <f>IF(L!$T100="absent","Absent",IF(L!$AA100=0," ",L!$AA100))</f>
        <v xml:space="preserve"> </v>
      </c>
      <c r="BS111" s="14" t="str">
        <f>IF(L!$AB100&lt;&gt;"",L!$AB100,"")</f>
        <v/>
      </c>
      <c r="BT111" s="14" t="str">
        <f>IF(L!$AG100=0," ",L!$AG100)</f>
        <v xml:space="preserve"> </v>
      </c>
      <c r="BU111" s="34"/>
      <c r="BV111" s="35"/>
      <c r="BW111" s="15" t="str">
        <f>IF(M!$H100="absent","Absent",IF(M!$M100=0," ",M!$M100))</f>
        <v xml:space="preserve"> </v>
      </c>
      <c r="BX111" s="14" t="str">
        <f>IF(M!$T100="absent","Absent",IF(M!$AA100=0," ",M!$AA100))</f>
        <v xml:space="preserve"> </v>
      </c>
      <c r="BY111" s="14" t="str">
        <f>IF(M!$AB100&lt;&gt;"",M!$AB100,"")</f>
        <v/>
      </c>
      <c r="BZ111" s="14" t="str">
        <f>IF(M!$AG100=0," ",M!$AG100)</f>
        <v xml:space="preserve"> </v>
      </c>
      <c r="CA111" s="34"/>
      <c r="CB111" s="35"/>
      <c r="CC111" s="15" t="str">
        <f>IF(N!$H100="absent","Absent",IF(N!$M100=0," ",N!$M100))</f>
        <v xml:space="preserve"> </v>
      </c>
      <c r="CD111" s="14" t="str">
        <f>IF(N!$T100="absent","Absent",IF(N!$AA100=0," ",N!$AA100))</f>
        <v xml:space="preserve"> </v>
      </c>
      <c r="CE111" s="14" t="str">
        <f>IF(N!$AB100&lt;&gt;"",N!$AB100,"")</f>
        <v/>
      </c>
      <c r="CF111" s="14" t="str">
        <f>IF(N!$AG100=0," ",N!$AG100)</f>
        <v xml:space="preserve"> </v>
      </c>
      <c r="CG111" s="34"/>
      <c r="CH111" s="35"/>
      <c r="CI111" s="15" t="str">
        <f>IF(O!$H100="absent","Absent",IF(O!$M100=0," ",O!$M100))</f>
        <v xml:space="preserve"> </v>
      </c>
      <c r="CJ111" s="14" t="str">
        <f>IF(O!$T100="absent","Absent",IF(O!$AA100=0," ",O!$AA100))</f>
        <v xml:space="preserve"> </v>
      </c>
      <c r="CK111" s="14" t="str">
        <f>IF(O!$AB100&lt;&gt;"",O!$AB100,"")</f>
        <v/>
      </c>
      <c r="CL111" s="14" t="str">
        <f>IF(O!$AG100=0," ",O!$AG100)</f>
        <v xml:space="preserve"> </v>
      </c>
      <c r="CM111" s="34"/>
      <c r="CN111" s="35"/>
      <c r="CO111" s="15" t="str">
        <f>IF(P!$H100="absent","Absent",IF(P!$M100=0," ",P!$M100))</f>
        <v xml:space="preserve"> </v>
      </c>
      <c r="CP111" s="14" t="str">
        <f>IF(P!$T100="absent","Absent",IF(P!$AA100=0," ",P!$AA100))</f>
        <v xml:space="preserve"> </v>
      </c>
      <c r="CQ111" s="14" t="str">
        <f>IF(P!$AB100&lt;&gt;"",P!$AB100,"")</f>
        <v/>
      </c>
      <c r="CR111" s="14" t="str">
        <f>IF(P!$AG100=0," ",P!$AG100)</f>
        <v xml:space="preserve"> </v>
      </c>
      <c r="CS111" s="34"/>
      <c r="CT111" s="35"/>
    </row>
    <row r="112" spans="1:98" x14ac:dyDescent="0.4">
      <c r="A112" s="49">
        <v>44595</v>
      </c>
      <c r="B112" s="6">
        <v>86</v>
      </c>
      <c r="C112" s="15" t="str">
        <f>IF(A!$H101="absent","Absent",IF(A!$M101=0," ",A!$M101))</f>
        <v xml:space="preserve"> </v>
      </c>
      <c r="D112" s="14" t="str">
        <f>IF(A!$H101="absent","Absent",IF(A!$AA101=0," ",A!$AA101))</f>
        <v xml:space="preserve"> </v>
      </c>
      <c r="E112" s="14" t="str">
        <f>IF(A!$AB101&lt;&gt;"",A!$AB101,"")</f>
        <v/>
      </c>
      <c r="F112" s="122" t="str">
        <f>IF(A!$AG101=0," ",A!$AG101)</f>
        <v xml:space="preserve"> </v>
      </c>
      <c r="G112" s="34"/>
      <c r="H112" s="35"/>
      <c r="I112" s="15" t="str">
        <f>IF(B!$H101="absent","Absent",IF(B!$M101=0," ",B!$M101))</f>
        <v xml:space="preserve"> </v>
      </c>
      <c r="J112" s="14" t="str">
        <f>IF(B!$H101="absent","Absent",IF(B!$AA101=0," ",B!$AA101))</f>
        <v xml:space="preserve"> </v>
      </c>
      <c r="K112" s="14" t="str">
        <f>IF(B!$AB101&lt;&gt;"",B!$AB101,"")</f>
        <v/>
      </c>
      <c r="L112" s="122" t="str">
        <f>IF(B!$AG101=0," ",B!$AG101)</f>
        <v xml:space="preserve"> </v>
      </c>
      <c r="M112" s="34"/>
      <c r="N112" s="35"/>
      <c r="O112" s="15" t="str">
        <f>IF('C'!$H101="absent","Absent",IF('C'!$M101=0," ",'C'!$M101))</f>
        <v xml:space="preserve"> </v>
      </c>
      <c r="P112" s="14" t="str">
        <f>IF('C'!$H101="absent","Absent",IF('C'!$AA101=0," ",'C'!$AA101))</f>
        <v xml:space="preserve"> </v>
      </c>
      <c r="Q112" s="14" t="str">
        <f>IF('C'!$AB101&lt;&gt;"",'C'!$AB101,"")</f>
        <v/>
      </c>
      <c r="R112" s="122" t="str">
        <f>IF('C'!$AG101=0," ",'C'!$AG101)</f>
        <v xml:space="preserve"> </v>
      </c>
      <c r="S112" s="34"/>
      <c r="T112" s="35"/>
      <c r="U112" s="15" t="str">
        <f>IF(D!$H101="absent","Absent",IF(D!$M101=0," ",D!$M101))</f>
        <v xml:space="preserve"> </v>
      </c>
      <c r="V112" s="14" t="str">
        <f>IF(D!$T101="absent","Absent",IF(D!$AA101=0," ",D!$AA101))</f>
        <v xml:space="preserve"> </v>
      </c>
      <c r="W112" s="14" t="str">
        <f>IF(D!$AB101&lt;&gt;"",D!$AB101,"")</f>
        <v/>
      </c>
      <c r="X112" s="122" t="str">
        <f>IF(D!$AG101=0," ",D!$AG101)</f>
        <v xml:space="preserve"> </v>
      </c>
      <c r="Y112" s="34"/>
      <c r="Z112" s="35"/>
      <c r="AA112" s="15" t="str">
        <f>IF(E!$H101="absent","Absent",IF(E!$M101=0," ",E!$M101))</f>
        <v xml:space="preserve"> </v>
      </c>
      <c r="AB112" s="14" t="str">
        <f>IF(E!$T101="absent","Absent",IF(E!$AA101=0," ",E!$AA101))</f>
        <v xml:space="preserve"> </v>
      </c>
      <c r="AC112" s="14" t="str">
        <f>IF(E!$AB101&lt;&gt;"",E!$AB101,"")</f>
        <v/>
      </c>
      <c r="AD112" s="122" t="str">
        <f>IF(E!$AG101=0," ",E!$AG101)</f>
        <v xml:space="preserve"> </v>
      </c>
      <c r="AE112" s="34"/>
      <c r="AF112" s="35"/>
      <c r="AG112" s="15" t="str">
        <f>IF(F!$H101="absent","Absent",IF(F!$M101=0," ",F!$M101))</f>
        <v xml:space="preserve"> </v>
      </c>
      <c r="AH112" s="14" t="str">
        <f>IF(F!$T101="absent","Absent",IF(F!$AA101=0," ",F!$AA101))</f>
        <v xml:space="preserve"> </v>
      </c>
      <c r="AI112" s="14" t="str">
        <f>IF(F!$AB101&lt;&gt;"",F!$AB101,"")</f>
        <v/>
      </c>
      <c r="AJ112" s="122" t="str">
        <f>IF(F!$AG101=0," ",F!$AG101)</f>
        <v xml:space="preserve"> </v>
      </c>
      <c r="AK112" s="34"/>
      <c r="AL112" s="35"/>
      <c r="AM112" s="15" t="str">
        <f>IF(G!$H101="absent","Absent",IF(G!$M101=0," ",G!$M101))</f>
        <v xml:space="preserve"> </v>
      </c>
      <c r="AN112" s="14" t="str">
        <f>IF(G!$T101="absent","Absent",IF(G!$AA101=0," ",G!$AA101))</f>
        <v xml:space="preserve"> </v>
      </c>
      <c r="AO112" s="14" t="str">
        <f>IF(G!$AB101&lt;&gt;"",G!$AB101,"")</f>
        <v/>
      </c>
      <c r="AP112" s="122" t="str">
        <f>IF(G!$AG101=0," ",G!$AG101)</f>
        <v xml:space="preserve"> </v>
      </c>
      <c r="AQ112" s="34"/>
      <c r="AR112" s="35"/>
      <c r="AS112" s="15" t="str">
        <f>IF(H!$H101="absent","Absent",IF(H!$M101=0," ",H!$M101))</f>
        <v xml:space="preserve"> </v>
      </c>
      <c r="AT112" s="14" t="str">
        <f>IF(H!$T101="absent","Absent",IF(H!$AA101=0," ",H!$AA101))</f>
        <v xml:space="preserve"> </v>
      </c>
      <c r="AU112" s="14" t="str">
        <f>IF(H!$AB101&lt;&gt;"",H!$AB101,"")</f>
        <v/>
      </c>
      <c r="AV112" s="122" t="str">
        <f>IF(H!$AG101=0," ",H!$AG101)</f>
        <v xml:space="preserve"> </v>
      </c>
      <c r="AW112" s="34"/>
      <c r="AX112" s="35"/>
      <c r="AY112" s="150" t="str">
        <f>IF(I!$H101="absent","Absent",IF(I!$M101=0," ",I!$M101))</f>
        <v xml:space="preserve"> </v>
      </c>
      <c r="AZ112" s="151" t="str">
        <f>IF(I!$T101="absent","Absent",IF(I!$AA101=0," ",I!$AA101))</f>
        <v xml:space="preserve"> </v>
      </c>
      <c r="BA112" s="151" t="str">
        <f>IF(I!$AB101&lt;&gt;"",I!$AB101,"")</f>
        <v/>
      </c>
      <c r="BB112" s="122" t="str">
        <f>IF(I!$AG101=0," ",I!$AG101)</f>
        <v xml:space="preserve"> </v>
      </c>
      <c r="BC112" s="34"/>
      <c r="BD112" s="35"/>
      <c r="BE112" s="150" t="str">
        <f>IF(J!$H101="absent","Absent",IF(J!$M101=0," ",J!$M101))</f>
        <v xml:space="preserve"> </v>
      </c>
      <c r="BF112" s="151" t="str">
        <f>IF(J!$T101="absent","Absent",IF(J!$AA101=0," ",J!$AA101))</f>
        <v xml:space="preserve"> </v>
      </c>
      <c r="BG112" s="151" t="str">
        <f>IF(J!$AB101&lt;&gt;"",J!$AB101,"")</f>
        <v/>
      </c>
      <c r="BH112" s="122" t="str">
        <f>IF(J!$AG101=0," ",J!$AG101)</f>
        <v xml:space="preserve"> </v>
      </c>
      <c r="BI112" s="34"/>
      <c r="BJ112" s="35"/>
      <c r="BK112" s="150" t="str">
        <f>IF(K!$H101="absent","Absent",IF(K!$M101=0," ",K!$M101))</f>
        <v xml:space="preserve"> </v>
      </c>
      <c r="BL112" s="151" t="str">
        <f>IF(K!$T101="absent","Absent",IF(K!$AA101=0," ",K!$AA101))</f>
        <v xml:space="preserve"> </v>
      </c>
      <c r="BM112" s="151" t="str">
        <f>IF(K!$AB101&lt;&gt;"",K!$AB101,"")</f>
        <v/>
      </c>
      <c r="BN112" s="122" t="str">
        <f>IF(K!$AG101=0," ",K!$AG101)</f>
        <v xml:space="preserve"> </v>
      </c>
      <c r="BO112" s="34"/>
      <c r="BP112" s="35"/>
      <c r="BQ112" s="150" t="str">
        <f>IF(L!$H101="absent","Absent",IF(L!$M101=0," ",L!$M101))</f>
        <v xml:space="preserve"> </v>
      </c>
      <c r="BR112" s="151" t="str">
        <f>IF(L!$T101="absent","Absent",IF(L!$AA101=0," ",L!$AA101))</f>
        <v xml:space="preserve"> </v>
      </c>
      <c r="BS112" s="151" t="str">
        <f>IF(L!$AB101&lt;&gt;"",L!$AB101,"")</f>
        <v/>
      </c>
      <c r="BT112" s="122" t="str">
        <f>IF(L!$AG101=0," ",L!$AG101)</f>
        <v xml:space="preserve"> </v>
      </c>
      <c r="BU112" s="34"/>
      <c r="BV112" s="35"/>
      <c r="BW112" s="150" t="str">
        <f>IF(M!$H101="absent","Absent",IF(M!$M101=0," ",M!$M101))</f>
        <v xml:space="preserve"> </v>
      </c>
      <c r="BX112" s="151" t="str">
        <f>IF(M!$T101="absent","Absent",IF(M!$AA101=0," ",M!$AA101))</f>
        <v xml:space="preserve"> </v>
      </c>
      <c r="BY112" s="151" t="str">
        <f>IF(M!$AB101&lt;&gt;"",M!$AB101,"")</f>
        <v/>
      </c>
      <c r="BZ112" s="122" t="str">
        <f>IF(M!$AG101=0," ",M!$AG101)</f>
        <v xml:space="preserve"> </v>
      </c>
      <c r="CA112" s="34"/>
      <c r="CB112" s="35"/>
      <c r="CC112" s="150" t="str">
        <f>IF(N!$H101="absent","Absent",IF(N!$M101=0," ",N!$M101))</f>
        <v xml:space="preserve"> </v>
      </c>
      <c r="CD112" s="151" t="str">
        <f>IF(N!$T101="absent","Absent",IF(N!$AA101=0," ",N!$AA101))</f>
        <v xml:space="preserve"> </v>
      </c>
      <c r="CE112" s="151" t="str">
        <f>IF(N!$AB101&lt;&gt;"",N!$AB101,"")</f>
        <v/>
      </c>
      <c r="CF112" s="122" t="str">
        <f>IF(N!$AG101=0," ",N!$AG101)</f>
        <v xml:space="preserve"> </v>
      </c>
      <c r="CG112" s="34"/>
      <c r="CH112" s="35"/>
      <c r="CI112" s="150" t="str">
        <f>IF(O!$H101="absent","Absent",IF(O!$M101=0," ",O!$M101))</f>
        <v xml:space="preserve"> </v>
      </c>
      <c r="CJ112" s="151" t="str">
        <f>IF(O!$T101="absent","Absent",IF(O!$AA101=0," ",O!$AA101))</f>
        <v xml:space="preserve"> </v>
      </c>
      <c r="CK112" s="151" t="str">
        <f>IF(O!$AB101&lt;&gt;"",O!$AB101,"")</f>
        <v/>
      </c>
      <c r="CL112" s="122" t="str">
        <f>IF(O!$AG101=0," ",O!$AG101)</f>
        <v xml:space="preserve"> </v>
      </c>
      <c r="CM112" s="34"/>
      <c r="CN112" s="35"/>
      <c r="CO112" s="150" t="str">
        <f>IF(P!$H101="absent","Absent",IF(P!$M101=0," ",P!$M101))</f>
        <v xml:space="preserve"> </v>
      </c>
      <c r="CP112" s="151" t="str">
        <f>IF(P!$T101="absent","Absent",IF(P!$AA101=0," ",P!$AA101))</f>
        <v xml:space="preserve"> </v>
      </c>
      <c r="CQ112" s="151" t="str">
        <f>IF(P!$AB101&lt;&gt;"",P!$AB101,"")</f>
        <v/>
      </c>
      <c r="CR112" s="122" t="str">
        <f>IF(P!$AG101=0," ",P!$AG101)</f>
        <v xml:space="preserve"> </v>
      </c>
      <c r="CS112" s="34"/>
      <c r="CT112" s="35"/>
    </row>
    <row r="113" spans="1:98" x14ac:dyDescent="0.4">
      <c r="A113" s="50">
        <v>44596</v>
      </c>
      <c r="B113" s="6">
        <v>87</v>
      </c>
      <c r="C113" s="15" t="str">
        <f>IF(A!$H102="absent","Absent",IF(A!$M102=0," ",A!$M102))</f>
        <v xml:space="preserve"> </v>
      </c>
      <c r="D113" s="14" t="str">
        <f>IF(A!$T102="absent","Absent",IF(A!$AA102=0," ",A!$AA102))</f>
        <v xml:space="preserve"> </v>
      </c>
      <c r="E113" s="14" t="str">
        <f>IF(A!$AB102&lt;&gt;"",A!$AB102,"")</f>
        <v/>
      </c>
      <c r="F113" s="14" t="str">
        <f>IF(A!$AG102=0," ",A!$AG102)</f>
        <v xml:space="preserve"> </v>
      </c>
      <c r="G113" s="34"/>
      <c r="H113" s="35"/>
      <c r="I113" s="15" t="str">
        <f>IF(B!$H102="absent","Absent",IF(B!$M102=0," ",B!$M102))</f>
        <v xml:space="preserve"> </v>
      </c>
      <c r="J113" s="14" t="str">
        <f>IF(B!$T102="absent","Absent",IF(B!$AA102=0," ",B!$AA102))</f>
        <v xml:space="preserve"> </v>
      </c>
      <c r="K113" s="14" t="str">
        <f>IF(B!$AB102&lt;&gt;"",B!$AB102,"")</f>
        <v/>
      </c>
      <c r="L113" s="14" t="str">
        <f>IF(B!$AG102=0," ",B!$AG102)</f>
        <v xml:space="preserve"> </v>
      </c>
      <c r="M113" s="34"/>
      <c r="N113" s="35"/>
      <c r="O113" s="15" t="str">
        <f>IF('C'!$H102="absent","Absent",IF('C'!$M102=0," ",'C'!$M102))</f>
        <v xml:space="preserve"> </v>
      </c>
      <c r="P113" s="14" t="str">
        <f>IF('C'!$T102="absent","Absent",IF('C'!$AA102=0," ",'C'!$AA102))</f>
        <v xml:space="preserve"> </v>
      </c>
      <c r="Q113" s="14" t="str">
        <f>IF('C'!$AB102&lt;&gt;"",'C'!$AB102,"")</f>
        <v/>
      </c>
      <c r="R113" s="14" t="str">
        <f>IF('C'!$AG102=0," ",'C'!$AG102)</f>
        <v xml:space="preserve"> </v>
      </c>
      <c r="S113" s="34"/>
      <c r="T113" s="35"/>
      <c r="U113" s="15" t="str">
        <f>IF(D!$H102="absent","Absent",IF(D!$M102=0," ",D!$M102))</f>
        <v xml:space="preserve"> </v>
      </c>
      <c r="V113" s="14" t="str">
        <f>IF(D!$T102="absent","Absent",IF(D!$AA102=0," ",D!$AA102))</f>
        <v xml:space="preserve"> </v>
      </c>
      <c r="W113" s="14" t="str">
        <f>IF(D!$AB102&lt;&gt;"",D!$AB102,"")</f>
        <v/>
      </c>
      <c r="X113" s="14" t="str">
        <f>IF(D!$AG102=0," ",D!$AG102)</f>
        <v xml:space="preserve"> </v>
      </c>
      <c r="Y113" s="34"/>
      <c r="Z113" s="35"/>
      <c r="AA113" s="15" t="str">
        <f>IF(E!$H102="absent","Absent",IF(E!$M102=0," ",E!$M102))</f>
        <v xml:space="preserve"> </v>
      </c>
      <c r="AB113" s="14" t="str">
        <f>IF(E!$T102="absent","Absent",IF(E!$AA102=0," ",E!$AA102))</f>
        <v xml:space="preserve"> </v>
      </c>
      <c r="AC113" s="14" t="str">
        <f>IF(E!$AB102&lt;&gt;"",E!$AB102,"")</f>
        <v/>
      </c>
      <c r="AD113" s="14" t="str">
        <f>IF(E!$AG102=0," ",E!$AG102)</f>
        <v xml:space="preserve"> </v>
      </c>
      <c r="AE113" s="34"/>
      <c r="AF113" s="35"/>
      <c r="AG113" s="15" t="str">
        <f>IF(F!$H102="absent","Absent",IF(F!$M102=0," ",F!$M102))</f>
        <v xml:space="preserve"> </v>
      </c>
      <c r="AH113" s="14" t="str">
        <f>IF(F!$T102="absent","Absent",IF(F!$AA102=0," ",F!$AA102))</f>
        <v xml:space="preserve"> </v>
      </c>
      <c r="AI113" s="14" t="str">
        <f>IF(F!$AB102&lt;&gt;"",F!$AB102,"")</f>
        <v/>
      </c>
      <c r="AJ113" s="14" t="str">
        <f>IF(F!$AG102=0," ",F!$AG102)</f>
        <v xml:space="preserve"> </v>
      </c>
      <c r="AK113" s="34"/>
      <c r="AL113" s="35"/>
      <c r="AM113" s="15" t="str">
        <f>IF(G!$H102="absent","Absent",IF(G!$M102=0," ",G!$M102))</f>
        <v xml:space="preserve"> </v>
      </c>
      <c r="AN113" s="14" t="str">
        <f>IF(G!$T102="absent","Absent",IF(G!$AA102=0," ",G!$AA102))</f>
        <v xml:space="preserve"> </v>
      </c>
      <c r="AO113" s="14" t="str">
        <f>IF(G!$AB102&lt;&gt;"",G!$AB102,"")</f>
        <v/>
      </c>
      <c r="AP113" s="14" t="str">
        <f>IF(G!$AG102=0," ",G!$AG102)</f>
        <v xml:space="preserve"> </v>
      </c>
      <c r="AQ113" s="34"/>
      <c r="AR113" s="35"/>
      <c r="AS113" s="15" t="str">
        <f>IF(H!$H102="absent","Absent",IF(H!$M102=0," ",H!$M102))</f>
        <v xml:space="preserve"> </v>
      </c>
      <c r="AT113" s="14" t="str">
        <f>IF(H!$T102="absent","Absent",IF(H!$AA102=0," ",H!$AA102))</f>
        <v xml:space="preserve"> </v>
      </c>
      <c r="AU113" s="14" t="str">
        <f>IF(H!$AB102&lt;&gt;"",H!$AB102,"")</f>
        <v/>
      </c>
      <c r="AV113" s="14" t="str">
        <f>IF(H!$AG102=0," ",H!$AG102)</f>
        <v xml:space="preserve"> </v>
      </c>
      <c r="AW113" s="34"/>
      <c r="AX113" s="35"/>
      <c r="AY113" s="15" t="str">
        <f>IF(I!$H102="absent","Absent",IF(I!$M102=0," ",I!$M102))</f>
        <v xml:space="preserve"> </v>
      </c>
      <c r="AZ113" s="14" t="str">
        <f>IF(I!$T102="absent","Absent",IF(I!$AA102=0," ",I!$AA102))</f>
        <v xml:space="preserve"> </v>
      </c>
      <c r="BA113" s="14" t="str">
        <f>IF(I!$AB102&lt;&gt;"",I!$AB102,"")</f>
        <v/>
      </c>
      <c r="BB113" s="14" t="str">
        <f>IF(I!$AG102=0," ",I!$AG102)</f>
        <v xml:space="preserve"> </v>
      </c>
      <c r="BC113" s="34"/>
      <c r="BD113" s="35"/>
      <c r="BE113" s="15" t="str">
        <f>IF(J!$H102="absent","Absent",IF(J!$M102=0," ",J!$M102))</f>
        <v xml:space="preserve"> </v>
      </c>
      <c r="BF113" s="14" t="str">
        <f>IF(J!$T102="absent","Absent",IF(J!$AA102=0," ",J!$AA102))</f>
        <v xml:space="preserve"> </v>
      </c>
      <c r="BG113" s="14" t="str">
        <f>IF(J!$AB102&lt;&gt;"",J!$AB102,"")</f>
        <v/>
      </c>
      <c r="BH113" s="14" t="str">
        <f>IF(J!$AG102=0," ",J!$AG102)</f>
        <v xml:space="preserve"> </v>
      </c>
      <c r="BI113" s="34"/>
      <c r="BJ113" s="35"/>
      <c r="BK113" s="15" t="str">
        <f>IF(K!$H102="absent","Absent",IF(K!$M102=0," ",K!$M102))</f>
        <v xml:space="preserve"> </v>
      </c>
      <c r="BL113" s="14" t="str">
        <f>IF(K!$T102="absent","Absent",IF(K!$AA102=0," ",K!$AA102))</f>
        <v xml:space="preserve"> </v>
      </c>
      <c r="BM113" s="14" t="str">
        <f>IF(K!$AB102&lt;&gt;"",K!$AB102,"")</f>
        <v/>
      </c>
      <c r="BN113" s="14" t="str">
        <f>IF(K!$AG102=0," ",K!$AG102)</f>
        <v xml:space="preserve"> </v>
      </c>
      <c r="BO113" s="34"/>
      <c r="BP113" s="35"/>
      <c r="BQ113" s="15" t="str">
        <f>IF(L!$H102="absent","Absent",IF(L!$M102=0," ",L!$M102))</f>
        <v xml:space="preserve"> </v>
      </c>
      <c r="BR113" s="14" t="str">
        <f>IF(L!$T102="absent","Absent",IF(L!$AA102=0," ",L!$AA102))</f>
        <v xml:space="preserve"> </v>
      </c>
      <c r="BS113" s="14" t="str">
        <f>IF(L!$AB102&lt;&gt;"",L!$AB102,"")</f>
        <v/>
      </c>
      <c r="BT113" s="14" t="str">
        <f>IF(L!$AG102=0," ",L!$AG102)</f>
        <v xml:space="preserve"> </v>
      </c>
      <c r="BU113" s="34"/>
      <c r="BV113" s="35"/>
      <c r="BW113" s="15" t="str">
        <f>IF(M!$H102="absent","Absent",IF(M!$M102=0," ",M!$M102))</f>
        <v xml:space="preserve"> </v>
      </c>
      <c r="BX113" s="14" t="str">
        <f>IF(M!$T102="absent","Absent",IF(M!$AA102=0," ",M!$AA102))</f>
        <v xml:space="preserve"> </v>
      </c>
      <c r="BY113" s="14" t="str">
        <f>IF(M!$AB102&lt;&gt;"",M!$AB102,"")</f>
        <v/>
      </c>
      <c r="BZ113" s="14" t="str">
        <f>IF(M!$AG102=0," ",M!$AG102)</f>
        <v xml:space="preserve"> </v>
      </c>
      <c r="CA113" s="34"/>
      <c r="CB113" s="35"/>
      <c r="CC113" s="15" t="str">
        <f>IF(N!$H102="absent","Absent",IF(N!$M102=0," ",N!$M102))</f>
        <v xml:space="preserve"> </v>
      </c>
      <c r="CD113" s="14" t="str">
        <f>IF(N!$T102="absent","Absent",IF(N!$AA102=0," ",N!$AA102))</f>
        <v xml:space="preserve"> </v>
      </c>
      <c r="CE113" s="14" t="str">
        <f>IF(N!$AB102&lt;&gt;"",N!$AB102,"")</f>
        <v/>
      </c>
      <c r="CF113" s="14" t="str">
        <f>IF(N!$AG102=0," ",N!$AG102)</f>
        <v xml:space="preserve"> </v>
      </c>
      <c r="CG113" s="34"/>
      <c r="CH113" s="35"/>
      <c r="CI113" s="15" t="str">
        <f>IF(O!$H102="absent","Absent",IF(O!$M102=0," ",O!$M102))</f>
        <v xml:space="preserve"> </v>
      </c>
      <c r="CJ113" s="14" t="str">
        <f>IF(O!$T102="absent","Absent",IF(O!$AA102=0," ",O!$AA102))</f>
        <v xml:space="preserve"> </v>
      </c>
      <c r="CK113" s="14" t="str">
        <f>IF(O!$AB102&lt;&gt;"",O!$AB102,"")</f>
        <v/>
      </c>
      <c r="CL113" s="14" t="str">
        <f>IF(O!$AG102=0," ",O!$AG102)</f>
        <v xml:space="preserve"> </v>
      </c>
      <c r="CM113" s="34"/>
      <c r="CN113" s="35"/>
      <c r="CO113" s="15" t="str">
        <f>IF(P!$H102="absent","Absent",IF(P!$M102=0," ",P!$M102))</f>
        <v xml:space="preserve"> </v>
      </c>
      <c r="CP113" s="14" t="str">
        <f>IF(P!$T102="absent","Absent",IF(P!$AA102=0," ",P!$AA102))</f>
        <v xml:space="preserve"> </v>
      </c>
      <c r="CQ113" s="14" t="str">
        <f>IF(P!$AB102&lt;&gt;"",P!$AB102,"")</f>
        <v/>
      </c>
      <c r="CR113" s="14" t="str">
        <f>IF(P!$AG102=0," ",P!$AG102)</f>
        <v xml:space="preserve"> </v>
      </c>
      <c r="CS113" s="34"/>
      <c r="CT113" s="35"/>
    </row>
    <row r="114" spans="1:98" x14ac:dyDescent="0.4">
      <c r="A114" s="49">
        <v>44599</v>
      </c>
      <c r="B114" s="6">
        <v>88</v>
      </c>
      <c r="C114" s="15" t="str">
        <f>IF(A!$H103="absent","Absent",IF(A!$M103=0," ",A!$M103))</f>
        <v xml:space="preserve"> </v>
      </c>
      <c r="D114" s="14" t="str">
        <f>IF(A!$H103="absent","Absent",IF(A!$AA103=0," ",A!$AA103))</f>
        <v xml:space="preserve"> </v>
      </c>
      <c r="E114" s="14" t="str">
        <f>IF(A!$AB103&lt;&gt;"",A!$AB103,"")</f>
        <v/>
      </c>
      <c r="F114" s="122" t="str">
        <f>IF(A!$AG103=0," ",A!$AG103)</f>
        <v xml:space="preserve"> </v>
      </c>
      <c r="G114" s="34"/>
      <c r="H114" s="35"/>
      <c r="I114" s="15" t="str">
        <f>IF(B!$H103="absent","Absent",IF(B!$M103=0," ",B!$M103))</f>
        <v xml:space="preserve"> </v>
      </c>
      <c r="J114" s="14" t="str">
        <f>IF(B!$H103="absent","Absent",IF(B!$AA103=0," ",B!$AA103))</f>
        <v xml:space="preserve"> </v>
      </c>
      <c r="K114" s="14" t="str">
        <f>IF(B!$AB103&lt;&gt;"",B!$AB103,"")</f>
        <v/>
      </c>
      <c r="L114" s="122" t="str">
        <f>IF(B!$AG103=0," ",B!$AG103)</f>
        <v xml:space="preserve"> </v>
      </c>
      <c r="M114" s="34"/>
      <c r="N114" s="35"/>
      <c r="O114" s="15" t="str">
        <f>IF('C'!$H103="absent","Absent",IF('C'!$M103=0," ",'C'!$M103))</f>
        <v xml:space="preserve"> </v>
      </c>
      <c r="P114" s="14" t="str">
        <f>IF('C'!$H103="absent","Absent",IF('C'!$AA103=0," ",'C'!$AA103))</f>
        <v xml:space="preserve"> </v>
      </c>
      <c r="Q114" s="14" t="str">
        <f>IF('C'!$AB103&lt;&gt;"",'C'!$AB103,"")</f>
        <v/>
      </c>
      <c r="R114" s="122" t="str">
        <f>IF('C'!$AG103=0," ",'C'!$AG103)</f>
        <v xml:space="preserve"> </v>
      </c>
      <c r="S114" s="34"/>
      <c r="T114" s="35"/>
      <c r="U114" s="15" t="str">
        <f>IF(D!$H103="absent","Absent",IF(D!$M103=0," ",D!$M103))</f>
        <v xml:space="preserve"> </v>
      </c>
      <c r="V114" s="14" t="str">
        <f>IF(D!$T103="absent","Absent",IF(D!$AA103=0," ",D!$AA103))</f>
        <v xml:space="preserve"> </v>
      </c>
      <c r="W114" s="14" t="str">
        <f>IF(D!$AB103&lt;&gt;"",D!$AB103,"")</f>
        <v/>
      </c>
      <c r="X114" s="122" t="str">
        <f>IF(D!$AG103=0," ",D!$AG103)</f>
        <v xml:space="preserve"> </v>
      </c>
      <c r="Y114" s="34"/>
      <c r="Z114" s="35"/>
      <c r="AA114" s="15" t="str">
        <f>IF(E!$H103="absent","Absent",IF(E!$M103=0," ",E!$M103))</f>
        <v xml:space="preserve"> </v>
      </c>
      <c r="AB114" s="14" t="str">
        <f>IF(E!$T103="absent","Absent",IF(E!$AA103=0," ",E!$AA103))</f>
        <v xml:space="preserve"> </v>
      </c>
      <c r="AC114" s="14" t="str">
        <f>IF(E!$AB103&lt;&gt;"",E!$AB103,"")</f>
        <v/>
      </c>
      <c r="AD114" s="122" t="str">
        <f>IF(E!$AG103=0," ",E!$AG103)</f>
        <v xml:space="preserve"> </v>
      </c>
      <c r="AE114" s="34"/>
      <c r="AF114" s="35"/>
      <c r="AG114" s="15" t="str">
        <f>IF(F!$H103="absent","Absent",IF(F!$M103=0," ",F!$M103))</f>
        <v xml:space="preserve"> </v>
      </c>
      <c r="AH114" s="14" t="str">
        <f>IF(F!$T103="absent","Absent",IF(F!$AA103=0," ",F!$AA103))</f>
        <v xml:space="preserve"> </v>
      </c>
      <c r="AI114" s="14" t="str">
        <f>IF(F!$AB103&lt;&gt;"",F!$AB103,"")</f>
        <v/>
      </c>
      <c r="AJ114" s="122" t="str">
        <f>IF(F!$AG103=0," ",F!$AG103)</f>
        <v xml:space="preserve"> </v>
      </c>
      <c r="AK114" s="34"/>
      <c r="AL114" s="35"/>
      <c r="AM114" s="15" t="str">
        <f>IF(G!$H103="absent","Absent",IF(G!$M103=0," ",G!$M103))</f>
        <v xml:space="preserve"> </v>
      </c>
      <c r="AN114" s="14" t="str">
        <f>IF(G!$T103="absent","Absent",IF(G!$AA103=0," ",G!$AA103))</f>
        <v xml:space="preserve"> </v>
      </c>
      <c r="AO114" s="14" t="str">
        <f>IF(G!$AB103&lt;&gt;"",G!$AB103,"")</f>
        <v/>
      </c>
      <c r="AP114" s="122" t="str">
        <f>IF(G!$AG103=0," ",G!$AG103)</f>
        <v xml:space="preserve"> </v>
      </c>
      <c r="AQ114" s="34"/>
      <c r="AR114" s="35"/>
      <c r="AS114" s="15" t="str">
        <f>IF(H!$H103="absent","Absent",IF(H!$M103=0," ",H!$M103))</f>
        <v xml:space="preserve"> </v>
      </c>
      <c r="AT114" s="14" t="str">
        <f>IF(H!$T103="absent","Absent",IF(H!$AA103=0," ",H!$AA103))</f>
        <v xml:space="preserve"> </v>
      </c>
      <c r="AU114" s="14" t="str">
        <f>IF(H!$AB103&lt;&gt;"",H!$AB103,"")</f>
        <v/>
      </c>
      <c r="AV114" s="122" t="str">
        <f>IF(H!$AG103=0," ",H!$AG103)</f>
        <v xml:space="preserve"> </v>
      </c>
      <c r="AW114" s="34"/>
      <c r="AX114" s="35"/>
      <c r="AY114" s="150" t="str">
        <f>IF(I!$H103="absent","Absent",IF(I!$M103=0," ",I!$M103))</f>
        <v xml:space="preserve"> </v>
      </c>
      <c r="AZ114" s="151" t="str">
        <f>IF(I!$T103="absent","Absent",IF(I!$AA103=0," ",I!$AA103))</f>
        <v xml:space="preserve"> </v>
      </c>
      <c r="BA114" s="151" t="str">
        <f>IF(I!$AB103&lt;&gt;"",I!$AB103,"")</f>
        <v/>
      </c>
      <c r="BB114" s="122" t="str">
        <f>IF(I!$AG103=0," ",I!$AG103)</f>
        <v xml:space="preserve"> </v>
      </c>
      <c r="BC114" s="34"/>
      <c r="BD114" s="35"/>
      <c r="BE114" s="150" t="str">
        <f>IF(J!$H103="absent","Absent",IF(J!$M103=0," ",J!$M103))</f>
        <v xml:space="preserve"> </v>
      </c>
      <c r="BF114" s="151" t="str">
        <f>IF(J!$T103="absent","Absent",IF(J!$AA103=0," ",J!$AA103))</f>
        <v xml:space="preserve"> </v>
      </c>
      <c r="BG114" s="151" t="str">
        <f>IF(J!$AB103&lt;&gt;"",J!$AB103,"")</f>
        <v/>
      </c>
      <c r="BH114" s="122" t="str">
        <f>IF(J!$AG103=0," ",J!$AG103)</f>
        <v xml:space="preserve"> </v>
      </c>
      <c r="BI114" s="34"/>
      <c r="BJ114" s="35"/>
      <c r="BK114" s="150" t="str">
        <f>IF(K!$H103="absent","Absent",IF(K!$M103=0," ",K!$M103))</f>
        <v xml:space="preserve"> </v>
      </c>
      <c r="BL114" s="151" t="str">
        <f>IF(K!$T103="absent","Absent",IF(K!$AA103=0," ",K!$AA103))</f>
        <v xml:space="preserve"> </v>
      </c>
      <c r="BM114" s="151" t="str">
        <f>IF(K!$AB103&lt;&gt;"",K!$AB103,"")</f>
        <v/>
      </c>
      <c r="BN114" s="122" t="str">
        <f>IF(K!$AG103=0," ",K!$AG103)</f>
        <v xml:space="preserve"> </v>
      </c>
      <c r="BO114" s="34"/>
      <c r="BP114" s="35"/>
      <c r="BQ114" s="150" t="str">
        <f>IF(L!$H103="absent","Absent",IF(L!$M103=0," ",L!$M103))</f>
        <v xml:space="preserve"> </v>
      </c>
      <c r="BR114" s="151" t="str">
        <f>IF(L!$T103="absent","Absent",IF(L!$AA103=0," ",L!$AA103))</f>
        <v xml:space="preserve"> </v>
      </c>
      <c r="BS114" s="151" t="str">
        <f>IF(L!$AB103&lt;&gt;"",L!$AB103,"")</f>
        <v/>
      </c>
      <c r="BT114" s="122" t="str">
        <f>IF(L!$AG103=0," ",L!$AG103)</f>
        <v xml:space="preserve"> </v>
      </c>
      <c r="BU114" s="34"/>
      <c r="BV114" s="35"/>
      <c r="BW114" s="150" t="str">
        <f>IF(M!$H103="absent","Absent",IF(M!$M103=0," ",M!$M103))</f>
        <v xml:space="preserve"> </v>
      </c>
      <c r="BX114" s="151" t="str">
        <f>IF(M!$T103="absent","Absent",IF(M!$AA103=0," ",M!$AA103))</f>
        <v xml:space="preserve"> </v>
      </c>
      <c r="BY114" s="151" t="str">
        <f>IF(M!$AB103&lt;&gt;"",M!$AB103,"")</f>
        <v/>
      </c>
      <c r="BZ114" s="122" t="str">
        <f>IF(M!$AG103=0," ",M!$AG103)</f>
        <v xml:space="preserve"> </v>
      </c>
      <c r="CA114" s="34"/>
      <c r="CB114" s="35"/>
      <c r="CC114" s="150" t="str">
        <f>IF(N!$H103="absent","Absent",IF(N!$M103=0," ",N!$M103))</f>
        <v xml:space="preserve"> </v>
      </c>
      <c r="CD114" s="151" t="str">
        <f>IF(N!$T103="absent","Absent",IF(N!$AA103=0," ",N!$AA103))</f>
        <v xml:space="preserve"> </v>
      </c>
      <c r="CE114" s="151" t="str">
        <f>IF(N!$AB103&lt;&gt;"",N!$AB103,"")</f>
        <v/>
      </c>
      <c r="CF114" s="122" t="str">
        <f>IF(N!$AG103=0," ",N!$AG103)</f>
        <v xml:space="preserve"> </v>
      </c>
      <c r="CG114" s="34"/>
      <c r="CH114" s="35"/>
      <c r="CI114" s="150" t="str">
        <f>IF(O!$H103="absent","Absent",IF(O!$M103=0," ",O!$M103))</f>
        <v xml:space="preserve"> </v>
      </c>
      <c r="CJ114" s="151" t="str">
        <f>IF(O!$T103="absent","Absent",IF(O!$AA103=0," ",O!$AA103))</f>
        <v xml:space="preserve"> </v>
      </c>
      <c r="CK114" s="151" t="str">
        <f>IF(O!$AB103&lt;&gt;"",O!$AB103,"")</f>
        <v/>
      </c>
      <c r="CL114" s="122" t="str">
        <f>IF(O!$AG103=0," ",O!$AG103)</f>
        <v xml:space="preserve"> </v>
      </c>
      <c r="CM114" s="34"/>
      <c r="CN114" s="35"/>
      <c r="CO114" s="150" t="str">
        <f>IF(P!$H103="absent","Absent",IF(P!$M103=0," ",P!$M103))</f>
        <v xml:space="preserve"> </v>
      </c>
      <c r="CP114" s="151" t="str">
        <f>IF(P!$T103="absent","Absent",IF(P!$AA103=0," ",P!$AA103))</f>
        <v xml:space="preserve"> </v>
      </c>
      <c r="CQ114" s="151" t="str">
        <f>IF(P!$AB103&lt;&gt;"",P!$AB103,"")</f>
        <v/>
      </c>
      <c r="CR114" s="122" t="str">
        <f>IF(P!$AG103=0," ",P!$AG103)</f>
        <v xml:space="preserve"> </v>
      </c>
      <c r="CS114" s="34"/>
      <c r="CT114" s="35"/>
    </row>
    <row r="115" spans="1:98" x14ac:dyDescent="0.4">
      <c r="A115" s="50">
        <v>44600</v>
      </c>
      <c r="B115" s="6">
        <v>89</v>
      </c>
      <c r="C115" s="15" t="str">
        <f>IF(A!$H104="absent","Absent",IF(A!$M104=0," ",A!$M104))</f>
        <v xml:space="preserve"> </v>
      </c>
      <c r="D115" s="14" t="str">
        <f>IF(A!$T104="absent","Absent",IF(A!$AA104=0," ",A!$AA104))</f>
        <v xml:space="preserve"> </v>
      </c>
      <c r="E115" s="14" t="str">
        <f>IF(A!$AB104&lt;&gt;"",A!$AB104,"")</f>
        <v/>
      </c>
      <c r="F115" s="14" t="str">
        <f>IF(A!$AG104=0," ",A!$AG104)</f>
        <v xml:space="preserve"> </v>
      </c>
      <c r="G115" s="34"/>
      <c r="H115" s="35"/>
      <c r="I115" s="15" t="str">
        <f>IF(B!$H104="absent","Absent",IF(B!$M104=0," ",B!$M104))</f>
        <v xml:space="preserve"> </v>
      </c>
      <c r="J115" s="14" t="str">
        <f>IF(B!$T104="absent","Absent",IF(B!$AA104=0," ",B!$AA104))</f>
        <v xml:space="preserve"> </v>
      </c>
      <c r="K115" s="14" t="str">
        <f>IF(B!$AB104&lt;&gt;"",B!$AB104,"")</f>
        <v/>
      </c>
      <c r="L115" s="14" t="str">
        <f>IF(B!$AG104=0," ",B!$AG104)</f>
        <v xml:space="preserve"> </v>
      </c>
      <c r="M115" s="34"/>
      <c r="N115" s="35"/>
      <c r="O115" s="15" t="str">
        <f>IF('C'!$H104="absent","Absent",IF('C'!$M104=0," ",'C'!$M104))</f>
        <v xml:space="preserve"> </v>
      </c>
      <c r="P115" s="14" t="str">
        <f>IF('C'!$T104="absent","Absent",IF('C'!$AA104=0," ",'C'!$AA104))</f>
        <v xml:space="preserve"> </v>
      </c>
      <c r="Q115" s="14" t="str">
        <f>IF('C'!$AB104&lt;&gt;"",'C'!$AB104,"")</f>
        <v/>
      </c>
      <c r="R115" s="14" t="str">
        <f>IF('C'!$AG104=0," ",'C'!$AG104)</f>
        <v xml:space="preserve"> </v>
      </c>
      <c r="S115" s="34"/>
      <c r="T115" s="35"/>
      <c r="U115" s="15" t="str">
        <f>IF(D!$H104="absent","Absent",IF(D!$M104=0," ",D!$M104))</f>
        <v xml:space="preserve"> </v>
      </c>
      <c r="V115" s="14" t="str">
        <f>IF(D!$T104="absent","Absent",IF(D!$AA104=0," ",D!$AA104))</f>
        <v xml:space="preserve"> </v>
      </c>
      <c r="W115" s="14" t="str">
        <f>IF(D!$AB104&lt;&gt;"",D!$AB104,"")</f>
        <v/>
      </c>
      <c r="X115" s="14" t="str">
        <f>IF(D!$AG104=0," ",D!$AG104)</f>
        <v xml:space="preserve"> </v>
      </c>
      <c r="Y115" s="34"/>
      <c r="Z115" s="35"/>
      <c r="AA115" s="15" t="str">
        <f>IF(E!$H104="absent","Absent",IF(E!$M104=0," ",E!$M104))</f>
        <v xml:space="preserve"> </v>
      </c>
      <c r="AB115" s="14" t="str">
        <f>IF(E!$T104="absent","Absent",IF(E!$AA104=0," ",E!$AA104))</f>
        <v xml:space="preserve"> </v>
      </c>
      <c r="AC115" s="14" t="str">
        <f>IF(E!$AB104&lt;&gt;"",E!$AB104,"")</f>
        <v/>
      </c>
      <c r="AD115" s="14" t="str">
        <f>IF(E!$AG104=0," ",E!$AG104)</f>
        <v xml:space="preserve"> </v>
      </c>
      <c r="AE115" s="34"/>
      <c r="AF115" s="35"/>
      <c r="AG115" s="15" t="str">
        <f>IF(F!$H104="absent","Absent",IF(F!$M104=0," ",F!$M104))</f>
        <v xml:space="preserve"> </v>
      </c>
      <c r="AH115" s="14" t="str">
        <f>IF(F!$T104="absent","Absent",IF(F!$AA104=0," ",F!$AA104))</f>
        <v xml:space="preserve"> </v>
      </c>
      <c r="AI115" s="14" t="str">
        <f>IF(F!$AB104&lt;&gt;"",F!$AB104,"")</f>
        <v/>
      </c>
      <c r="AJ115" s="14" t="str">
        <f>IF(F!$AG104=0," ",F!$AG104)</f>
        <v xml:space="preserve"> </v>
      </c>
      <c r="AK115" s="34"/>
      <c r="AL115" s="35"/>
      <c r="AM115" s="15" t="str">
        <f>IF(G!$H104="absent","Absent",IF(G!$M104=0," ",G!$M104))</f>
        <v xml:space="preserve"> </v>
      </c>
      <c r="AN115" s="14" t="str">
        <f>IF(G!$T104="absent","Absent",IF(G!$AA104=0," ",G!$AA104))</f>
        <v xml:space="preserve"> </v>
      </c>
      <c r="AO115" s="14" t="str">
        <f>IF(G!$AB104&lt;&gt;"",G!$AB104,"")</f>
        <v/>
      </c>
      <c r="AP115" s="14" t="str">
        <f>IF(G!$AG104=0," ",G!$AG104)</f>
        <v xml:space="preserve"> </v>
      </c>
      <c r="AQ115" s="34"/>
      <c r="AR115" s="35"/>
      <c r="AS115" s="15" t="str">
        <f>IF(H!$H104="absent","Absent",IF(H!$M104=0," ",H!$M104))</f>
        <v xml:space="preserve"> </v>
      </c>
      <c r="AT115" s="14" t="str">
        <f>IF(H!$T104="absent","Absent",IF(H!$AA104=0," ",H!$AA104))</f>
        <v xml:space="preserve"> </v>
      </c>
      <c r="AU115" s="14" t="str">
        <f>IF(H!$AB104&lt;&gt;"",H!$AB104,"")</f>
        <v/>
      </c>
      <c r="AV115" s="14" t="str">
        <f>IF(H!$AG104=0," ",H!$AG104)</f>
        <v xml:space="preserve"> </v>
      </c>
      <c r="AW115" s="34"/>
      <c r="AX115" s="35"/>
      <c r="AY115" s="15" t="str">
        <f>IF(I!$H104="absent","Absent",IF(I!$M104=0," ",I!$M104))</f>
        <v xml:space="preserve"> </v>
      </c>
      <c r="AZ115" s="14" t="str">
        <f>IF(I!$T104="absent","Absent",IF(I!$AA104=0," ",I!$AA104))</f>
        <v xml:space="preserve"> </v>
      </c>
      <c r="BA115" s="14" t="str">
        <f>IF(I!$AB104&lt;&gt;"",I!$AB104,"")</f>
        <v/>
      </c>
      <c r="BB115" s="14" t="str">
        <f>IF(I!$AG104=0," ",I!$AG104)</f>
        <v xml:space="preserve"> </v>
      </c>
      <c r="BC115" s="34"/>
      <c r="BD115" s="35"/>
      <c r="BE115" s="15" t="str">
        <f>IF(J!$H104="absent","Absent",IF(J!$M104=0," ",J!$M104))</f>
        <v xml:space="preserve"> </v>
      </c>
      <c r="BF115" s="14" t="str">
        <f>IF(J!$T104="absent","Absent",IF(J!$AA104=0," ",J!$AA104))</f>
        <v xml:space="preserve"> </v>
      </c>
      <c r="BG115" s="14" t="str">
        <f>IF(J!$AB104&lt;&gt;"",J!$AB104,"")</f>
        <v/>
      </c>
      <c r="BH115" s="14" t="str">
        <f>IF(J!$AG104=0," ",J!$AG104)</f>
        <v xml:space="preserve"> </v>
      </c>
      <c r="BI115" s="34"/>
      <c r="BJ115" s="35"/>
      <c r="BK115" s="15" t="str">
        <f>IF(K!$H104="absent","Absent",IF(K!$M104=0," ",K!$M104))</f>
        <v xml:space="preserve"> </v>
      </c>
      <c r="BL115" s="14" t="str">
        <f>IF(K!$T104="absent","Absent",IF(K!$AA104=0," ",K!$AA104))</f>
        <v xml:space="preserve"> </v>
      </c>
      <c r="BM115" s="14" t="str">
        <f>IF(K!$AB104&lt;&gt;"",K!$AB104,"")</f>
        <v/>
      </c>
      <c r="BN115" s="14" t="str">
        <f>IF(K!$AG104=0," ",K!$AG104)</f>
        <v xml:space="preserve"> </v>
      </c>
      <c r="BO115" s="34"/>
      <c r="BP115" s="35"/>
      <c r="BQ115" s="15" t="str">
        <f>IF(L!$H104="absent","Absent",IF(L!$M104=0," ",L!$M104))</f>
        <v xml:space="preserve"> </v>
      </c>
      <c r="BR115" s="14" t="str">
        <f>IF(L!$T104="absent","Absent",IF(L!$AA104=0," ",L!$AA104))</f>
        <v xml:space="preserve"> </v>
      </c>
      <c r="BS115" s="14" t="str">
        <f>IF(L!$AB104&lt;&gt;"",L!$AB104,"")</f>
        <v/>
      </c>
      <c r="BT115" s="14" t="str">
        <f>IF(L!$AG104=0," ",L!$AG104)</f>
        <v xml:space="preserve"> </v>
      </c>
      <c r="BU115" s="34"/>
      <c r="BV115" s="35"/>
      <c r="BW115" s="15" t="str">
        <f>IF(M!$H104="absent","Absent",IF(M!$M104=0," ",M!$M104))</f>
        <v xml:space="preserve"> </v>
      </c>
      <c r="BX115" s="14" t="str">
        <f>IF(M!$T104="absent","Absent",IF(M!$AA104=0," ",M!$AA104))</f>
        <v xml:space="preserve"> </v>
      </c>
      <c r="BY115" s="14" t="str">
        <f>IF(M!$AB104&lt;&gt;"",M!$AB104,"")</f>
        <v/>
      </c>
      <c r="BZ115" s="14" t="str">
        <f>IF(M!$AG104=0," ",M!$AG104)</f>
        <v xml:space="preserve"> </v>
      </c>
      <c r="CA115" s="34"/>
      <c r="CB115" s="35"/>
      <c r="CC115" s="15" t="str">
        <f>IF(N!$H104="absent","Absent",IF(N!$M104=0," ",N!$M104))</f>
        <v xml:space="preserve"> </v>
      </c>
      <c r="CD115" s="14" t="str">
        <f>IF(N!$T104="absent","Absent",IF(N!$AA104=0," ",N!$AA104))</f>
        <v xml:space="preserve"> </v>
      </c>
      <c r="CE115" s="14" t="str">
        <f>IF(N!$AB104&lt;&gt;"",N!$AB104,"")</f>
        <v/>
      </c>
      <c r="CF115" s="14" t="str">
        <f>IF(N!$AG104=0," ",N!$AG104)</f>
        <v xml:space="preserve"> </v>
      </c>
      <c r="CG115" s="34"/>
      <c r="CH115" s="35"/>
      <c r="CI115" s="15" t="str">
        <f>IF(O!$H104="absent","Absent",IF(O!$M104=0," ",O!$M104))</f>
        <v xml:space="preserve"> </v>
      </c>
      <c r="CJ115" s="14" t="str">
        <f>IF(O!$T104="absent","Absent",IF(O!$AA104=0," ",O!$AA104))</f>
        <v xml:space="preserve"> </v>
      </c>
      <c r="CK115" s="14" t="str">
        <f>IF(O!$AB104&lt;&gt;"",O!$AB104,"")</f>
        <v/>
      </c>
      <c r="CL115" s="14" t="str">
        <f>IF(O!$AG104=0," ",O!$AG104)</f>
        <v xml:space="preserve"> </v>
      </c>
      <c r="CM115" s="34"/>
      <c r="CN115" s="35"/>
      <c r="CO115" s="15" t="str">
        <f>IF(P!$H104="absent","Absent",IF(P!$M104=0," ",P!$M104))</f>
        <v xml:space="preserve"> </v>
      </c>
      <c r="CP115" s="14" t="str">
        <f>IF(P!$T104="absent","Absent",IF(P!$AA104=0," ",P!$AA104))</f>
        <v xml:space="preserve"> </v>
      </c>
      <c r="CQ115" s="14" t="str">
        <f>IF(P!$AB104&lt;&gt;"",P!$AB104,"")</f>
        <v/>
      </c>
      <c r="CR115" s="14" t="str">
        <f>IF(P!$AG104=0," ",P!$AG104)</f>
        <v xml:space="preserve"> </v>
      </c>
      <c r="CS115" s="34"/>
      <c r="CT115" s="35"/>
    </row>
    <row r="116" spans="1:98" x14ac:dyDescent="0.4">
      <c r="A116" s="49">
        <v>44601</v>
      </c>
      <c r="B116" s="6">
        <v>90</v>
      </c>
      <c r="C116" s="15" t="str">
        <f>IF(A!$H105="absent","Absent",IF(A!$M105=0," ",A!$M105))</f>
        <v xml:space="preserve"> </v>
      </c>
      <c r="D116" s="14" t="str">
        <f>IF(A!$H105="absent","Absent",IF(A!$AA105=0," ",A!$AA105))</f>
        <v xml:space="preserve"> </v>
      </c>
      <c r="E116" s="14" t="str">
        <f>IF(A!$AB105&lt;&gt;"",A!$AB105,"")</f>
        <v/>
      </c>
      <c r="F116" s="122" t="str">
        <f>IF(A!$AG105=0," ",A!$AG105)</f>
        <v xml:space="preserve"> </v>
      </c>
      <c r="G116" s="34"/>
      <c r="H116" s="35"/>
      <c r="I116" s="15" t="str">
        <f>IF(B!$H105="absent","Absent",IF(B!$M105=0," ",B!$M105))</f>
        <v xml:space="preserve"> </v>
      </c>
      <c r="J116" s="14" t="str">
        <f>IF(B!$H105="absent","Absent",IF(B!$AA105=0," ",B!$AA105))</f>
        <v xml:space="preserve"> </v>
      </c>
      <c r="K116" s="14" t="str">
        <f>IF(B!$AB105&lt;&gt;"",B!$AB105,"")</f>
        <v/>
      </c>
      <c r="L116" s="122" t="str">
        <f>IF(B!$AG105=0," ",B!$AG105)</f>
        <v xml:space="preserve"> </v>
      </c>
      <c r="M116" s="34"/>
      <c r="N116" s="35"/>
      <c r="O116" s="15" t="str">
        <f>IF('C'!$H105="absent","Absent",IF('C'!$M105=0," ",'C'!$M105))</f>
        <v xml:space="preserve"> </v>
      </c>
      <c r="P116" s="14" t="str">
        <f>IF('C'!$H105="absent","Absent",IF('C'!$AA105=0," ",'C'!$AA105))</f>
        <v xml:space="preserve"> </v>
      </c>
      <c r="Q116" s="14" t="str">
        <f>IF('C'!$AB105&lt;&gt;"",'C'!$AB105,"")</f>
        <v/>
      </c>
      <c r="R116" s="122" t="str">
        <f>IF('C'!$AG105=0," ",'C'!$AG105)</f>
        <v xml:space="preserve"> </v>
      </c>
      <c r="S116" s="34"/>
      <c r="T116" s="35"/>
      <c r="U116" s="15" t="str">
        <f>IF(D!$H105="absent","Absent",IF(D!$M105=0," ",D!$M105))</f>
        <v xml:space="preserve"> </v>
      </c>
      <c r="V116" s="14" t="str">
        <f>IF(D!$T105="absent","Absent",IF(D!$AA105=0," ",D!$AA105))</f>
        <v xml:space="preserve"> </v>
      </c>
      <c r="W116" s="14" t="str">
        <f>IF(D!$AB105&lt;&gt;"",D!$AB105,"")</f>
        <v/>
      </c>
      <c r="X116" s="122" t="str">
        <f>IF(D!$AG105=0," ",D!$AG105)</f>
        <v xml:space="preserve"> </v>
      </c>
      <c r="Y116" s="34"/>
      <c r="Z116" s="35"/>
      <c r="AA116" s="15" t="str">
        <f>IF(E!$H105="absent","Absent",IF(E!$M105=0," ",E!$M105))</f>
        <v xml:space="preserve"> </v>
      </c>
      <c r="AB116" s="14" t="str">
        <f>IF(E!$T105="absent","Absent",IF(E!$AA105=0," ",E!$AA105))</f>
        <v xml:space="preserve"> </v>
      </c>
      <c r="AC116" s="14" t="str">
        <f>IF(E!$AB105&lt;&gt;"",E!$AB105,"")</f>
        <v/>
      </c>
      <c r="AD116" s="122" t="str">
        <f>IF(E!$AG105=0," ",E!$AG105)</f>
        <v xml:space="preserve"> </v>
      </c>
      <c r="AE116" s="34"/>
      <c r="AF116" s="35"/>
      <c r="AG116" s="15" t="str">
        <f>IF(F!$H105="absent","Absent",IF(F!$M105=0," ",F!$M105))</f>
        <v xml:space="preserve"> </v>
      </c>
      <c r="AH116" s="14" t="str">
        <f>IF(F!$T105="absent","Absent",IF(F!$AA105=0," ",F!$AA105))</f>
        <v xml:space="preserve"> </v>
      </c>
      <c r="AI116" s="14" t="str">
        <f>IF(F!$AB105&lt;&gt;"",F!$AB105,"")</f>
        <v/>
      </c>
      <c r="AJ116" s="122" t="str">
        <f>IF(F!$AG105=0," ",F!$AG105)</f>
        <v xml:space="preserve"> </v>
      </c>
      <c r="AK116" s="34"/>
      <c r="AL116" s="35"/>
      <c r="AM116" s="15" t="str">
        <f>IF(G!$H105="absent","Absent",IF(G!$M105=0," ",G!$M105))</f>
        <v xml:space="preserve"> </v>
      </c>
      <c r="AN116" s="14" t="str">
        <f>IF(G!$T105="absent","Absent",IF(G!$AA105=0," ",G!$AA105))</f>
        <v xml:space="preserve"> </v>
      </c>
      <c r="AO116" s="14" t="str">
        <f>IF(G!$AB105&lt;&gt;"",G!$AB105,"")</f>
        <v/>
      </c>
      <c r="AP116" s="122" t="str">
        <f>IF(G!$AG105=0," ",G!$AG105)</f>
        <v xml:space="preserve"> </v>
      </c>
      <c r="AQ116" s="34"/>
      <c r="AR116" s="35"/>
      <c r="AS116" s="15" t="str">
        <f>IF(H!$H105="absent","Absent",IF(H!$M105=0," ",H!$M105))</f>
        <v xml:space="preserve"> </v>
      </c>
      <c r="AT116" s="14" t="str">
        <f>IF(H!$T105="absent","Absent",IF(H!$AA105=0," ",H!$AA105))</f>
        <v xml:space="preserve"> </v>
      </c>
      <c r="AU116" s="14" t="str">
        <f>IF(H!$AB105&lt;&gt;"",H!$AB105,"")</f>
        <v/>
      </c>
      <c r="AV116" s="122" t="str">
        <f>IF(H!$AG105=0," ",H!$AG105)</f>
        <v xml:space="preserve"> </v>
      </c>
      <c r="AW116" s="34"/>
      <c r="AX116" s="35"/>
      <c r="AY116" s="150" t="str">
        <f>IF(I!$H105="absent","Absent",IF(I!$M105=0," ",I!$M105))</f>
        <v xml:space="preserve"> </v>
      </c>
      <c r="AZ116" s="151" t="str">
        <f>IF(I!$T105="absent","Absent",IF(I!$AA105=0," ",I!$AA105))</f>
        <v xml:space="preserve"> </v>
      </c>
      <c r="BA116" s="151" t="str">
        <f>IF(I!$AB105&lt;&gt;"",I!$AB105,"")</f>
        <v/>
      </c>
      <c r="BB116" s="122" t="str">
        <f>IF(I!$AG105=0," ",I!$AG105)</f>
        <v xml:space="preserve"> </v>
      </c>
      <c r="BC116" s="34"/>
      <c r="BD116" s="35"/>
      <c r="BE116" s="150" t="str">
        <f>IF(J!$H105="absent","Absent",IF(J!$M105=0," ",J!$M105))</f>
        <v xml:space="preserve"> </v>
      </c>
      <c r="BF116" s="151" t="str">
        <f>IF(J!$T105="absent","Absent",IF(J!$AA105=0," ",J!$AA105))</f>
        <v xml:space="preserve"> </v>
      </c>
      <c r="BG116" s="151" t="str">
        <f>IF(J!$AB105&lt;&gt;"",J!$AB105,"")</f>
        <v/>
      </c>
      <c r="BH116" s="122" t="str">
        <f>IF(J!$AG105=0," ",J!$AG105)</f>
        <v xml:space="preserve"> </v>
      </c>
      <c r="BI116" s="34"/>
      <c r="BJ116" s="35"/>
      <c r="BK116" s="150" t="str">
        <f>IF(K!$H105="absent","Absent",IF(K!$M105=0," ",K!$M105))</f>
        <v xml:space="preserve"> </v>
      </c>
      <c r="BL116" s="151" t="str">
        <f>IF(K!$T105="absent","Absent",IF(K!$AA105=0," ",K!$AA105))</f>
        <v xml:space="preserve"> </v>
      </c>
      <c r="BM116" s="151" t="str">
        <f>IF(K!$AB105&lt;&gt;"",K!$AB105,"")</f>
        <v/>
      </c>
      <c r="BN116" s="122" t="str">
        <f>IF(K!$AG105=0," ",K!$AG105)</f>
        <v xml:space="preserve"> </v>
      </c>
      <c r="BO116" s="34"/>
      <c r="BP116" s="35"/>
      <c r="BQ116" s="150" t="str">
        <f>IF(L!$H105="absent","Absent",IF(L!$M105=0," ",L!$M105))</f>
        <v xml:space="preserve"> </v>
      </c>
      <c r="BR116" s="151" t="str">
        <f>IF(L!$T105="absent","Absent",IF(L!$AA105=0," ",L!$AA105))</f>
        <v xml:space="preserve"> </v>
      </c>
      <c r="BS116" s="151" t="str">
        <f>IF(L!$AB105&lt;&gt;"",L!$AB105,"")</f>
        <v/>
      </c>
      <c r="BT116" s="122" t="str">
        <f>IF(L!$AG105=0," ",L!$AG105)</f>
        <v xml:space="preserve"> </v>
      </c>
      <c r="BU116" s="34"/>
      <c r="BV116" s="35"/>
      <c r="BW116" s="150" t="str">
        <f>IF(M!$H105="absent","Absent",IF(M!$M105=0," ",M!$M105))</f>
        <v xml:space="preserve"> </v>
      </c>
      <c r="BX116" s="151" t="str">
        <f>IF(M!$T105="absent","Absent",IF(M!$AA105=0," ",M!$AA105))</f>
        <v xml:space="preserve"> </v>
      </c>
      <c r="BY116" s="151" t="str">
        <f>IF(M!$AB105&lt;&gt;"",M!$AB105,"")</f>
        <v/>
      </c>
      <c r="BZ116" s="122" t="str">
        <f>IF(M!$AG105=0," ",M!$AG105)</f>
        <v xml:space="preserve"> </v>
      </c>
      <c r="CA116" s="34"/>
      <c r="CB116" s="35"/>
      <c r="CC116" s="150" t="str">
        <f>IF(N!$H105="absent","Absent",IF(N!$M105=0," ",N!$M105))</f>
        <v xml:space="preserve"> </v>
      </c>
      <c r="CD116" s="151" t="str">
        <f>IF(N!$T105="absent","Absent",IF(N!$AA105=0," ",N!$AA105))</f>
        <v xml:space="preserve"> </v>
      </c>
      <c r="CE116" s="151" t="str">
        <f>IF(N!$AB105&lt;&gt;"",N!$AB105,"")</f>
        <v/>
      </c>
      <c r="CF116" s="122" t="str">
        <f>IF(N!$AG105=0," ",N!$AG105)</f>
        <v xml:space="preserve"> </v>
      </c>
      <c r="CG116" s="34"/>
      <c r="CH116" s="35"/>
      <c r="CI116" s="150" t="str">
        <f>IF(O!$H105="absent","Absent",IF(O!$M105=0," ",O!$M105))</f>
        <v xml:space="preserve"> </v>
      </c>
      <c r="CJ116" s="151" t="str">
        <f>IF(O!$T105="absent","Absent",IF(O!$AA105=0," ",O!$AA105))</f>
        <v xml:space="preserve"> </v>
      </c>
      <c r="CK116" s="151" t="str">
        <f>IF(O!$AB105&lt;&gt;"",O!$AB105,"")</f>
        <v/>
      </c>
      <c r="CL116" s="122" t="str">
        <f>IF(O!$AG105=0," ",O!$AG105)</f>
        <v xml:space="preserve"> </v>
      </c>
      <c r="CM116" s="34"/>
      <c r="CN116" s="35"/>
      <c r="CO116" s="150" t="str">
        <f>IF(P!$H105="absent","Absent",IF(P!$M105=0," ",P!$M105))</f>
        <v xml:space="preserve"> </v>
      </c>
      <c r="CP116" s="151" t="str">
        <f>IF(P!$T105="absent","Absent",IF(P!$AA105=0," ",P!$AA105))</f>
        <v xml:space="preserve"> </v>
      </c>
      <c r="CQ116" s="151" t="str">
        <f>IF(P!$AB105&lt;&gt;"",P!$AB105,"")</f>
        <v/>
      </c>
      <c r="CR116" s="122" t="str">
        <f>IF(P!$AG105=0," ",P!$AG105)</f>
        <v xml:space="preserve"> </v>
      </c>
      <c r="CS116" s="34"/>
      <c r="CT116" s="35"/>
    </row>
    <row r="117" spans="1:98" x14ac:dyDescent="0.4">
      <c r="A117" s="50">
        <v>44602</v>
      </c>
      <c r="B117" s="6">
        <v>91</v>
      </c>
      <c r="C117" s="15" t="str">
        <f>IF(A!$H106="absent","Absent",IF(A!$M106=0," ",A!$M106))</f>
        <v xml:space="preserve"> </v>
      </c>
      <c r="D117" s="14" t="str">
        <f>IF(A!$T106="absent","Absent",IF(A!$AA106=0," ",A!$AA106))</f>
        <v xml:space="preserve"> </v>
      </c>
      <c r="E117" s="14" t="str">
        <f>IF(A!$AB106&lt;&gt;"",A!$AB106,"")</f>
        <v/>
      </c>
      <c r="F117" s="14" t="str">
        <f>IF(A!$AG106=0," ",A!$AG106)</f>
        <v xml:space="preserve"> </v>
      </c>
      <c r="G117" s="34"/>
      <c r="H117" s="35"/>
      <c r="I117" s="15" t="str">
        <f>IF(B!$H106="absent","Absent",IF(B!$M106=0," ",B!$M106))</f>
        <v xml:space="preserve"> </v>
      </c>
      <c r="J117" s="14" t="str">
        <f>IF(B!$T106="absent","Absent",IF(B!$AA106=0," ",B!$AA106))</f>
        <v xml:space="preserve"> </v>
      </c>
      <c r="K117" s="14" t="str">
        <f>IF(B!$AB106&lt;&gt;"",B!$AB106,"")</f>
        <v/>
      </c>
      <c r="L117" s="14" t="str">
        <f>IF(B!$AG106=0," ",B!$AG106)</f>
        <v xml:space="preserve"> </v>
      </c>
      <c r="M117" s="34"/>
      <c r="N117" s="35"/>
      <c r="O117" s="15" t="str">
        <f>IF('C'!$H106="absent","Absent",IF('C'!$M106=0," ",'C'!$M106))</f>
        <v xml:space="preserve"> </v>
      </c>
      <c r="P117" s="14" t="str">
        <f>IF('C'!$T106="absent","Absent",IF('C'!$AA106=0," ",'C'!$AA106))</f>
        <v xml:space="preserve"> </v>
      </c>
      <c r="Q117" s="14" t="str">
        <f>IF('C'!$AB106&lt;&gt;"",'C'!$AB106,"")</f>
        <v/>
      </c>
      <c r="R117" s="14" t="str">
        <f>IF('C'!$AG106=0," ",'C'!$AG106)</f>
        <v xml:space="preserve"> </v>
      </c>
      <c r="S117" s="34"/>
      <c r="T117" s="35"/>
      <c r="U117" s="15" t="str">
        <f>IF(D!$H106="absent","Absent",IF(D!$M106=0," ",D!$M106))</f>
        <v xml:space="preserve"> </v>
      </c>
      <c r="V117" s="14" t="str">
        <f>IF(D!$T106="absent","Absent",IF(D!$AA106=0," ",D!$AA106))</f>
        <v xml:space="preserve"> </v>
      </c>
      <c r="W117" s="14" t="str">
        <f>IF(D!$AB106&lt;&gt;"",D!$AB106,"")</f>
        <v/>
      </c>
      <c r="X117" s="14" t="str">
        <f>IF(D!$AG106=0," ",D!$AG106)</f>
        <v xml:space="preserve"> </v>
      </c>
      <c r="Y117" s="34"/>
      <c r="Z117" s="35"/>
      <c r="AA117" s="15" t="str">
        <f>IF(E!$H106="absent","Absent",IF(E!$M106=0," ",E!$M106))</f>
        <v xml:space="preserve"> </v>
      </c>
      <c r="AB117" s="14" t="str">
        <f>IF(E!$T106="absent","Absent",IF(E!$AA106=0," ",E!$AA106))</f>
        <v xml:space="preserve"> </v>
      </c>
      <c r="AC117" s="14" t="str">
        <f>IF(E!$AB106&lt;&gt;"",E!$AB106,"")</f>
        <v/>
      </c>
      <c r="AD117" s="14" t="str">
        <f>IF(E!$AG106=0," ",E!$AG106)</f>
        <v xml:space="preserve"> </v>
      </c>
      <c r="AE117" s="34"/>
      <c r="AF117" s="35"/>
      <c r="AG117" s="15" t="str">
        <f>IF(F!$H106="absent","Absent",IF(F!$M106=0," ",F!$M106))</f>
        <v xml:space="preserve"> </v>
      </c>
      <c r="AH117" s="14" t="str">
        <f>IF(F!$T106="absent","Absent",IF(F!$AA106=0," ",F!$AA106))</f>
        <v xml:space="preserve"> </v>
      </c>
      <c r="AI117" s="14" t="str">
        <f>IF(F!$AB106&lt;&gt;"",F!$AB106,"")</f>
        <v/>
      </c>
      <c r="AJ117" s="14" t="str">
        <f>IF(F!$AG106=0," ",F!$AG106)</f>
        <v xml:space="preserve"> </v>
      </c>
      <c r="AK117" s="34"/>
      <c r="AL117" s="35"/>
      <c r="AM117" s="15" t="str">
        <f>IF(G!$H106="absent","Absent",IF(G!$M106=0," ",G!$M106))</f>
        <v xml:space="preserve"> </v>
      </c>
      <c r="AN117" s="14" t="str">
        <f>IF(G!$T106="absent","Absent",IF(G!$AA106=0," ",G!$AA106))</f>
        <v xml:space="preserve"> </v>
      </c>
      <c r="AO117" s="14" t="str">
        <f>IF(G!$AB106&lt;&gt;"",G!$AB106,"")</f>
        <v/>
      </c>
      <c r="AP117" s="14" t="str">
        <f>IF(G!$AG106=0," ",G!$AG106)</f>
        <v xml:space="preserve"> </v>
      </c>
      <c r="AQ117" s="34"/>
      <c r="AR117" s="35"/>
      <c r="AS117" s="15" t="str">
        <f>IF(H!$H106="absent","Absent",IF(H!$M106=0," ",H!$M106))</f>
        <v xml:space="preserve"> </v>
      </c>
      <c r="AT117" s="14" t="str">
        <f>IF(H!$T106="absent","Absent",IF(H!$AA106=0," ",H!$AA106))</f>
        <v xml:space="preserve"> </v>
      </c>
      <c r="AU117" s="14" t="str">
        <f>IF(H!$AB106&lt;&gt;"",H!$AB106,"")</f>
        <v/>
      </c>
      <c r="AV117" s="14" t="str">
        <f>IF(H!$AG106=0," ",H!$AG106)</f>
        <v xml:space="preserve"> </v>
      </c>
      <c r="AW117" s="34"/>
      <c r="AX117" s="35"/>
      <c r="AY117" s="15" t="str">
        <f>IF(I!$H106="absent","Absent",IF(I!$M106=0," ",I!$M106))</f>
        <v xml:space="preserve"> </v>
      </c>
      <c r="AZ117" s="14" t="str">
        <f>IF(I!$T106="absent","Absent",IF(I!$AA106=0," ",I!$AA106))</f>
        <v xml:space="preserve"> </v>
      </c>
      <c r="BA117" s="14" t="str">
        <f>IF(I!$AB106&lt;&gt;"",I!$AB106,"")</f>
        <v/>
      </c>
      <c r="BB117" s="14" t="str">
        <f>IF(I!$AG106=0," ",I!$AG106)</f>
        <v xml:space="preserve"> </v>
      </c>
      <c r="BC117" s="34"/>
      <c r="BD117" s="35"/>
      <c r="BE117" s="15" t="str">
        <f>IF(J!$H106="absent","Absent",IF(J!$M106=0," ",J!$M106))</f>
        <v xml:space="preserve"> </v>
      </c>
      <c r="BF117" s="14" t="str">
        <f>IF(J!$T106="absent","Absent",IF(J!$AA106=0," ",J!$AA106))</f>
        <v xml:space="preserve"> </v>
      </c>
      <c r="BG117" s="14" t="str">
        <f>IF(J!$AB106&lt;&gt;"",J!$AB106,"")</f>
        <v/>
      </c>
      <c r="BH117" s="14" t="str">
        <f>IF(J!$AG106=0," ",J!$AG106)</f>
        <v xml:space="preserve"> </v>
      </c>
      <c r="BI117" s="34"/>
      <c r="BJ117" s="35"/>
      <c r="BK117" s="15" t="str">
        <f>IF(K!$H106="absent","Absent",IF(K!$M106=0," ",K!$M106))</f>
        <v xml:space="preserve"> </v>
      </c>
      <c r="BL117" s="14" t="str">
        <f>IF(K!$T106="absent","Absent",IF(K!$AA106=0," ",K!$AA106))</f>
        <v xml:space="preserve"> </v>
      </c>
      <c r="BM117" s="14" t="str">
        <f>IF(K!$AB106&lt;&gt;"",K!$AB106,"")</f>
        <v/>
      </c>
      <c r="BN117" s="14" t="str">
        <f>IF(K!$AG106=0," ",K!$AG106)</f>
        <v xml:space="preserve"> </v>
      </c>
      <c r="BO117" s="34"/>
      <c r="BP117" s="35"/>
      <c r="BQ117" s="15" t="str">
        <f>IF(L!$H106="absent","Absent",IF(L!$M106=0," ",L!$M106))</f>
        <v xml:space="preserve"> </v>
      </c>
      <c r="BR117" s="14" t="str">
        <f>IF(L!$T106="absent","Absent",IF(L!$AA106=0," ",L!$AA106))</f>
        <v xml:space="preserve"> </v>
      </c>
      <c r="BS117" s="14" t="str">
        <f>IF(L!$AB106&lt;&gt;"",L!$AB106,"")</f>
        <v/>
      </c>
      <c r="BT117" s="14" t="str">
        <f>IF(L!$AG106=0," ",L!$AG106)</f>
        <v xml:space="preserve"> </v>
      </c>
      <c r="BU117" s="34"/>
      <c r="BV117" s="35"/>
      <c r="BW117" s="15" t="str">
        <f>IF(M!$H106="absent","Absent",IF(M!$M106=0," ",M!$M106))</f>
        <v xml:space="preserve"> </v>
      </c>
      <c r="BX117" s="14" t="str">
        <f>IF(M!$T106="absent","Absent",IF(M!$AA106=0," ",M!$AA106))</f>
        <v xml:space="preserve"> </v>
      </c>
      <c r="BY117" s="14" t="str">
        <f>IF(M!$AB106&lt;&gt;"",M!$AB106,"")</f>
        <v/>
      </c>
      <c r="BZ117" s="14" t="str">
        <f>IF(M!$AG106=0," ",M!$AG106)</f>
        <v xml:space="preserve"> </v>
      </c>
      <c r="CA117" s="34"/>
      <c r="CB117" s="35"/>
      <c r="CC117" s="15" t="str">
        <f>IF(N!$H106="absent","Absent",IF(N!$M106=0," ",N!$M106))</f>
        <v xml:space="preserve"> </v>
      </c>
      <c r="CD117" s="14" t="str">
        <f>IF(N!$T106="absent","Absent",IF(N!$AA106=0," ",N!$AA106))</f>
        <v xml:space="preserve"> </v>
      </c>
      <c r="CE117" s="14" t="str">
        <f>IF(N!$AB106&lt;&gt;"",N!$AB106,"")</f>
        <v/>
      </c>
      <c r="CF117" s="14" t="str">
        <f>IF(N!$AG106=0," ",N!$AG106)</f>
        <v xml:space="preserve"> </v>
      </c>
      <c r="CG117" s="34"/>
      <c r="CH117" s="35"/>
      <c r="CI117" s="15" t="str">
        <f>IF(O!$H106="absent","Absent",IF(O!$M106=0," ",O!$M106))</f>
        <v xml:space="preserve"> </v>
      </c>
      <c r="CJ117" s="14" t="str">
        <f>IF(O!$T106="absent","Absent",IF(O!$AA106=0," ",O!$AA106))</f>
        <v xml:space="preserve"> </v>
      </c>
      <c r="CK117" s="14" t="str">
        <f>IF(O!$AB106&lt;&gt;"",O!$AB106,"")</f>
        <v/>
      </c>
      <c r="CL117" s="14" t="str">
        <f>IF(O!$AG106=0," ",O!$AG106)</f>
        <v xml:space="preserve"> </v>
      </c>
      <c r="CM117" s="34"/>
      <c r="CN117" s="35"/>
      <c r="CO117" s="15" t="str">
        <f>IF(P!$H106="absent","Absent",IF(P!$M106=0," ",P!$M106))</f>
        <v xml:space="preserve"> </v>
      </c>
      <c r="CP117" s="14" t="str">
        <f>IF(P!$T106="absent","Absent",IF(P!$AA106=0," ",P!$AA106))</f>
        <v xml:space="preserve"> </v>
      </c>
      <c r="CQ117" s="14" t="str">
        <f>IF(P!$AB106&lt;&gt;"",P!$AB106,"")</f>
        <v/>
      </c>
      <c r="CR117" s="14" t="str">
        <f>IF(P!$AG106=0," ",P!$AG106)</f>
        <v xml:space="preserve"> </v>
      </c>
      <c r="CS117" s="34"/>
      <c r="CT117" s="35"/>
    </row>
    <row r="118" spans="1:98" x14ac:dyDescent="0.4">
      <c r="A118" s="49">
        <v>44606</v>
      </c>
      <c r="B118" s="6">
        <v>92</v>
      </c>
      <c r="C118" s="15" t="str">
        <f>IF(A!$H107="absent","Absent",IF(A!$M107=0," ",A!$M107))</f>
        <v xml:space="preserve"> </v>
      </c>
      <c r="D118" s="14" t="str">
        <f>IF(A!$H107="absent","Absent",IF(A!$AA107=0," ",A!$AA107))</f>
        <v xml:space="preserve"> </v>
      </c>
      <c r="E118" s="14" t="str">
        <f>IF(A!$AB107&lt;&gt;"",A!$AB107,"")</f>
        <v/>
      </c>
      <c r="F118" s="122" t="str">
        <f>IF(A!$AG107=0," ",A!$AG107)</f>
        <v xml:space="preserve"> </v>
      </c>
      <c r="G118" s="34"/>
      <c r="H118" s="35"/>
      <c r="I118" s="15" t="str">
        <f>IF(B!$H107="absent","Absent",IF(B!$M107=0," ",B!$M107))</f>
        <v xml:space="preserve"> </v>
      </c>
      <c r="J118" s="14" t="str">
        <f>IF(B!$H107="absent","Absent",IF(B!$AA107=0," ",B!$AA107))</f>
        <v xml:space="preserve"> </v>
      </c>
      <c r="K118" s="14" t="str">
        <f>IF(B!$AB107&lt;&gt;"",B!$AB107,"")</f>
        <v/>
      </c>
      <c r="L118" s="122" t="str">
        <f>IF(B!$AG107=0," ",B!$AG107)</f>
        <v xml:space="preserve"> </v>
      </c>
      <c r="M118" s="34"/>
      <c r="N118" s="35"/>
      <c r="O118" s="15" t="str">
        <f>IF('C'!$H107="absent","Absent",IF('C'!$M107=0," ",'C'!$M107))</f>
        <v xml:space="preserve"> </v>
      </c>
      <c r="P118" s="14" t="str">
        <f>IF('C'!$H107="absent","Absent",IF('C'!$AA107=0," ",'C'!$AA107))</f>
        <v xml:space="preserve"> </v>
      </c>
      <c r="Q118" s="14" t="str">
        <f>IF('C'!$AB107&lt;&gt;"",'C'!$AB107,"")</f>
        <v/>
      </c>
      <c r="R118" s="122" t="str">
        <f>IF('C'!$AG107=0," ",'C'!$AG107)</f>
        <v xml:space="preserve"> </v>
      </c>
      <c r="S118" s="34"/>
      <c r="T118" s="35"/>
      <c r="U118" s="15" t="str">
        <f>IF(D!$H107="absent","Absent",IF(D!$M107=0," ",D!$M107))</f>
        <v xml:space="preserve"> </v>
      </c>
      <c r="V118" s="14" t="str">
        <f>IF(D!$T107="absent","Absent",IF(D!$AA107=0," ",D!$AA107))</f>
        <v xml:space="preserve"> </v>
      </c>
      <c r="W118" s="14" t="str">
        <f>IF(D!$AB107&lt;&gt;"",D!$AB107,"")</f>
        <v/>
      </c>
      <c r="X118" s="122" t="str">
        <f>IF(D!$AG107=0," ",D!$AG107)</f>
        <v xml:space="preserve"> </v>
      </c>
      <c r="Y118" s="34"/>
      <c r="Z118" s="35"/>
      <c r="AA118" s="15" t="str">
        <f>IF(E!$H107="absent","Absent",IF(E!$M107=0," ",E!$M107))</f>
        <v xml:space="preserve"> </v>
      </c>
      <c r="AB118" s="14" t="str">
        <f>IF(E!$T107="absent","Absent",IF(E!$AA107=0," ",E!$AA107))</f>
        <v xml:space="preserve"> </v>
      </c>
      <c r="AC118" s="14" t="str">
        <f>IF(E!$AB107&lt;&gt;"",E!$AB107,"")</f>
        <v/>
      </c>
      <c r="AD118" s="122" t="str">
        <f>IF(E!$AG107=0," ",E!$AG107)</f>
        <v xml:space="preserve"> </v>
      </c>
      <c r="AE118" s="34"/>
      <c r="AF118" s="35"/>
      <c r="AG118" s="15" t="str">
        <f>IF(F!$H107="absent","Absent",IF(F!$M107=0," ",F!$M107))</f>
        <v xml:space="preserve"> </v>
      </c>
      <c r="AH118" s="14" t="str">
        <f>IF(F!$T107="absent","Absent",IF(F!$AA107=0," ",F!$AA107))</f>
        <v xml:space="preserve"> </v>
      </c>
      <c r="AI118" s="14" t="str">
        <f>IF(F!$AB107&lt;&gt;"",F!$AB107,"")</f>
        <v/>
      </c>
      <c r="AJ118" s="122" t="str">
        <f>IF(F!$AG107=0," ",F!$AG107)</f>
        <v xml:space="preserve"> </v>
      </c>
      <c r="AK118" s="34"/>
      <c r="AL118" s="35"/>
      <c r="AM118" s="15" t="str">
        <f>IF(G!$H107="absent","Absent",IF(G!$M107=0," ",G!$M107))</f>
        <v xml:space="preserve"> </v>
      </c>
      <c r="AN118" s="14" t="str">
        <f>IF(G!$T107="absent","Absent",IF(G!$AA107=0," ",G!$AA107))</f>
        <v xml:space="preserve"> </v>
      </c>
      <c r="AO118" s="14" t="str">
        <f>IF(G!$AB107&lt;&gt;"",G!$AB107,"")</f>
        <v/>
      </c>
      <c r="AP118" s="122" t="str">
        <f>IF(G!$AG107=0," ",G!$AG107)</f>
        <v xml:space="preserve"> </v>
      </c>
      <c r="AQ118" s="34"/>
      <c r="AR118" s="35"/>
      <c r="AS118" s="15" t="str">
        <f>IF(H!$H107="absent","Absent",IF(H!$M107=0," ",H!$M107))</f>
        <v xml:space="preserve"> </v>
      </c>
      <c r="AT118" s="14" t="str">
        <f>IF(H!$T107="absent","Absent",IF(H!$AA107=0," ",H!$AA107))</f>
        <v xml:space="preserve"> </v>
      </c>
      <c r="AU118" s="14" t="str">
        <f>IF(H!$AB107&lt;&gt;"",H!$AB107,"")</f>
        <v/>
      </c>
      <c r="AV118" s="122" t="str">
        <f>IF(H!$AG107=0," ",H!$AG107)</f>
        <v xml:space="preserve"> </v>
      </c>
      <c r="AW118" s="34"/>
      <c r="AX118" s="35"/>
      <c r="AY118" s="150" t="str">
        <f>IF(I!$H107="absent","Absent",IF(I!$M107=0," ",I!$M107))</f>
        <v xml:space="preserve"> </v>
      </c>
      <c r="AZ118" s="151" t="str">
        <f>IF(I!$T107="absent","Absent",IF(I!$AA107=0," ",I!$AA107))</f>
        <v xml:space="preserve"> </v>
      </c>
      <c r="BA118" s="151" t="str">
        <f>IF(I!$AB107&lt;&gt;"",I!$AB107,"")</f>
        <v/>
      </c>
      <c r="BB118" s="122" t="str">
        <f>IF(I!$AG107=0," ",I!$AG107)</f>
        <v xml:space="preserve"> </v>
      </c>
      <c r="BC118" s="34"/>
      <c r="BD118" s="35"/>
      <c r="BE118" s="150" t="str">
        <f>IF(J!$H107="absent","Absent",IF(J!$M107=0," ",J!$M107))</f>
        <v xml:space="preserve"> </v>
      </c>
      <c r="BF118" s="151" t="str">
        <f>IF(J!$T107="absent","Absent",IF(J!$AA107=0," ",J!$AA107))</f>
        <v xml:space="preserve"> </v>
      </c>
      <c r="BG118" s="151" t="str">
        <f>IF(J!$AB107&lt;&gt;"",J!$AB107,"")</f>
        <v/>
      </c>
      <c r="BH118" s="122" t="str">
        <f>IF(J!$AG107=0," ",J!$AG107)</f>
        <v xml:space="preserve"> </v>
      </c>
      <c r="BI118" s="34"/>
      <c r="BJ118" s="35"/>
      <c r="BK118" s="150" t="str">
        <f>IF(K!$H107="absent","Absent",IF(K!$M107=0," ",K!$M107))</f>
        <v xml:space="preserve"> </v>
      </c>
      <c r="BL118" s="151" t="str">
        <f>IF(K!$T107="absent","Absent",IF(K!$AA107=0," ",K!$AA107))</f>
        <v xml:space="preserve"> </v>
      </c>
      <c r="BM118" s="151" t="str">
        <f>IF(K!$AB107&lt;&gt;"",K!$AB107,"")</f>
        <v/>
      </c>
      <c r="BN118" s="122" t="str">
        <f>IF(K!$AG107=0," ",K!$AG107)</f>
        <v xml:space="preserve"> </v>
      </c>
      <c r="BO118" s="34"/>
      <c r="BP118" s="35"/>
      <c r="BQ118" s="150" t="str">
        <f>IF(L!$H107="absent","Absent",IF(L!$M107=0," ",L!$M107))</f>
        <v xml:space="preserve"> </v>
      </c>
      <c r="BR118" s="151" t="str">
        <f>IF(L!$T107="absent","Absent",IF(L!$AA107=0," ",L!$AA107))</f>
        <v xml:space="preserve"> </v>
      </c>
      <c r="BS118" s="151" t="str">
        <f>IF(L!$AB107&lt;&gt;"",L!$AB107,"")</f>
        <v/>
      </c>
      <c r="BT118" s="122" t="str">
        <f>IF(L!$AG107=0," ",L!$AG107)</f>
        <v xml:space="preserve"> </v>
      </c>
      <c r="BU118" s="34"/>
      <c r="BV118" s="35"/>
      <c r="BW118" s="150" t="str">
        <f>IF(M!$H107="absent","Absent",IF(M!$M107=0," ",M!$M107))</f>
        <v xml:space="preserve"> </v>
      </c>
      <c r="BX118" s="151" t="str">
        <f>IF(M!$T107="absent","Absent",IF(M!$AA107=0," ",M!$AA107))</f>
        <v xml:space="preserve"> </v>
      </c>
      <c r="BY118" s="151" t="str">
        <f>IF(M!$AB107&lt;&gt;"",M!$AB107,"")</f>
        <v/>
      </c>
      <c r="BZ118" s="122" t="str">
        <f>IF(M!$AG107=0," ",M!$AG107)</f>
        <v xml:space="preserve"> </v>
      </c>
      <c r="CA118" s="34"/>
      <c r="CB118" s="35"/>
      <c r="CC118" s="150" t="str">
        <f>IF(N!$H107="absent","Absent",IF(N!$M107=0," ",N!$M107))</f>
        <v xml:space="preserve"> </v>
      </c>
      <c r="CD118" s="151" t="str">
        <f>IF(N!$T107="absent","Absent",IF(N!$AA107=0," ",N!$AA107))</f>
        <v xml:space="preserve"> </v>
      </c>
      <c r="CE118" s="151" t="str">
        <f>IF(N!$AB107&lt;&gt;"",N!$AB107,"")</f>
        <v/>
      </c>
      <c r="CF118" s="122" t="str">
        <f>IF(N!$AG107=0," ",N!$AG107)</f>
        <v xml:space="preserve"> </v>
      </c>
      <c r="CG118" s="34"/>
      <c r="CH118" s="35"/>
      <c r="CI118" s="150" t="str">
        <f>IF(O!$H107="absent","Absent",IF(O!$M107=0," ",O!$M107))</f>
        <v xml:space="preserve"> </v>
      </c>
      <c r="CJ118" s="151" t="str">
        <f>IF(O!$T107="absent","Absent",IF(O!$AA107=0," ",O!$AA107))</f>
        <v xml:space="preserve"> </v>
      </c>
      <c r="CK118" s="151" t="str">
        <f>IF(O!$AB107&lt;&gt;"",O!$AB107,"")</f>
        <v/>
      </c>
      <c r="CL118" s="122" t="str">
        <f>IF(O!$AG107=0," ",O!$AG107)</f>
        <v xml:space="preserve"> </v>
      </c>
      <c r="CM118" s="34"/>
      <c r="CN118" s="35"/>
      <c r="CO118" s="150" t="str">
        <f>IF(P!$H107="absent","Absent",IF(P!$M107=0," ",P!$M107))</f>
        <v xml:space="preserve"> </v>
      </c>
      <c r="CP118" s="151" t="str">
        <f>IF(P!$T107="absent","Absent",IF(P!$AA107=0," ",P!$AA107))</f>
        <v xml:space="preserve"> </v>
      </c>
      <c r="CQ118" s="151" t="str">
        <f>IF(P!$AB107&lt;&gt;"",P!$AB107,"")</f>
        <v/>
      </c>
      <c r="CR118" s="122" t="str">
        <f>IF(P!$AG107=0," ",P!$AG107)</f>
        <v xml:space="preserve"> </v>
      </c>
      <c r="CS118" s="34"/>
      <c r="CT118" s="35"/>
    </row>
    <row r="119" spans="1:98" x14ac:dyDescent="0.4">
      <c r="A119" s="50">
        <v>44607</v>
      </c>
      <c r="B119" s="6">
        <v>93</v>
      </c>
      <c r="C119" s="15" t="str">
        <f>IF(A!$H108="absent","Absent",IF(A!$M108=0," ",A!$M108))</f>
        <v xml:space="preserve"> </v>
      </c>
      <c r="D119" s="14" t="str">
        <f>IF(A!$T108="absent","Absent",IF(A!$AA108=0," ",A!$AA108))</f>
        <v xml:space="preserve"> </v>
      </c>
      <c r="E119" s="14" t="str">
        <f>IF(A!$AB108&lt;&gt;"",A!$AB108,"")</f>
        <v/>
      </c>
      <c r="F119" s="14" t="str">
        <f>IF(A!$AG108=0," ",A!$AG108)</f>
        <v xml:space="preserve"> </v>
      </c>
      <c r="G119" s="34"/>
      <c r="H119" s="35"/>
      <c r="I119" s="15" t="str">
        <f>IF(B!$H108="absent","Absent",IF(B!$M108=0," ",B!$M108))</f>
        <v xml:space="preserve"> </v>
      </c>
      <c r="J119" s="14" t="str">
        <f>IF(B!$T108="absent","Absent",IF(B!$AA108=0," ",B!$AA108))</f>
        <v xml:space="preserve"> </v>
      </c>
      <c r="K119" s="14" t="str">
        <f>IF(B!$AB108&lt;&gt;"",B!$AB108,"")</f>
        <v/>
      </c>
      <c r="L119" s="14" t="str">
        <f>IF(B!$AG108=0," ",B!$AG108)</f>
        <v xml:space="preserve"> </v>
      </c>
      <c r="M119" s="34"/>
      <c r="N119" s="35"/>
      <c r="O119" s="15" t="str">
        <f>IF('C'!$H108="absent","Absent",IF('C'!$M108=0," ",'C'!$M108))</f>
        <v xml:space="preserve"> </v>
      </c>
      <c r="P119" s="14" t="str">
        <f>IF('C'!$T108="absent","Absent",IF('C'!$AA108=0," ",'C'!$AA108))</f>
        <v xml:space="preserve"> </v>
      </c>
      <c r="Q119" s="14" t="str">
        <f>IF('C'!$AB108&lt;&gt;"",'C'!$AB108,"")</f>
        <v/>
      </c>
      <c r="R119" s="14" t="str">
        <f>IF('C'!$AG108=0," ",'C'!$AG108)</f>
        <v xml:space="preserve"> </v>
      </c>
      <c r="S119" s="34"/>
      <c r="T119" s="35"/>
      <c r="U119" s="15" t="str">
        <f>IF(D!$H108="absent","Absent",IF(D!$M108=0," ",D!$M108))</f>
        <v xml:space="preserve"> </v>
      </c>
      <c r="V119" s="14" t="str">
        <f>IF(D!$T108="absent","Absent",IF(D!$AA108=0," ",D!$AA108))</f>
        <v xml:space="preserve"> </v>
      </c>
      <c r="W119" s="14" t="str">
        <f>IF(D!$AB108&lt;&gt;"",D!$AB108,"")</f>
        <v/>
      </c>
      <c r="X119" s="14" t="str">
        <f>IF(D!$AG108=0," ",D!$AG108)</f>
        <v xml:space="preserve"> </v>
      </c>
      <c r="Y119" s="34"/>
      <c r="Z119" s="35"/>
      <c r="AA119" s="15" t="str">
        <f>IF(E!$H108="absent","Absent",IF(E!$M108=0," ",E!$M108))</f>
        <v xml:space="preserve"> </v>
      </c>
      <c r="AB119" s="14" t="str">
        <f>IF(E!$T108="absent","Absent",IF(E!$AA108=0," ",E!$AA108))</f>
        <v xml:space="preserve"> </v>
      </c>
      <c r="AC119" s="14" t="str">
        <f>IF(E!$AB108&lt;&gt;"",E!$AB108,"")</f>
        <v/>
      </c>
      <c r="AD119" s="14" t="str">
        <f>IF(E!$AG108=0," ",E!$AG108)</f>
        <v xml:space="preserve"> </v>
      </c>
      <c r="AE119" s="34"/>
      <c r="AF119" s="35"/>
      <c r="AG119" s="15" t="str">
        <f>IF(F!$H108="absent","Absent",IF(F!$M108=0," ",F!$M108))</f>
        <v xml:space="preserve"> </v>
      </c>
      <c r="AH119" s="14" t="str">
        <f>IF(F!$T108="absent","Absent",IF(F!$AA108=0," ",F!$AA108))</f>
        <v xml:space="preserve"> </v>
      </c>
      <c r="AI119" s="14" t="str">
        <f>IF(F!$AB108&lt;&gt;"",F!$AB108,"")</f>
        <v/>
      </c>
      <c r="AJ119" s="14" t="str">
        <f>IF(F!$AG108=0," ",F!$AG108)</f>
        <v xml:space="preserve"> </v>
      </c>
      <c r="AK119" s="34"/>
      <c r="AL119" s="35"/>
      <c r="AM119" s="15" t="str">
        <f>IF(G!$H108="absent","Absent",IF(G!$M108=0," ",G!$M108))</f>
        <v xml:space="preserve"> </v>
      </c>
      <c r="AN119" s="14" t="str">
        <f>IF(G!$T108="absent","Absent",IF(G!$AA108=0," ",G!$AA108))</f>
        <v xml:space="preserve"> </v>
      </c>
      <c r="AO119" s="14" t="str">
        <f>IF(G!$AB108&lt;&gt;"",G!$AB108,"")</f>
        <v/>
      </c>
      <c r="AP119" s="14" t="str">
        <f>IF(G!$AG108=0," ",G!$AG108)</f>
        <v xml:space="preserve"> </v>
      </c>
      <c r="AQ119" s="34"/>
      <c r="AR119" s="35"/>
      <c r="AS119" s="15" t="str">
        <f>IF(H!$H108="absent","Absent",IF(H!$M108=0," ",H!$M108))</f>
        <v xml:space="preserve"> </v>
      </c>
      <c r="AT119" s="14" t="str">
        <f>IF(H!$T108="absent","Absent",IF(H!$AA108=0," ",H!$AA108))</f>
        <v xml:space="preserve"> </v>
      </c>
      <c r="AU119" s="14" t="str">
        <f>IF(H!$AB108&lt;&gt;"",H!$AB108,"")</f>
        <v/>
      </c>
      <c r="AV119" s="14" t="str">
        <f>IF(H!$AG108=0," ",H!$AG108)</f>
        <v xml:space="preserve"> </v>
      </c>
      <c r="AW119" s="34"/>
      <c r="AX119" s="35"/>
      <c r="AY119" s="15" t="str">
        <f>IF(I!$H108="absent","Absent",IF(I!$M108=0," ",I!$M108))</f>
        <v xml:space="preserve"> </v>
      </c>
      <c r="AZ119" s="14" t="str">
        <f>IF(I!$T108="absent","Absent",IF(I!$AA108=0," ",I!$AA108))</f>
        <v xml:space="preserve"> </v>
      </c>
      <c r="BA119" s="14" t="str">
        <f>IF(I!$AB108&lt;&gt;"",I!$AB108,"")</f>
        <v/>
      </c>
      <c r="BB119" s="14" t="str">
        <f>IF(I!$AG108=0," ",I!$AG108)</f>
        <v xml:space="preserve"> </v>
      </c>
      <c r="BC119" s="34"/>
      <c r="BD119" s="35"/>
      <c r="BE119" s="15" t="str">
        <f>IF(J!$H108="absent","Absent",IF(J!$M108=0," ",J!$M108))</f>
        <v xml:space="preserve"> </v>
      </c>
      <c r="BF119" s="14" t="str">
        <f>IF(J!$T108="absent","Absent",IF(J!$AA108=0," ",J!$AA108))</f>
        <v xml:space="preserve"> </v>
      </c>
      <c r="BG119" s="14" t="str">
        <f>IF(J!$AB108&lt;&gt;"",J!$AB108,"")</f>
        <v/>
      </c>
      <c r="BH119" s="14" t="str">
        <f>IF(J!$AG108=0," ",J!$AG108)</f>
        <v xml:space="preserve"> </v>
      </c>
      <c r="BI119" s="34"/>
      <c r="BJ119" s="35"/>
      <c r="BK119" s="15" t="str">
        <f>IF(K!$H108="absent","Absent",IF(K!$M108=0," ",K!$M108))</f>
        <v xml:space="preserve"> </v>
      </c>
      <c r="BL119" s="14" t="str">
        <f>IF(K!$T108="absent","Absent",IF(K!$AA108=0," ",K!$AA108))</f>
        <v xml:space="preserve"> </v>
      </c>
      <c r="BM119" s="14" t="str">
        <f>IF(K!$AB108&lt;&gt;"",K!$AB108,"")</f>
        <v/>
      </c>
      <c r="BN119" s="14" t="str">
        <f>IF(K!$AG108=0," ",K!$AG108)</f>
        <v xml:space="preserve"> </v>
      </c>
      <c r="BO119" s="34"/>
      <c r="BP119" s="35"/>
      <c r="BQ119" s="15" t="str">
        <f>IF(L!$H108="absent","Absent",IF(L!$M108=0," ",L!$M108))</f>
        <v xml:space="preserve"> </v>
      </c>
      <c r="BR119" s="14" t="str">
        <f>IF(L!$T108="absent","Absent",IF(L!$AA108=0," ",L!$AA108))</f>
        <v xml:space="preserve"> </v>
      </c>
      <c r="BS119" s="14" t="str">
        <f>IF(L!$AB108&lt;&gt;"",L!$AB108,"")</f>
        <v/>
      </c>
      <c r="BT119" s="14" t="str">
        <f>IF(L!$AG108=0," ",L!$AG108)</f>
        <v xml:space="preserve"> </v>
      </c>
      <c r="BU119" s="34"/>
      <c r="BV119" s="35"/>
      <c r="BW119" s="15" t="str">
        <f>IF(M!$H108="absent","Absent",IF(M!$M108=0," ",M!$M108))</f>
        <v xml:space="preserve"> </v>
      </c>
      <c r="BX119" s="14" t="str">
        <f>IF(M!$T108="absent","Absent",IF(M!$AA108=0," ",M!$AA108))</f>
        <v xml:space="preserve"> </v>
      </c>
      <c r="BY119" s="14" t="str">
        <f>IF(M!$AB108&lt;&gt;"",M!$AB108,"")</f>
        <v/>
      </c>
      <c r="BZ119" s="14" t="str">
        <f>IF(M!$AG108=0," ",M!$AG108)</f>
        <v xml:space="preserve"> </v>
      </c>
      <c r="CA119" s="34"/>
      <c r="CB119" s="35"/>
      <c r="CC119" s="15" t="str">
        <f>IF(N!$H108="absent","Absent",IF(N!$M108=0," ",N!$M108))</f>
        <v xml:space="preserve"> </v>
      </c>
      <c r="CD119" s="14" t="str">
        <f>IF(N!$T108="absent","Absent",IF(N!$AA108=0," ",N!$AA108))</f>
        <v xml:space="preserve"> </v>
      </c>
      <c r="CE119" s="14" t="str">
        <f>IF(N!$AB108&lt;&gt;"",N!$AB108,"")</f>
        <v/>
      </c>
      <c r="CF119" s="14" t="str">
        <f>IF(N!$AG108=0," ",N!$AG108)</f>
        <v xml:space="preserve"> </v>
      </c>
      <c r="CG119" s="34"/>
      <c r="CH119" s="35"/>
      <c r="CI119" s="15" t="str">
        <f>IF(O!$H108="absent","Absent",IF(O!$M108=0," ",O!$M108))</f>
        <v xml:space="preserve"> </v>
      </c>
      <c r="CJ119" s="14" t="str">
        <f>IF(O!$T108="absent","Absent",IF(O!$AA108=0," ",O!$AA108))</f>
        <v xml:space="preserve"> </v>
      </c>
      <c r="CK119" s="14" t="str">
        <f>IF(O!$AB108&lt;&gt;"",O!$AB108,"")</f>
        <v/>
      </c>
      <c r="CL119" s="14" t="str">
        <f>IF(O!$AG108=0," ",O!$AG108)</f>
        <v xml:space="preserve"> </v>
      </c>
      <c r="CM119" s="34"/>
      <c r="CN119" s="35"/>
      <c r="CO119" s="15" t="str">
        <f>IF(P!$H108="absent","Absent",IF(P!$M108=0," ",P!$M108))</f>
        <v xml:space="preserve"> </v>
      </c>
      <c r="CP119" s="14" t="str">
        <f>IF(P!$T108="absent","Absent",IF(P!$AA108=0," ",P!$AA108))</f>
        <v xml:space="preserve"> </v>
      </c>
      <c r="CQ119" s="14" t="str">
        <f>IF(P!$AB108&lt;&gt;"",P!$AB108,"")</f>
        <v/>
      </c>
      <c r="CR119" s="14" t="str">
        <f>IF(P!$AG108=0," ",P!$AG108)</f>
        <v xml:space="preserve"> </v>
      </c>
      <c r="CS119" s="34"/>
      <c r="CT119" s="35"/>
    </row>
    <row r="120" spans="1:98" x14ac:dyDescent="0.4">
      <c r="A120" s="49">
        <v>44608</v>
      </c>
      <c r="B120" s="6">
        <v>94</v>
      </c>
      <c r="C120" s="15" t="str">
        <f>IF(A!$H109="absent","Absent",IF(A!$M109=0," ",A!$M109))</f>
        <v xml:space="preserve"> </v>
      </c>
      <c r="D120" s="14" t="str">
        <f>IF(A!$H109="absent","Absent",IF(A!$AA109=0," ",A!$AA109))</f>
        <v xml:space="preserve"> </v>
      </c>
      <c r="E120" s="14" t="str">
        <f>IF(A!$AB109&lt;&gt;"",A!$AB109,"")</f>
        <v/>
      </c>
      <c r="F120" s="122" t="str">
        <f>IF(A!$AG109=0," ",A!$AG109)</f>
        <v xml:space="preserve"> </v>
      </c>
      <c r="G120" s="34"/>
      <c r="H120" s="35"/>
      <c r="I120" s="15" t="str">
        <f>IF(B!$H109="absent","Absent",IF(B!$M109=0," ",B!$M109))</f>
        <v xml:space="preserve"> </v>
      </c>
      <c r="J120" s="14" t="str">
        <f>IF(B!$H109="absent","Absent",IF(B!$AA109=0," ",B!$AA109))</f>
        <v xml:space="preserve"> </v>
      </c>
      <c r="K120" s="14" t="str">
        <f>IF(B!$AB109&lt;&gt;"",B!$AB109,"")</f>
        <v/>
      </c>
      <c r="L120" s="122" t="str">
        <f>IF(B!$AG109=0," ",B!$AG109)</f>
        <v xml:space="preserve"> </v>
      </c>
      <c r="M120" s="34"/>
      <c r="N120" s="35"/>
      <c r="O120" s="15" t="str">
        <f>IF('C'!$H109="absent","Absent",IF('C'!$M109=0," ",'C'!$M109))</f>
        <v xml:space="preserve"> </v>
      </c>
      <c r="P120" s="14" t="str">
        <f>IF('C'!$H109="absent","Absent",IF('C'!$AA109=0," ",'C'!$AA109))</f>
        <v xml:space="preserve"> </v>
      </c>
      <c r="Q120" s="14" t="str">
        <f>IF('C'!$AB109&lt;&gt;"",'C'!$AB109,"")</f>
        <v/>
      </c>
      <c r="R120" s="122" t="str">
        <f>IF('C'!$AG109=0," ",'C'!$AG109)</f>
        <v xml:space="preserve"> </v>
      </c>
      <c r="S120" s="34"/>
      <c r="T120" s="35"/>
      <c r="U120" s="15" t="str">
        <f>IF(D!$H109="absent","Absent",IF(D!$M109=0," ",D!$M109))</f>
        <v xml:space="preserve"> </v>
      </c>
      <c r="V120" s="14" t="str">
        <f>IF(D!$T109="absent","Absent",IF(D!$AA109=0," ",D!$AA109))</f>
        <v xml:space="preserve"> </v>
      </c>
      <c r="W120" s="14" t="str">
        <f>IF(D!$AB109&lt;&gt;"",D!$AB109,"")</f>
        <v/>
      </c>
      <c r="X120" s="122" t="str">
        <f>IF(D!$AG109=0," ",D!$AG109)</f>
        <v xml:space="preserve"> </v>
      </c>
      <c r="Y120" s="34"/>
      <c r="Z120" s="35"/>
      <c r="AA120" s="15" t="str">
        <f>IF(E!$H109="absent","Absent",IF(E!$M109=0," ",E!$M109))</f>
        <v xml:space="preserve"> </v>
      </c>
      <c r="AB120" s="14" t="str">
        <f>IF(E!$T109="absent","Absent",IF(E!$AA109=0," ",E!$AA109))</f>
        <v xml:space="preserve"> </v>
      </c>
      <c r="AC120" s="14" t="str">
        <f>IF(E!$AB109&lt;&gt;"",E!$AB109,"")</f>
        <v/>
      </c>
      <c r="AD120" s="122" t="str">
        <f>IF(E!$AG109=0," ",E!$AG109)</f>
        <v xml:space="preserve"> </v>
      </c>
      <c r="AE120" s="34"/>
      <c r="AF120" s="35"/>
      <c r="AG120" s="15" t="str">
        <f>IF(F!$H109="absent","Absent",IF(F!$M109=0," ",F!$M109))</f>
        <v xml:space="preserve"> </v>
      </c>
      <c r="AH120" s="14" t="str">
        <f>IF(F!$T109="absent","Absent",IF(F!$AA109=0," ",F!$AA109))</f>
        <v xml:space="preserve"> </v>
      </c>
      <c r="AI120" s="14" t="str">
        <f>IF(F!$AB109&lt;&gt;"",F!$AB109,"")</f>
        <v/>
      </c>
      <c r="AJ120" s="122" t="str">
        <f>IF(F!$AG109=0," ",F!$AG109)</f>
        <v xml:space="preserve"> </v>
      </c>
      <c r="AK120" s="34"/>
      <c r="AL120" s="35"/>
      <c r="AM120" s="15" t="str">
        <f>IF(G!$H109="absent","Absent",IF(G!$M109=0," ",G!$M109))</f>
        <v xml:space="preserve"> </v>
      </c>
      <c r="AN120" s="14" t="str">
        <f>IF(G!$T109="absent","Absent",IF(G!$AA109=0," ",G!$AA109))</f>
        <v xml:space="preserve"> </v>
      </c>
      <c r="AO120" s="14" t="str">
        <f>IF(G!$AB109&lt;&gt;"",G!$AB109,"")</f>
        <v/>
      </c>
      <c r="AP120" s="122" t="str">
        <f>IF(G!$AG109=0," ",G!$AG109)</f>
        <v xml:space="preserve"> </v>
      </c>
      <c r="AQ120" s="34"/>
      <c r="AR120" s="35"/>
      <c r="AS120" s="15" t="str">
        <f>IF(H!$H109="absent","Absent",IF(H!$M109=0," ",H!$M109))</f>
        <v xml:space="preserve"> </v>
      </c>
      <c r="AT120" s="14" t="str">
        <f>IF(H!$T109="absent","Absent",IF(H!$AA109=0," ",H!$AA109))</f>
        <v xml:space="preserve"> </v>
      </c>
      <c r="AU120" s="14" t="str">
        <f>IF(H!$AB109&lt;&gt;"",H!$AB109,"")</f>
        <v/>
      </c>
      <c r="AV120" s="122" t="str">
        <f>IF(H!$AG109=0," ",H!$AG109)</f>
        <v xml:space="preserve"> </v>
      </c>
      <c r="AW120" s="34"/>
      <c r="AX120" s="35"/>
      <c r="AY120" s="150" t="str">
        <f>IF(I!$H109="absent","Absent",IF(I!$M109=0," ",I!$M109))</f>
        <v xml:space="preserve"> </v>
      </c>
      <c r="AZ120" s="151" t="str">
        <f>IF(I!$T109="absent","Absent",IF(I!$AA109=0," ",I!$AA109))</f>
        <v xml:space="preserve"> </v>
      </c>
      <c r="BA120" s="151" t="str">
        <f>IF(I!$AB109&lt;&gt;"",I!$AB109,"")</f>
        <v/>
      </c>
      <c r="BB120" s="122" t="str">
        <f>IF(I!$AG109=0," ",I!$AG109)</f>
        <v xml:space="preserve"> </v>
      </c>
      <c r="BC120" s="34"/>
      <c r="BD120" s="35"/>
      <c r="BE120" s="150" t="str">
        <f>IF(J!$H109="absent","Absent",IF(J!$M109=0," ",J!$M109))</f>
        <v xml:space="preserve"> </v>
      </c>
      <c r="BF120" s="151" t="str">
        <f>IF(J!$T109="absent","Absent",IF(J!$AA109=0," ",J!$AA109))</f>
        <v xml:space="preserve"> </v>
      </c>
      <c r="BG120" s="151" t="str">
        <f>IF(J!$AB109&lt;&gt;"",J!$AB109,"")</f>
        <v/>
      </c>
      <c r="BH120" s="122" t="str">
        <f>IF(J!$AG109=0," ",J!$AG109)</f>
        <v xml:space="preserve"> </v>
      </c>
      <c r="BI120" s="34"/>
      <c r="BJ120" s="35"/>
      <c r="BK120" s="150" t="str">
        <f>IF(K!$H109="absent","Absent",IF(K!$M109=0," ",K!$M109))</f>
        <v xml:space="preserve"> </v>
      </c>
      <c r="BL120" s="151" t="str">
        <f>IF(K!$T109="absent","Absent",IF(K!$AA109=0," ",K!$AA109))</f>
        <v xml:space="preserve"> </v>
      </c>
      <c r="BM120" s="151" t="str">
        <f>IF(K!$AB109&lt;&gt;"",K!$AB109,"")</f>
        <v/>
      </c>
      <c r="BN120" s="122" t="str">
        <f>IF(K!$AG109=0," ",K!$AG109)</f>
        <v xml:space="preserve"> </v>
      </c>
      <c r="BO120" s="34"/>
      <c r="BP120" s="35"/>
      <c r="BQ120" s="150" t="str">
        <f>IF(L!$H109="absent","Absent",IF(L!$M109=0," ",L!$M109))</f>
        <v xml:space="preserve"> </v>
      </c>
      <c r="BR120" s="151" t="str">
        <f>IF(L!$T109="absent","Absent",IF(L!$AA109=0," ",L!$AA109))</f>
        <v xml:space="preserve"> </v>
      </c>
      <c r="BS120" s="151" t="str">
        <f>IF(L!$AB109&lt;&gt;"",L!$AB109,"")</f>
        <v/>
      </c>
      <c r="BT120" s="122" t="str">
        <f>IF(L!$AG109=0," ",L!$AG109)</f>
        <v xml:space="preserve"> </v>
      </c>
      <c r="BU120" s="34"/>
      <c r="BV120" s="35"/>
      <c r="BW120" s="150" t="str">
        <f>IF(M!$H109="absent","Absent",IF(M!$M109=0," ",M!$M109))</f>
        <v xml:space="preserve"> </v>
      </c>
      <c r="BX120" s="151" t="str">
        <f>IF(M!$T109="absent","Absent",IF(M!$AA109=0," ",M!$AA109))</f>
        <v xml:space="preserve"> </v>
      </c>
      <c r="BY120" s="151" t="str">
        <f>IF(M!$AB109&lt;&gt;"",M!$AB109,"")</f>
        <v/>
      </c>
      <c r="BZ120" s="122" t="str">
        <f>IF(M!$AG109=0," ",M!$AG109)</f>
        <v xml:space="preserve"> </v>
      </c>
      <c r="CA120" s="34"/>
      <c r="CB120" s="35"/>
      <c r="CC120" s="150" t="str">
        <f>IF(N!$H109="absent","Absent",IF(N!$M109=0," ",N!$M109))</f>
        <v xml:space="preserve"> </v>
      </c>
      <c r="CD120" s="151" t="str">
        <f>IF(N!$T109="absent","Absent",IF(N!$AA109=0," ",N!$AA109))</f>
        <v xml:space="preserve"> </v>
      </c>
      <c r="CE120" s="151" t="str">
        <f>IF(N!$AB109&lt;&gt;"",N!$AB109,"")</f>
        <v/>
      </c>
      <c r="CF120" s="122" t="str">
        <f>IF(N!$AG109=0," ",N!$AG109)</f>
        <v xml:space="preserve"> </v>
      </c>
      <c r="CG120" s="34"/>
      <c r="CH120" s="35"/>
      <c r="CI120" s="150" t="str">
        <f>IF(O!$H109="absent","Absent",IF(O!$M109=0," ",O!$M109))</f>
        <v xml:space="preserve"> </v>
      </c>
      <c r="CJ120" s="151" t="str">
        <f>IF(O!$T109="absent","Absent",IF(O!$AA109=0," ",O!$AA109))</f>
        <v xml:space="preserve"> </v>
      </c>
      <c r="CK120" s="151" t="str">
        <f>IF(O!$AB109&lt;&gt;"",O!$AB109,"")</f>
        <v/>
      </c>
      <c r="CL120" s="122" t="str">
        <f>IF(O!$AG109=0," ",O!$AG109)</f>
        <v xml:space="preserve"> </v>
      </c>
      <c r="CM120" s="34"/>
      <c r="CN120" s="35"/>
      <c r="CO120" s="150" t="str">
        <f>IF(P!$H109="absent","Absent",IF(P!$M109=0," ",P!$M109))</f>
        <v xml:space="preserve"> </v>
      </c>
      <c r="CP120" s="151" t="str">
        <f>IF(P!$T109="absent","Absent",IF(P!$AA109=0," ",P!$AA109))</f>
        <v xml:space="preserve"> </v>
      </c>
      <c r="CQ120" s="151" t="str">
        <f>IF(P!$AB109&lt;&gt;"",P!$AB109,"")</f>
        <v/>
      </c>
      <c r="CR120" s="122" t="str">
        <f>IF(P!$AG109=0," ",P!$AG109)</f>
        <v xml:space="preserve"> </v>
      </c>
      <c r="CS120" s="34"/>
      <c r="CT120" s="35"/>
    </row>
    <row r="121" spans="1:98" x14ac:dyDescent="0.4">
      <c r="A121" s="50">
        <v>44609</v>
      </c>
      <c r="B121" s="6">
        <v>95</v>
      </c>
      <c r="C121" s="15" t="str">
        <f>IF(A!$H110="absent","Absent",IF(A!$M110=0," ",A!$M110))</f>
        <v xml:space="preserve"> </v>
      </c>
      <c r="D121" s="14" t="str">
        <f>IF(A!$T110="absent","Absent",IF(A!$AA110=0," ",A!$AA110))</f>
        <v xml:space="preserve"> </v>
      </c>
      <c r="E121" s="14" t="str">
        <f>IF(A!$AB110&lt;&gt;"",A!$AB110,"")</f>
        <v/>
      </c>
      <c r="F121" s="14" t="str">
        <f>IF(A!$AG110=0," ",A!$AG110)</f>
        <v xml:space="preserve"> </v>
      </c>
      <c r="G121" s="34"/>
      <c r="H121" s="35"/>
      <c r="I121" s="15" t="str">
        <f>IF(B!$H110="absent","Absent",IF(B!$M110=0," ",B!$M110))</f>
        <v xml:space="preserve"> </v>
      </c>
      <c r="J121" s="14" t="str">
        <f>IF(B!$T110="absent","Absent",IF(B!$AA110=0," ",B!$AA110))</f>
        <v xml:space="preserve"> </v>
      </c>
      <c r="K121" s="14" t="str">
        <f>IF(B!$AB110&lt;&gt;"",B!$AB110,"")</f>
        <v/>
      </c>
      <c r="L121" s="14" t="str">
        <f>IF(B!$AG110=0," ",B!$AG110)</f>
        <v xml:space="preserve"> </v>
      </c>
      <c r="M121" s="34"/>
      <c r="N121" s="35"/>
      <c r="O121" s="15" t="str">
        <f>IF('C'!$H110="absent","Absent",IF('C'!$M110=0," ",'C'!$M110))</f>
        <v xml:space="preserve"> </v>
      </c>
      <c r="P121" s="14" t="str">
        <f>IF('C'!$T110="absent","Absent",IF('C'!$AA110=0," ",'C'!$AA110))</f>
        <v xml:space="preserve"> </v>
      </c>
      <c r="Q121" s="14" t="str">
        <f>IF('C'!$AB110&lt;&gt;"",'C'!$AB110,"")</f>
        <v/>
      </c>
      <c r="R121" s="14" t="str">
        <f>IF('C'!$AG110=0," ",'C'!$AG110)</f>
        <v xml:space="preserve"> </v>
      </c>
      <c r="S121" s="34"/>
      <c r="T121" s="35"/>
      <c r="U121" s="15" t="str">
        <f>IF(D!$H110="absent","Absent",IF(D!$M110=0," ",D!$M110))</f>
        <v xml:space="preserve"> </v>
      </c>
      <c r="V121" s="14" t="str">
        <f>IF(D!$T110="absent","Absent",IF(D!$AA110=0," ",D!$AA110))</f>
        <v xml:space="preserve"> </v>
      </c>
      <c r="W121" s="14" t="str">
        <f>IF(D!$AB110&lt;&gt;"",D!$AB110,"")</f>
        <v/>
      </c>
      <c r="X121" s="14" t="str">
        <f>IF(D!$AG110=0," ",D!$AG110)</f>
        <v xml:space="preserve"> </v>
      </c>
      <c r="Y121" s="34"/>
      <c r="Z121" s="35"/>
      <c r="AA121" s="15" t="str">
        <f>IF(E!$H110="absent","Absent",IF(E!$M110=0," ",E!$M110))</f>
        <v xml:space="preserve"> </v>
      </c>
      <c r="AB121" s="14" t="str">
        <f>IF(E!$T110="absent","Absent",IF(E!$AA110=0," ",E!$AA110))</f>
        <v xml:space="preserve"> </v>
      </c>
      <c r="AC121" s="14" t="str">
        <f>IF(E!$AB110&lt;&gt;"",E!$AB110,"")</f>
        <v/>
      </c>
      <c r="AD121" s="14" t="str">
        <f>IF(E!$AG110=0," ",E!$AG110)</f>
        <v xml:space="preserve"> </v>
      </c>
      <c r="AE121" s="34"/>
      <c r="AF121" s="35"/>
      <c r="AG121" s="15" t="str">
        <f>IF(F!$H110="absent","Absent",IF(F!$M110=0," ",F!$M110))</f>
        <v xml:space="preserve"> </v>
      </c>
      <c r="AH121" s="14" t="str">
        <f>IF(F!$T110="absent","Absent",IF(F!$AA110=0," ",F!$AA110))</f>
        <v xml:space="preserve"> </v>
      </c>
      <c r="AI121" s="14" t="str">
        <f>IF(F!$AB110&lt;&gt;"",F!$AB110,"")</f>
        <v/>
      </c>
      <c r="AJ121" s="14" t="str">
        <f>IF(F!$AG110=0," ",F!$AG110)</f>
        <v xml:space="preserve"> </v>
      </c>
      <c r="AK121" s="34"/>
      <c r="AL121" s="35"/>
      <c r="AM121" s="15" t="str">
        <f>IF(G!$H110="absent","Absent",IF(G!$M110=0," ",G!$M110))</f>
        <v xml:space="preserve"> </v>
      </c>
      <c r="AN121" s="14" t="str">
        <f>IF(G!$T110="absent","Absent",IF(G!$AA110=0," ",G!$AA110))</f>
        <v xml:space="preserve"> </v>
      </c>
      <c r="AO121" s="14" t="str">
        <f>IF(G!$AB110&lt;&gt;"",G!$AB110,"")</f>
        <v/>
      </c>
      <c r="AP121" s="14" t="str">
        <f>IF(G!$AG110=0," ",G!$AG110)</f>
        <v xml:space="preserve"> </v>
      </c>
      <c r="AQ121" s="34"/>
      <c r="AR121" s="35"/>
      <c r="AS121" s="15" t="str">
        <f>IF(H!$H110="absent","Absent",IF(H!$M110=0," ",H!$M110))</f>
        <v xml:space="preserve"> </v>
      </c>
      <c r="AT121" s="14" t="str">
        <f>IF(H!$T110="absent","Absent",IF(H!$AA110=0," ",H!$AA110))</f>
        <v xml:space="preserve"> </v>
      </c>
      <c r="AU121" s="14" t="str">
        <f>IF(H!$AB110&lt;&gt;"",H!$AB110,"")</f>
        <v/>
      </c>
      <c r="AV121" s="14" t="str">
        <f>IF(H!$AG110=0," ",H!$AG110)</f>
        <v xml:space="preserve"> </v>
      </c>
      <c r="AW121" s="34"/>
      <c r="AX121" s="35"/>
      <c r="AY121" s="15" t="str">
        <f>IF(I!$H110="absent","Absent",IF(I!$M110=0," ",I!$M110))</f>
        <v xml:space="preserve"> </v>
      </c>
      <c r="AZ121" s="14" t="str">
        <f>IF(I!$T110="absent","Absent",IF(I!$AA110=0," ",I!$AA110))</f>
        <v xml:space="preserve"> </v>
      </c>
      <c r="BA121" s="14" t="str">
        <f>IF(I!$AB110&lt;&gt;"",I!$AB110,"")</f>
        <v/>
      </c>
      <c r="BB121" s="14" t="str">
        <f>IF(I!$AG110=0," ",I!$AG110)</f>
        <v xml:space="preserve"> </v>
      </c>
      <c r="BC121" s="34"/>
      <c r="BD121" s="35"/>
      <c r="BE121" s="15" t="str">
        <f>IF(J!$H110="absent","Absent",IF(J!$M110=0," ",J!$M110))</f>
        <v xml:space="preserve"> </v>
      </c>
      <c r="BF121" s="14" t="str">
        <f>IF(J!$T110="absent","Absent",IF(J!$AA110=0," ",J!$AA110))</f>
        <v xml:space="preserve"> </v>
      </c>
      <c r="BG121" s="14" t="str">
        <f>IF(J!$AB110&lt;&gt;"",J!$AB110,"")</f>
        <v/>
      </c>
      <c r="BH121" s="14" t="str">
        <f>IF(J!$AG110=0," ",J!$AG110)</f>
        <v xml:space="preserve"> </v>
      </c>
      <c r="BI121" s="34"/>
      <c r="BJ121" s="35"/>
      <c r="BK121" s="15" t="str">
        <f>IF(K!$H110="absent","Absent",IF(K!$M110=0," ",K!$M110))</f>
        <v xml:space="preserve"> </v>
      </c>
      <c r="BL121" s="14" t="str">
        <f>IF(K!$T110="absent","Absent",IF(K!$AA110=0," ",K!$AA110))</f>
        <v xml:space="preserve"> </v>
      </c>
      <c r="BM121" s="14" t="str">
        <f>IF(K!$AB110&lt;&gt;"",K!$AB110,"")</f>
        <v/>
      </c>
      <c r="BN121" s="14" t="str">
        <f>IF(K!$AG110=0," ",K!$AG110)</f>
        <v xml:space="preserve"> </v>
      </c>
      <c r="BO121" s="34"/>
      <c r="BP121" s="35"/>
      <c r="BQ121" s="15" t="str">
        <f>IF(L!$H110="absent","Absent",IF(L!$M110=0," ",L!$M110))</f>
        <v xml:space="preserve"> </v>
      </c>
      <c r="BR121" s="14" t="str">
        <f>IF(L!$T110="absent","Absent",IF(L!$AA110=0," ",L!$AA110))</f>
        <v xml:space="preserve"> </v>
      </c>
      <c r="BS121" s="14" t="str">
        <f>IF(L!$AB110&lt;&gt;"",L!$AB110,"")</f>
        <v/>
      </c>
      <c r="BT121" s="14" t="str">
        <f>IF(L!$AG110=0," ",L!$AG110)</f>
        <v xml:space="preserve"> </v>
      </c>
      <c r="BU121" s="34"/>
      <c r="BV121" s="35"/>
      <c r="BW121" s="15" t="str">
        <f>IF(M!$H110="absent","Absent",IF(M!$M110=0," ",M!$M110))</f>
        <v xml:space="preserve"> </v>
      </c>
      <c r="BX121" s="14" t="str">
        <f>IF(M!$T110="absent","Absent",IF(M!$AA110=0," ",M!$AA110))</f>
        <v xml:space="preserve"> </v>
      </c>
      <c r="BY121" s="14" t="str">
        <f>IF(M!$AB110&lt;&gt;"",M!$AB110,"")</f>
        <v/>
      </c>
      <c r="BZ121" s="14" t="str">
        <f>IF(M!$AG110=0," ",M!$AG110)</f>
        <v xml:space="preserve"> </v>
      </c>
      <c r="CA121" s="34"/>
      <c r="CB121" s="35"/>
      <c r="CC121" s="15" t="str">
        <f>IF(N!$H110="absent","Absent",IF(N!$M110=0," ",N!$M110))</f>
        <v xml:space="preserve"> </v>
      </c>
      <c r="CD121" s="14" t="str">
        <f>IF(N!$T110="absent","Absent",IF(N!$AA110=0," ",N!$AA110))</f>
        <v xml:space="preserve"> </v>
      </c>
      <c r="CE121" s="14" t="str">
        <f>IF(N!$AB110&lt;&gt;"",N!$AB110,"")</f>
        <v/>
      </c>
      <c r="CF121" s="14" t="str">
        <f>IF(N!$AG110=0," ",N!$AG110)</f>
        <v xml:space="preserve"> </v>
      </c>
      <c r="CG121" s="34"/>
      <c r="CH121" s="35"/>
      <c r="CI121" s="15" t="str">
        <f>IF(O!$H110="absent","Absent",IF(O!$M110=0," ",O!$M110))</f>
        <v xml:space="preserve"> </v>
      </c>
      <c r="CJ121" s="14" t="str">
        <f>IF(O!$T110="absent","Absent",IF(O!$AA110=0," ",O!$AA110))</f>
        <v xml:space="preserve"> </v>
      </c>
      <c r="CK121" s="14" t="str">
        <f>IF(O!$AB110&lt;&gt;"",O!$AB110,"")</f>
        <v/>
      </c>
      <c r="CL121" s="14" t="str">
        <f>IF(O!$AG110=0," ",O!$AG110)</f>
        <v xml:space="preserve"> </v>
      </c>
      <c r="CM121" s="34"/>
      <c r="CN121" s="35"/>
      <c r="CO121" s="15" t="str">
        <f>IF(P!$H110="absent","Absent",IF(P!$M110=0," ",P!$M110))</f>
        <v xml:space="preserve"> </v>
      </c>
      <c r="CP121" s="14" t="str">
        <f>IF(P!$T110="absent","Absent",IF(P!$AA110=0," ",P!$AA110))</f>
        <v xml:space="preserve"> </v>
      </c>
      <c r="CQ121" s="14" t="str">
        <f>IF(P!$AB110&lt;&gt;"",P!$AB110,"")</f>
        <v/>
      </c>
      <c r="CR121" s="14" t="str">
        <f>IF(P!$AG110=0," ",P!$AG110)</f>
        <v xml:space="preserve"> </v>
      </c>
      <c r="CS121" s="34"/>
      <c r="CT121" s="35"/>
    </row>
    <row r="122" spans="1:98" x14ac:dyDescent="0.4">
      <c r="A122" s="49">
        <v>44610</v>
      </c>
      <c r="B122" s="6">
        <v>96</v>
      </c>
      <c r="C122" s="15" t="str">
        <f>IF(A!$H111="absent","Absent",IF(A!$M111=0," ",A!$M111))</f>
        <v xml:space="preserve"> </v>
      </c>
      <c r="D122" s="14" t="str">
        <f>IF(A!$H111="absent","Absent",IF(A!$AA111=0," ",A!$AA111))</f>
        <v xml:space="preserve"> </v>
      </c>
      <c r="E122" s="14" t="str">
        <f>IF(A!$AB111&lt;&gt;"",A!$AB111,"")</f>
        <v/>
      </c>
      <c r="F122" s="122" t="str">
        <f>IF(A!$AG111=0," ",A!$AG111)</f>
        <v xml:space="preserve"> </v>
      </c>
      <c r="G122" s="34"/>
      <c r="H122" s="35"/>
      <c r="I122" s="15" t="str">
        <f>IF(B!$H111="absent","Absent",IF(B!$M111=0," ",B!$M111))</f>
        <v xml:space="preserve"> </v>
      </c>
      <c r="J122" s="14" t="str">
        <f>IF(B!$H111="absent","Absent",IF(B!$AA111=0," ",B!$AA111))</f>
        <v xml:space="preserve"> </v>
      </c>
      <c r="K122" s="14" t="str">
        <f>IF(B!$AB111&lt;&gt;"",B!$AB111,"")</f>
        <v/>
      </c>
      <c r="L122" s="122" t="str">
        <f>IF(B!$AG111=0," ",B!$AG111)</f>
        <v xml:space="preserve"> </v>
      </c>
      <c r="M122" s="34"/>
      <c r="N122" s="35"/>
      <c r="O122" s="15" t="str">
        <f>IF('C'!$H111="absent","Absent",IF('C'!$M111=0," ",'C'!$M111))</f>
        <v xml:space="preserve"> </v>
      </c>
      <c r="P122" s="14" t="str">
        <f>IF('C'!$H111="absent","Absent",IF('C'!$AA111=0," ",'C'!$AA111))</f>
        <v xml:space="preserve"> </v>
      </c>
      <c r="Q122" s="14" t="str">
        <f>IF('C'!$AB111&lt;&gt;"",'C'!$AB111,"")</f>
        <v/>
      </c>
      <c r="R122" s="122" t="str">
        <f>IF('C'!$AG111=0," ",'C'!$AG111)</f>
        <v xml:space="preserve"> </v>
      </c>
      <c r="S122" s="34"/>
      <c r="T122" s="35"/>
      <c r="U122" s="15" t="str">
        <f>IF(D!$H111="absent","Absent",IF(D!$M111=0," ",D!$M111))</f>
        <v xml:space="preserve"> </v>
      </c>
      <c r="V122" s="14" t="str">
        <f>IF(D!$T111="absent","Absent",IF(D!$AA111=0," ",D!$AA111))</f>
        <v xml:space="preserve"> </v>
      </c>
      <c r="W122" s="14" t="str">
        <f>IF(D!$AB111&lt;&gt;"",D!$AB111,"")</f>
        <v/>
      </c>
      <c r="X122" s="122" t="str">
        <f>IF(D!$AG111=0," ",D!$AG111)</f>
        <v xml:space="preserve"> </v>
      </c>
      <c r="Y122" s="34"/>
      <c r="Z122" s="35"/>
      <c r="AA122" s="15" t="str">
        <f>IF(E!$H111="absent","Absent",IF(E!$M111=0," ",E!$M111))</f>
        <v xml:space="preserve"> </v>
      </c>
      <c r="AB122" s="14" t="str">
        <f>IF(E!$T111="absent","Absent",IF(E!$AA111=0," ",E!$AA111))</f>
        <v xml:space="preserve"> </v>
      </c>
      <c r="AC122" s="14" t="str">
        <f>IF(E!$AB111&lt;&gt;"",E!$AB111,"")</f>
        <v/>
      </c>
      <c r="AD122" s="122" t="str">
        <f>IF(E!$AG111=0," ",E!$AG111)</f>
        <v xml:space="preserve"> </v>
      </c>
      <c r="AE122" s="34"/>
      <c r="AF122" s="35"/>
      <c r="AG122" s="15" t="str">
        <f>IF(F!$H111="absent","Absent",IF(F!$M111=0," ",F!$M111))</f>
        <v xml:space="preserve"> </v>
      </c>
      <c r="AH122" s="14" t="str">
        <f>IF(F!$T111="absent","Absent",IF(F!$AA111=0," ",F!$AA111))</f>
        <v xml:space="preserve"> </v>
      </c>
      <c r="AI122" s="14" t="str">
        <f>IF(F!$AB111&lt;&gt;"",F!$AB111,"")</f>
        <v/>
      </c>
      <c r="AJ122" s="122" t="str">
        <f>IF(F!$AG111=0," ",F!$AG111)</f>
        <v xml:space="preserve"> </v>
      </c>
      <c r="AK122" s="34"/>
      <c r="AL122" s="35"/>
      <c r="AM122" s="15" t="str">
        <f>IF(G!$H111="absent","Absent",IF(G!$M111=0," ",G!$M111))</f>
        <v xml:space="preserve"> </v>
      </c>
      <c r="AN122" s="14" t="str">
        <f>IF(G!$T111="absent","Absent",IF(G!$AA111=0," ",G!$AA111))</f>
        <v xml:space="preserve"> </v>
      </c>
      <c r="AO122" s="14" t="str">
        <f>IF(G!$AB111&lt;&gt;"",G!$AB111,"")</f>
        <v/>
      </c>
      <c r="AP122" s="122" t="str">
        <f>IF(G!$AG111=0," ",G!$AG111)</f>
        <v xml:space="preserve"> </v>
      </c>
      <c r="AQ122" s="34"/>
      <c r="AR122" s="35"/>
      <c r="AS122" s="15" t="str">
        <f>IF(H!$H111="absent","Absent",IF(H!$M111=0," ",H!$M111))</f>
        <v xml:space="preserve"> </v>
      </c>
      <c r="AT122" s="14" t="str">
        <f>IF(H!$T111="absent","Absent",IF(H!$AA111=0," ",H!$AA111))</f>
        <v xml:space="preserve"> </v>
      </c>
      <c r="AU122" s="14" t="str">
        <f>IF(H!$AB111&lt;&gt;"",H!$AB111,"")</f>
        <v/>
      </c>
      <c r="AV122" s="122" t="str">
        <f>IF(H!$AG111=0," ",H!$AG111)</f>
        <v xml:space="preserve"> </v>
      </c>
      <c r="AW122" s="34"/>
      <c r="AX122" s="35"/>
      <c r="AY122" s="150" t="str">
        <f>IF(I!$H111="absent","Absent",IF(I!$M111=0," ",I!$M111))</f>
        <v xml:space="preserve"> </v>
      </c>
      <c r="AZ122" s="151" t="str">
        <f>IF(I!$T111="absent","Absent",IF(I!$AA111=0," ",I!$AA111))</f>
        <v xml:space="preserve"> </v>
      </c>
      <c r="BA122" s="151" t="str">
        <f>IF(I!$AB111&lt;&gt;"",I!$AB111,"")</f>
        <v/>
      </c>
      <c r="BB122" s="122" t="str">
        <f>IF(I!$AG111=0," ",I!$AG111)</f>
        <v xml:space="preserve"> </v>
      </c>
      <c r="BC122" s="34"/>
      <c r="BD122" s="35"/>
      <c r="BE122" s="150" t="str">
        <f>IF(J!$H111="absent","Absent",IF(J!$M111=0," ",J!$M111))</f>
        <v xml:space="preserve"> </v>
      </c>
      <c r="BF122" s="151" t="str">
        <f>IF(J!$T111="absent","Absent",IF(J!$AA111=0," ",J!$AA111))</f>
        <v xml:space="preserve"> </v>
      </c>
      <c r="BG122" s="151" t="str">
        <f>IF(J!$AB111&lt;&gt;"",J!$AB111,"")</f>
        <v/>
      </c>
      <c r="BH122" s="122" t="str">
        <f>IF(J!$AG111=0," ",J!$AG111)</f>
        <v xml:space="preserve"> </v>
      </c>
      <c r="BI122" s="34"/>
      <c r="BJ122" s="35"/>
      <c r="BK122" s="150" t="str">
        <f>IF(K!$H111="absent","Absent",IF(K!$M111=0," ",K!$M111))</f>
        <v xml:space="preserve"> </v>
      </c>
      <c r="BL122" s="151" t="str">
        <f>IF(K!$T111="absent","Absent",IF(K!$AA111=0," ",K!$AA111))</f>
        <v xml:space="preserve"> </v>
      </c>
      <c r="BM122" s="151" t="str">
        <f>IF(K!$AB111&lt;&gt;"",K!$AB111,"")</f>
        <v/>
      </c>
      <c r="BN122" s="122" t="str">
        <f>IF(K!$AG111=0," ",K!$AG111)</f>
        <v xml:space="preserve"> </v>
      </c>
      <c r="BO122" s="34"/>
      <c r="BP122" s="35"/>
      <c r="BQ122" s="150" t="str">
        <f>IF(L!$H111="absent","Absent",IF(L!$M111=0," ",L!$M111))</f>
        <v xml:space="preserve"> </v>
      </c>
      <c r="BR122" s="151" t="str">
        <f>IF(L!$T111="absent","Absent",IF(L!$AA111=0," ",L!$AA111))</f>
        <v xml:space="preserve"> </v>
      </c>
      <c r="BS122" s="151" t="str">
        <f>IF(L!$AB111&lt;&gt;"",L!$AB111,"")</f>
        <v/>
      </c>
      <c r="BT122" s="122" t="str">
        <f>IF(L!$AG111=0," ",L!$AG111)</f>
        <v xml:space="preserve"> </v>
      </c>
      <c r="BU122" s="34"/>
      <c r="BV122" s="35"/>
      <c r="BW122" s="150" t="str">
        <f>IF(M!$H111="absent","Absent",IF(M!$M111=0," ",M!$M111))</f>
        <v xml:space="preserve"> </v>
      </c>
      <c r="BX122" s="151" t="str">
        <f>IF(M!$T111="absent","Absent",IF(M!$AA111=0," ",M!$AA111))</f>
        <v xml:space="preserve"> </v>
      </c>
      <c r="BY122" s="151" t="str">
        <f>IF(M!$AB111&lt;&gt;"",M!$AB111,"")</f>
        <v/>
      </c>
      <c r="BZ122" s="122" t="str">
        <f>IF(M!$AG111=0," ",M!$AG111)</f>
        <v xml:space="preserve"> </v>
      </c>
      <c r="CA122" s="34"/>
      <c r="CB122" s="35"/>
      <c r="CC122" s="150" t="str">
        <f>IF(N!$H111="absent","Absent",IF(N!$M111=0," ",N!$M111))</f>
        <v xml:space="preserve"> </v>
      </c>
      <c r="CD122" s="151" t="str">
        <f>IF(N!$T111="absent","Absent",IF(N!$AA111=0," ",N!$AA111))</f>
        <v xml:space="preserve"> </v>
      </c>
      <c r="CE122" s="151" t="str">
        <f>IF(N!$AB111&lt;&gt;"",N!$AB111,"")</f>
        <v/>
      </c>
      <c r="CF122" s="122" t="str">
        <f>IF(N!$AG111=0," ",N!$AG111)</f>
        <v xml:space="preserve"> </v>
      </c>
      <c r="CG122" s="34"/>
      <c r="CH122" s="35"/>
      <c r="CI122" s="150" t="str">
        <f>IF(O!$H111="absent","Absent",IF(O!$M111=0," ",O!$M111))</f>
        <v xml:space="preserve"> </v>
      </c>
      <c r="CJ122" s="151" t="str">
        <f>IF(O!$T111="absent","Absent",IF(O!$AA111=0," ",O!$AA111))</f>
        <v xml:space="preserve"> </v>
      </c>
      <c r="CK122" s="151" t="str">
        <f>IF(O!$AB111&lt;&gt;"",O!$AB111,"")</f>
        <v/>
      </c>
      <c r="CL122" s="122" t="str">
        <f>IF(O!$AG111=0," ",O!$AG111)</f>
        <v xml:space="preserve"> </v>
      </c>
      <c r="CM122" s="34"/>
      <c r="CN122" s="35"/>
      <c r="CO122" s="150" t="str">
        <f>IF(P!$H111="absent","Absent",IF(P!$M111=0," ",P!$M111))</f>
        <v xml:space="preserve"> </v>
      </c>
      <c r="CP122" s="151" t="str">
        <f>IF(P!$T111="absent","Absent",IF(P!$AA111=0," ",P!$AA111))</f>
        <v xml:space="preserve"> </v>
      </c>
      <c r="CQ122" s="151" t="str">
        <f>IF(P!$AB111&lt;&gt;"",P!$AB111,"")</f>
        <v/>
      </c>
      <c r="CR122" s="122" t="str">
        <f>IF(P!$AG111=0," ",P!$AG111)</f>
        <v xml:space="preserve"> </v>
      </c>
      <c r="CS122" s="34"/>
      <c r="CT122" s="35"/>
    </row>
    <row r="123" spans="1:98" x14ac:dyDescent="0.4">
      <c r="A123" s="50">
        <v>44613</v>
      </c>
      <c r="B123" s="6">
        <v>97</v>
      </c>
      <c r="C123" s="15" t="str">
        <f>IF(A!$H112="absent","Absent",IF(A!$M112=0," ",A!$M112))</f>
        <v xml:space="preserve"> </v>
      </c>
      <c r="D123" s="14" t="str">
        <f>IF(A!$T112="absent","Absent",IF(A!$AA112=0," ",A!$AA112))</f>
        <v xml:space="preserve"> </v>
      </c>
      <c r="E123" s="14" t="str">
        <f>IF(A!$AB112&lt;&gt;"",A!$AB112,"")</f>
        <v/>
      </c>
      <c r="F123" s="14" t="str">
        <f>IF(A!$AG112=0," ",A!$AG112)</f>
        <v xml:space="preserve"> </v>
      </c>
      <c r="G123" s="34"/>
      <c r="H123" s="35"/>
      <c r="I123" s="15" t="str">
        <f>IF(B!$H112="absent","Absent",IF(B!$M112=0," ",B!$M112))</f>
        <v xml:space="preserve"> </v>
      </c>
      <c r="J123" s="14" t="str">
        <f>IF(B!$T112="absent","Absent",IF(B!$AA112=0," ",B!$AA112))</f>
        <v xml:space="preserve"> </v>
      </c>
      <c r="K123" s="14" t="str">
        <f>IF(B!$AB112&lt;&gt;"",B!$AB112,"")</f>
        <v/>
      </c>
      <c r="L123" s="14" t="str">
        <f>IF(B!$AG112=0," ",B!$AG112)</f>
        <v xml:space="preserve"> </v>
      </c>
      <c r="M123" s="34"/>
      <c r="N123" s="35"/>
      <c r="O123" s="15" t="str">
        <f>IF('C'!$H112="absent","Absent",IF('C'!$M112=0," ",'C'!$M112))</f>
        <v xml:space="preserve"> </v>
      </c>
      <c r="P123" s="14" t="str">
        <f>IF('C'!$T112="absent","Absent",IF('C'!$AA112=0," ",'C'!$AA112))</f>
        <v xml:space="preserve"> </v>
      </c>
      <c r="Q123" s="14" t="str">
        <f>IF('C'!$AB112&lt;&gt;"",'C'!$AB112,"")</f>
        <v/>
      </c>
      <c r="R123" s="14" t="str">
        <f>IF('C'!$AG112=0," ",'C'!$AG112)</f>
        <v xml:space="preserve"> </v>
      </c>
      <c r="S123" s="34"/>
      <c r="T123" s="35"/>
      <c r="U123" s="15" t="str">
        <f>IF(D!$H112="absent","Absent",IF(D!$M112=0," ",D!$M112))</f>
        <v xml:space="preserve"> </v>
      </c>
      <c r="V123" s="14" t="str">
        <f>IF(D!$T112="absent","Absent",IF(D!$AA112=0," ",D!$AA112))</f>
        <v xml:space="preserve"> </v>
      </c>
      <c r="W123" s="14" t="str">
        <f>IF(D!$AB112&lt;&gt;"",D!$AB112,"")</f>
        <v/>
      </c>
      <c r="X123" s="14" t="str">
        <f>IF(D!$AG112=0," ",D!$AG112)</f>
        <v xml:space="preserve"> </v>
      </c>
      <c r="Y123" s="34"/>
      <c r="Z123" s="35"/>
      <c r="AA123" s="15" t="str">
        <f>IF(E!$H112="absent","Absent",IF(E!$M112=0," ",E!$M112))</f>
        <v xml:space="preserve"> </v>
      </c>
      <c r="AB123" s="14" t="str">
        <f>IF(E!$T112="absent","Absent",IF(E!$AA112=0," ",E!$AA112))</f>
        <v xml:space="preserve"> </v>
      </c>
      <c r="AC123" s="14" t="str">
        <f>IF(E!$AB112&lt;&gt;"",E!$AB112,"")</f>
        <v/>
      </c>
      <c r="AD123" s="14" t="str">
        <f>IF(E!$AG112=0," ",E!$AG112)</f>
        <v xml:space="preserve"> </v>
      </c>
      <c r="AE123" s="34"/>
      <c r="AF123" s="35"/>
      <c r="AG123" s="15" t="str">
        <f>IF(F!$H112="absent","Absent",IF(F!$M112=0," ",F!$M112))</f>
        <v xml:space="preserve"> </v>
      </c>
      <c r="AH123" s="14" t="str">
        <f>IF(F!$T112="absent","Absent",IF(F!$AA112=0," ",F!$AA112))</f>
        <v xml:space="preserve"> </v>
      </c>
      <c r="AI123" s="14" t="str">
        <f>IF(F!$AB112&lt;&gt;"",F!$AB112,"")</f>
        <v/>
      </c>
      <c r="AJ123" s="14" t="str">
        <f>IF(F!$AG112=0," ",F!$AG112)</f>
        <v xml:space="preserve"> </v>
      </c>
      <c r="AK123" s="34"/>
      <c r="AL123" s="35"/>
      <c r="AM123" s="15" t="str">
        <f>IF(G!$H112="absent","Absent",IF(G!$M112=0," ",G!$M112))</f>
        <v xml:space="preserve"> </v>
      </c>
      <c r="AN123" s="14" t="str">
        <f>IF(G!$T112="absent","Absent",IF(G!$AA112=0," ",G!$AA112))</f>
        <v xml:space="preserve"> </v>
      </c>
      <c r="AO123" s="14" t="str">
        <f>IF(G!$AB112&lt;&gt;"",G!$AB112,"")</f>
        <v/>
      </c>
      <c r="AP123" s="14" t="str">
        <f>IF(G!$AG112=0," ",G!$AG112)</f>
        <v xml:space="preserve"> </v>
      </c>
      <c r="AQ123" s="34"/>
      <c r="AR123" s="35"/>
      <c r="AS123" s="15" t="str">
        <f>IF(H!$H112="absent","Absent",IF(H!$M112=0," ",H!$M112))</f>
        <v xml:space="preserve"> </v>
      </c>
      <c r="AT123" s="14" t="str">
        <f>IF(H!$T112="absent","Absent",IF(H!$AA112=0," ",H!$AA112))</f>
        <v xml:space="preserve"> </v>
      </c>
      <c r="AU123" s="14" t="str">
        <f>IF(H!$AB112&lt;&gt;"",H!$AB112,"")</f>
        <v/>
      </c>
      <c r="AV123" s="14" t="str">
        <f>IF(H!$AG112=0," ",H!$AG112)</f>
        <v xml:space="preserve"> </v>
      </c>
      <c r="AW123" s="34"/>
      <c r="AX123" s="35"/>
      <c r="AY123" s="15" t="str">
        <f>IF(I!$H112="absent","Absent",IF(I!$M112=0," ",I!$M112))</f>
        <v xml:space="preserve"> </v>
      </c>
      <c r="AZ123" s="14" t="str">
        <f>IF(I!$T112="absent","Absent",IF(I!$AA112=0," ",I!$AA112))</f>
        <v xml:space="preserve"> </v>
      </c>
      <c r="BA123" s="14" t="str">
        <f>IF(I!$AB112&lt;&gt;"",I!$AB112,"")</f>
        <v/>
      </c>
      <c r="BB123" s="14" t="str">
        <f>IF(I!$AG112=0," ",I!$AG112)</f>
        <v xml:space="preserve"> </v>
      </c>
      <c r="BC123" s="34"/>
      <c r="BD123" s="35"/>
      <c r="BE123" s="15" t="str">
        <f>IF(J!$H112="absent","Absent",IF(J!$M112=0," ",J!$M112))</f>
        <v xml:space="preserve"> </v>
      </c>
      <c r="BF123" s="14" t="str">
        <f>IF(J!$T112="absent","Absent",IF(J!$AA112=0," ",J!$AA112))</f>
        <v xml:space="preserve"> </v>
      </c>
      <c r="BG123" s="14" t="str">
        <f>IF(J!$AB112&lt;&gt;"",J!$AB112,"")</f>
        <v/>
      </c>
      <c r="BH123" s="14" t="str">
        <f>IF(J!$AG112=0," ",J!$AG112)</f>
        <v xml:space="preserve"> </v>
      </c>
      <c r="BI123" s="34"/>
      <c r="BJ123" s="35"/>
      <c r="BK123" s="15" t="str">
        <f>IF(K!$H112="absent","Absent",IF(K!$M112=0," ",K!$M112))</f>
        <v xml:space="preserve"> </v>
      </c>
      <c r="BL123" s="14" t="str">
        <f>IF(K!$T112="absent","Absent",IF(K!$AA112=0," ",K!$AA112))</f>
        <v xml:space="preserve"> </v>
      </c>
      <c r="BM123" s="14" t="str">
        <f>IF(K!$AB112&lt;&gt;"",K!$AB112,"")</f>
        <v/>
      </c>
      <c r="BN123" s="14" t="str">
        <f>IF(K!$AG112=0," ",K!$AG112)</f>
        <v xml:space="preserve"> </v>
      </c>
      <c r="BO123" s="34"/>
      <c r="BP123" s="35"/>
      <c r="BQ123" s="15" t="str">
        <f>IF(L!$H112="absent","Absent",IF(L!$M112=0," ",L!$M112))</f>
        <v xml:space="preserve"> </v>
      </c>
      <c r="BR123" s="14" t="str">
        <f>IF(L!$T112="absent","Absent",IF(L!$AA112=0," ",L!$AA112))</f>
        <v xml:space="preserve"> </v>
      </c>
      <c r="BS123" s="14" t="str">
        <f>IF(L!$AB112&lt;&gt;"",L!$AB112,"")</f>
        <v/>
      </c>
      <c r="BT123" s="14" t="str">
        <f>IF(L!$AG112=0," ",L!$AG112)</f>
        <v xml:space="preserve"> </v>
      </c>
      <c r="BU123" s="34"/>
      <c r="BV123" s="35"/>
      <c r="BW123" s="15" t="str">
        <f>IF(M!$H112="absent","Absent",IF(M!$M112=0," ",M!$M112))</f>
        <v xml:space="preserve"> </v>
      </c>
      <c r="BX123" s="14" t="str">
        <f>IF(M!$T112="absent","Absent",IF(M!$AA112=0," ",M!$AA112))</f>
        <v xml:space="preserve"> </v>
      </c>
      <c r="BY123" s="14" t="str">
        <f>IF(M!$AB112&lt;&gt;"",M!$AB112,"")</f>
        <v/>
      </c>
      <c r="BZ123" s="14" t="str">
        <f>IF(M!$AG112=0," ",M!$AG112)</f>
        <v xml:space="preserve"> </v>
      </c>
      <c r="CA123" s="34"/>
      <c r="CB123" s="35"/>
      <c r="CC123" s="15" t="str">
        <f>IF(N!$H112="absent","Absent",IF(N!$M112=0," ",N!$M112))</f>
        <v xml:space="preserve"> </v>
      </c>
      <c r="CD123" s="14" t="str">
        <f>IF(N!$T112="absent","Absent",IF(N!$AA112=0," ",N!$AA112))</f>
        <v xml:space="preserve"> </v>
      </c>
      <c r="CE123" s="14" t="str">
        <f>IF(N!$AB112&lt;&gt;"",N!$AB112,"")</f>
        <v/>
      </c>
      <c r="CF123" s="14" t="str">
        <f>IF(N!$AG112=0," ",N!$AG112)</f>
        <v xml:space="preserve"> </v>
      </c>
      <c r="CG123" s="34"/>
      <c r="CH123" s="35"/>
      <c r="CI123" s="15" t="str">
        <f>IF(O!$H112="absent","Absent",IF(O!$M112=0," ",O!$M112))</f>
        <v xml:space="preserve"> </v>
      </c>
      <c r="CJ123" s="14" t="str">
        <f>IF(O!$T112="absent","Absent",IF(O!$AA112=0," ",O!$AA112))</f>
        <v xml:space="preserve"> </v>
      </c>
      <c r="CK123" s="14" t="str">
        <f>IF(O!$AB112&lt;&gt;"",O!$AB112,"")</f>
        <v/>
      </c>
      <c r="CL123" s="14" t="str">
        <f>IF(O!$AG112=0," ",O!$AG112)</f>
        <v xml:space="preserve"> </v>
      </c>
      <c r="CM123" s="34"/>
      <c r="CN123" s="35"/>
      <c r="CO123" s="15" t="str">
        <f>IF(P!$H112="absent","Absent",IF(P!$M112=0," ",P!$M112))</f>
        <v xml:space="preserve"> </v>
      </c>
      <c r="CP123" s="14" t="str">
        <f>IF(P!$T112="absent","Absent",IF(P!$AA112=0," ",P!$AA112))</f>
        <v xml:space="preserve"> </v>
      </c>
      <c r="CQ123" s="14" t="str">
        <f>IF(P!$AB112&lt;&gt;"",P!$AB112,"")</f>
        <v/>
      </c>
      <c r="CR123" s="14" t="str">
        <f>IF(P!$AG112=0," ",P!$AG112)</f>
        <v xml:space="preserve"> </v>
      </c>
      <c r="CS123" s="34"/>
      <c r="CT123" s="35"/>
    </row>
    <row r="124" spans="1:98" x14ac:dyDescent="0.4">
      <c r="A124" s="49">
        <v>44614</v>
      </c>
      <c r="B124" s="6">
        <v>98</v>
      </c>
      <c r="C124" s="15" t="str">
        <f>IF(A!$H113="absent","Absent",IF(A!$M113=0," ",A!$M113))</f>
        <v xml:space="preserve"> </v>
      </c>
      <c r="D124" s="14" t="str">
        <f>IF(A!$H113="absent","Absent",IF(A!$AA113=0," ",A!$AA113))</f>
        <v xml:space="preserve"> </v>
      </c>
      <c r="E124" s="14" t="str">
        <f>IF(A!$AB113&lt;&gt;"",A!$AB113,"")</f>
        <v/>
      </c>
      <c r="F124" s="122" t="str">
        <f>IF(A!$AG113=0," ",A!$AG113)</f>
        <v xml:space="preserve"> </v>
      </c>
      <c r="G124" s="34"/>
      <c r="H124" s="35"/>
      <c r="I124" s="15" t="str">
        <f>IF(B!$H113="absent","Absent",IF(B!$M113=0," ",B!$M113))</f>
        <v xml:space="preserve"> </v>
      </c>
      <c r="J124" s="14" t="str">
        <f>IF(B!$H113="absent","Absent",IF(B!$AA113=0," ",B!$AA113))</f>
        <v xml:space="preserve"> </v>
      </c>
      <c r="K124" s="14" t="str">
        <f>IF(B!$AB113&lt;&gt;"",B!$AB113,"")</f>
        <v/>
      </c>
      <c r="L124" s="122" t="str">
        <f>IF(B!$AG113=0," ",B!$AG113)</f>
        <v xml:space="preserve"> </v>
      </c>
      <c r="M124" s="34"/>
      <c r="N124" s="35"/>
      <c r="O124" s="15" t="str">
        <f>IF('C'!$H113="absent","Absent",IF('C'!$M113=0," ",'C'!$M113))</f>
        <v xml:space="preserve"> </v>
      </c>
      <c r="P124" s="14" t="str">
        <f>IF('C'!$H113="absent","Absent",IF('C'!$AA113=0," ",'C'!$AA113))</f>
        <v xml:space="preserve"> </v>
      </c>
      <c r="Q124" s="14" t="str">
        <f>IF('C'!$AB113&lt;&gt;"",'C'!$AB113,"")</f>
        <v/>
      </c>
      <c r="R124" s="122" t="str">
        <f>IF('C'!$AG113=0," ",'C'!$AG113)</f>
        <v xml:space="preserve"> </v>
      </c>
      <c r="S124" s="34"/>
      <c r="T124" s="35"/>
      <c r="U124" s="15" t="str">
        <f>IF(D!$H113="absent","Absent",IF(D!$M113=0," ",D!$M113))</f>
        <v xml:space="preserve"> </v>
      </c>
      <c r="V124" s="14" t="str">
        <f>IF(D!$T113="absent","Absent",IF(D!$AA113=0," ",D!$AA113))</f>
        <v xml:space="preserve"> </v>
      </c>
      <c r="W124" s="14" t="str">
        <f>IF(D!$AB113&lt;&gt;"",D!$AB113,"")</f>
        <v/>
      </c>
      <c r="X124" s="122" t="str">
        <f>IF(D!$AG113=0," ",D!$AG113)</f>
        <v xml:space="preserve"> </v>
      </c>
      <c r="Y124" s="34"/>
      <c r="Z124" s="35"/>
      <c r="AA124" s="15" t="str">
        <f>IF(E!$H113="absent","Absent",IF(E!$M113=0," ",E!$M113))</f>
        <v xml:space="preserve"> </v>
      </c>
      <c r="AB124" s="14" t="str">
        <f>IF(E!$T113="absent","Absent",IF(E!$AA113=0," ",E!$AA113))</f>
        <v xml:space="preserve"> </v>
      </c>
      <c r="AC124" s="14" t="str">
        <f>IF(E!$AB113&lt;&gt;"",E!$AB113,"")</f>
        <v/>
      </c>
      <c r="AD124" s="122" t="str">
        <f>IF(E!$AG113=0," ",E!$AG113)</f>
        <v xml:space="preserve"> </v>
      </c>
      <c r="AE124" s="34"/>
      <c r="AF124" s="35"/>
      <c r="AG124" s="15" t="str">
        <f>IF(F!$H113="absent","Absent",IF(F!$M113=0," ",F!$M113))</f>
        <v xml:space="preserve"> </v>
      </c>
      <c r="AH124" s="14" t="str">
        <f>IF(F!$T113="absent","Absent",IF(F!$AA113=0," ",F!$AA113))</f>
        <v xml:space="preserve"> </v>
      </c>
      <c r="AI124" s="14" t="str">
        <f>IF(F!$AB113&lt;&gt;"",F!$AB113,"")</f>
        <v/>
      </c>
      <c r="AJ124" s="122" t="str">
        <f>IF(F!$AG113=0," ",F!$AG113)</f>
        <v xml:space="preserve"> </v>
      </c>
      <c r="AK124" s="34"/>
      <c r="AL124" s="35"/>
      <c r="AM124" s="15" t="str">
        <f>IF(G!$H113="absent","Absent",IF(G!$M113=0," ",G!$M113))</f>
        <v xml:space="preserve"> </v>
      </c>
      <c r="AN124" s="14" t="str">
        <f>IF(G!$T113="absent","Absent",IF(G!$AA113=0," ",G!$AA113))</f>
        <v xml:space="preserve"> </v>
      </c>
      <c r="AO124" s="14" t="str">
        <f>IF(G!$AB113&lt;&gt;"",G!$AB113,"")</f>
        <v/>
      </c>
      <c r="AP124" s="122" t="str">
        <f>IF(G!$AG113=0," ",G!$AG113)</f>
        <v xml:space="preserve"> </v>
      </c>
      <c r="AQ124" s="34"/>
      <c r="AR124" s="35"/>
      <c r="AS124" s="15" t="str">
        <f>IF(H!$H113="absent","Absent",IF(H!$M113=0," ",H!$M113))</f>
        <v xml:space="preserve"> </v>
      </c>
      <c r="AT124" s="14" t="str">
        <f>IF(H!$T113="absent","Absent",IF(H!$AA113=0," ",H!$AA113))</f>
        <v xml:space="preserve"> </v>
      </c>
      <c r="AU124" s="14" t="str">
        <f>IF(H!$AB113&lt;&gt;"",H!$AB113,"")</f>
        <v/>
      </c>
      <c r="AV124" s="122" t="str">
        <f>IF(H!$AG113=0," ",H!$AG113)</f>
        <v xml:space="preserve"> </v>
      </c>
      <c r="AW124" s="34"/>
      <c r="AX124" s="35"/>
      <c r="AY124" s="150" t="str">
        <f>IF(I!$H113="absent","Absent",IF(I!$M113=0," ",I!$M113))</f>
        <v xml:space="preserve"> </v>
      </c>
      <c r="AZ124" s="151" t="str">
        <f>IF(I!$T113="absent","Absent",IF(I!$AA113=0," ",I!$AA113))</f>
        <v xml:space="preserve"> </v>
      </c>
      <c r="BA124" s="151" t="str">
        <f>IF(I!$AB113&lt;&gt;"",I!$AB113,"")</f>
        <v/>
      </c>
      <c r="BB124" s="122" t="str">
        <f>IF(I!$AG113=0," ",I!$AG113)</f>
        <v xml:space="preserve"> </v>
      </c>
      <c r="BC124" s="34"/>
      <c r="BD124" s="35"/>
      <c r="BE124" s="150" t="str">
        <f>IF(J!$H113="absent","Absent",IF(J!$M113=0," ",J!$M113))</f>
        <v xml:space="preserve"> </v>
      </c>
      <c r="BF124" s="151" t="str">
        <f>IF(J!$T113="absent","Absent",IF(J!$AA113=0," ",J!$AA113))</f>
        <v xml:space="preserve"> </v>
      </c>
      <c r="BG124" s="151" t="str">
        <f>IF(J!$AB113&lt;&gt;"",J!$AB113,"")</f>
        <v/>
      </c>
      <c r="BH124" s="122" t="str">
        <f>IF(J!$AG113=0," ",J!$AG113)</f>
        <v xml:space="preserve"> </v>
      </c>
      <c r="BI124" s="34"/>
      <c r="BJ124" s="35"/>
      <c r="BK124" s="150" t="str">
        <f>IF(K!$H113="absent","Absent",IF(K!$M113=0," ",K!$M113))</f>
        <v xml:space="preserve"> </v>
      </c>
      <c r="BL124" s="151" t="str">
        <f>IF(K!$T113="absent","Absent",IF(K!$AA113=0," ",K!$AA113))</f>
        <v xml:space="preserve"> </v>
      </c>
      <c r="BM124" s="151" t="str">
        <f>IF(K!$AB113&lt;&gt;"",K!$AB113,"")</f>
        <v/>
      </c>
      <c r="BN124" s="122" t="str">
        <f>IF(K!$AG113=0," ",K!$AG113)</f>
        <v xml:space="preserve"> </v>
      </c>
      <c r="BO124" s="34"/>
      <c r="BP124" s="35"/>
      <c r="BQ124" s="150" t="str">
        <f>IF(L!$H113="absent","Absent",IF(L!$M113=0," ",L!$M113))</f>
        <v xml:space="preserve"> </v>
      </c>
      <c r="BR124" s="151" t="str">
        <f>IF(L!$T113="absent","Absent",IF(L!$AA113=0," ",L!$AA113))</f>
        <v xml:space="preserve"> </v>
      </c>
      <c r="BS124" s="151" t="str">
        <f>IF(L!$AB113&lt;&gt;"",L!$AB113,"")</f>
        <v/>
      </c>
      <c r="BT124" s="122" t="str">
        <f>IF(L!$AG113=0," ",L!$AG113)</f>
        <v xml:space="preserve"> </v>
      </c>
      <c r="BU124" s="34"/>
      <c r="BV124" s="35"/>
      <c r="BW124" s="150" t="str">
        <f>IF(M!$H113="absent","Absent",IF(M!$M113=0," ",M!$M113))</f>
        <v xml:space="preserve"> </v>
      </c>
      <c r="BX124" s="151" t="str">
        <f>IF(M!$T113="absent","Absent",IF(M!$AA113=0," ",M!$AA113))</f>
        <v xml:space="preserve"> </v>
      </c>
      <c r="BY124" s="151" t="str">
        <f>IF(M!$AB113&lt;&gt;"",M!$AB113,"")</f>
        <v/>
      </c>
      <c r="BZ124" s="122" t="str">
        <f>IF(M!$AG113=0," ",M!$AG113)</f>
        <v xml:space="preserve"> </v>
      </c>
      <c r="CA124" s="34"/>
      <c r="CB124" s="35"/>
      <c r="CC124" s="150" t="str">
        <f>IF(N!$H113="absent","Absent",IF(N!$M113=0," ",N!$M113))</f>
        <v xml:space="preserve"> </v>
      </c>
      <c r="CD124" s="151" t="str">
        <f>IF(N!$T113="absent","Absent",IF(N!$AA113=0," ",N!$AA113))</f>
        <v xml:space="preserve"> </v>
      </c>
      <c r="CE124" s="151" t="str">
        <f>IF(N!$AB113&lt;&gt;"",N!$AB113,"")</f>
        <v/>
      </c>
      <c r="CF124" s="122" t="str">
        <f>IF(N!$AG113=0," ",N!$AG113)</f>
        <v xml:space="preserve"> </v>
      </c>
      <c r="CG124" s="34"/>
      <c r="CH124" s="35"/>
      <c r="CI124" s="150" t="str">
        <f>IF(O!$H113="absent","Absent",IF(O!$M113=0," ",O!$M113))</f>
        <v xml:space="preserve"> </v>
      </c>
      <c r="CJ124" s="151" t="str">
        <f>IF(O!$T113="absent","Absent",IF(O!$AA113=0," ",O!$AA113))</f>
        <v xml:space="preserve"> </v>
      </c>
      <c r="CK124" s="151" t="str">
        <f>IF(O!$AB113&lt;&gt;"",O!$AB113,"")</f>
        <v/>
      </c>
      <c r="CL124" s="122" t="str">
        <f>IF(O!$AG113=0," ",O!$AG113)</f>
        <v xml:space="preserve"> </v>
      </c>
      <c r="CM124" s="34"/>
      <c r="CN124" s="35"/>
      <c r="CO124" s="150" t="str">
        <f>IF(P!$H113="absent","Absent",IF(P!$M113=0," ",P!$M113))</f>
        <v xml:space="preserve"> </v>
      </c>
      <c r="CP124" s="151" t="str">
        <f>IF(P!$T113="absent","Absent",IF(P!$AA113=0," ",P!$AA113))</f>
        <v xml:space="preserve"> </v>
      </c>
      <c r="CQ124" s="151" t="str">
        <f>IF(P!$AB113&lt;&gt;"",P!$AB113,"")</f>
        <v/>
      </c>
      <c r="CR124" s="122" t="str">
        <f>IF(P!$AG113=0," ",P!$AG113)</f>
        <v xml:space="preserve"> </v>
      </c>
      <c r="CS124" s="34"/>
      <c r="CT124" s="35"/>
    </row>
    <row r="125" spans="1:98" x14ac:dyDescent="0.4">
      <c r="A125" s="50">
        <v>44615</v>
      </c>
      <c r="B125" s="6">
        <v>99</v>
      </c>
      <c r="C125" s="15" t="str">
        <f>IF(A!$H114="absent","Absent",IF(A!$M114=0," ",A!$M114))</f>
        <v xml:space="preserve"> </v>
      </c>
      <c r="D125" s="14" t="str">
        <f>IF(A!$T114="absent","Absent",IF(A!$AA114=0," ",A!$AA114))</f>
        <v xml:space="preserve"> </v>
      </c>
      <c r="E125" s="14" t="str">
        <f>IF(A!$AB114&lt;&gt;"",A!$AB114,"")</f>
        <v/>
      </c>
      <c r="F125" s="14" t="str">
        <f>IF(A!$AG114=0," ",A!$AG114)</f>
        <v xml:space="preserve"> </v>
      </c>
      <c r="G125" s="34"/>
      <c r="H125" s="35"/>
      <c r="I125" s="15" t="str">
        <f>IF(B!$H114="absent","Absent",IF(B!$M114=0," ",B!$M114))</f>
        <v xml:space="preserve"> </v>
      </c>
      <c r="J125" s="14" t="str">
        <f>IF(B!$T114="absent","Absent",IF(B!$AA114=0," ",B!$AA114))</f>
        <v xml:space="preserve"> </v>
      </c>
      <c r="K125" s="14" t="str">
        <f>IF(B!$AB114&lt;&gt;"",B!$AB114,"")</f>
        <v/>
      </c>
      <c r="L125" s="14" t="str">
        <f>IF(B!$AG114=0," ",B!$AG114)</f>
        <v xml:space="preserve"> </v>
      </c>
      <c r="M125" s="34"/>
      <c r="N125" s="35"/>
      <c r="O125" s="15" t="str">
        <f>IF('C'!$H114="absent","Absent",IF('C'!$M114=0," ",'C'!$M114))</f>
        <v xml:space="preserve"> </v>
      </c>
      <c r="P125" s="14" t="str">
        <f>IF('C'!$T114="absent","Absent",IF('C'!$AA114=0," ",'C'!$AA114))</f>
        <v xml:space="preserve"> </v>
      </c>
      <c r="Q125" s="14" t="str">
        <f>IF('C'!$AB114&lt;&gt;"",'C'!$AB114,"")</f>
        <v/>
      </c>
      <c r="R125" s="14" t="str">
        <f>IF('C'!$AG114=0," ",'C'!$AG114)</f>
        <v xml:space="preserve"> </v>
      </c>
      <c r="S125" s="34"/>
      <c r="T125" s="35"/>
      <c r="U125" s="15" t="str">
        <f>IF(D!$H114="absent","Absent",IF(D!$M114=0," ",D!$M114))</f>
        <v xml:space="preserve"> </v>
      </c>
      <c r="V125" s="14" t="str">
        <f>IF(D!$T114="absent","Absent",IF(D!$AA114=0," ",D!$AA114))</f>
        <v xml:space="preserve"> </v>
      </c>
      <c r="W125" s="14" t="str">
        <f>IF(D!$AB114&lt;&gt;"",D!$AB114,"")</f>
        <v/>
      </c>
      <c r="X125" s="14" t="str">
        <f>IF(D!$AG114=0," ",D!$AG114)</f>
        <v xml:space="preserve"> </v>
      </c>
      <c r="Y125" s="34"/>
      <c r="Z125" s="35"/>
      <c r="AA125" s="15" t="str">
        <f>IF(E!$H114="absent","Absent",IF(E!$M114=0," ",E!$M114))</f>
        <v xml:space="preserve"> </v>
      </c>
      <c r="AB125" s="14" t="str">
        <f>IF(E!$T114="absent","Absent",IF(E!$AA114=0," ",E!$AA114))</f>
        <v xml:space="preserve"> </v>
      </c>
      <c r="AC125" s="14" t="str">
        <f>IF(E!$AB114&lt;&gt;"",E!$AB114,"")</f>
        <v/>
      </c>
      <c r="AD125" s="14" t="str">
        <f>IF(E!$AG114=0," ",E!$AG114)</f>
        <v xml:space="preserve"> </v>
      </c>
      <c r="AE125" s="34"/>
      <c r="AF125" s="35"/>
      <c r="AG125" s="15" t="str">
        <f>IF(F!$H114="absent","Absent",IF(F!$M114=0," ",F!$M114))</f>
        <v xml:space="preserve"> </v>
      </c>
      <c r="AH125" s="14" t="str">
        <f>IF(F!$T114="absent","Absent",IF(F!$AA114=0," ",F!$AA114))</f>
        <v xml:space="preserve"> </v>
      </c>
      <c r="AI125" s="14" t="str">
        <f>IF(F!$AB114&lt;&gt;"",F!$AB114,"")</f>
        <v/>
      </c>
      <c r="AJ125" s="14" t="str">
        <f>IF(F!$AG114=0," ",F!$AG114)</f>
        <v xml:space="preserve"> </v>
      </c>
      <c r="AK125" s="34"/>
      <c r="AL125" s="35"/>
      <c r="AM125" s="15" t="str">
        <f>IF(G!$H114="absent","Absent",IF(G!$M114=0," ",G!$M114))</f>
        <v xml:space="preserve"> </v>
      </c>
      <c r="AN125" s="14" t="str">
        <f>IF(G!$T114="absent","Absent",IF(G!$AA114=0," ",G!$AA114))</f>
        <v xml:space="preserve"> </v>
      </c>
      <c r="AO125" s="14" t="str">
        <f>IF(G!$AB114&lt;&gt;"",G!$AB114,"")</f>
        <v/>
      </c>
      <c r="AP125" s="14" t="str">
        <f>IF(G!$AG114=0," ",G!$AG114)</f>
        <v xml:space="preserve"> </v>
      </c>
      <c r="AQ125" s="34"/>
      <c r="AR125" s="35"/>
      <c r="AS125" s="15" t="str">
        <f>IF(H!$H114="absent","Absent",IF(H!$M114=0," ",H!$M114))</f>
        <v xml:space="preserve"> </v>
      </c>
      <c r="AT125" s="14" t="str">
        <f>IF(H!$T114="absent","Absent",IF(H!$AA114=0," ",H!$AA114))</f>
        <v xml:space="preserve"> </v>
      </c>
      <c r="AU125" s="14" t="str">
        <f>IF(H!$AB114&lt;&gt;"",H!$AB114,"")</f>
        <v/>
      </c>
      <c r="AV125" s="14" t="str">
        <f>IF(H!$AG114=0," ",H!$AG114)</f>
        <v xml:space="preserve"> </v>
      </c>
      <c r="AW125" s="34"/>
      <c r="AX125" s="35"/>
      <c r="AY125" s="15" t="str">
        <f>IF(I!$H114="absent","Absent",IF(I!$M114=0," ",I!$M114))</f>
        <v xml:space="preserve"> </v>
      </c>
      <c r="AZ125" s="14" t="str">
        <f>IF(I!$T114="absent","Absent",IF(I!$AA114=0," ",I!$AA114))</f>
        <v xml:space="preserve"> </v>
      </c>
      <c r="BA125" s="14" t="str">
        <f>IF(I!$AB114&lt;&gt;"",I!$AB114,"")</f>
        <v/>
      </c>
      <c r="BB125" s="14" t="str">
        <f>IF(I!$AG114=0," ",I!$AG114)</f>
        <v xml:space="preserve"> </v>
      </c>
      <c r="BC125" s="34"/>
      <c r="BD125" s="35"/>
      <c r="BE125" s="15" t="str">
        <f>IF(J!$H114="absent","Absent",IF(J!$M114=0," ",J!$M114))</f>
        <v xml:space="preserve"> </v>
      </c>
      <c r="BF125" s="14" t="str">
        <f>IF(J!$T114="absent","Absent",IF(J!$AA114=0," ",J!$AA114))</f>
        <v xml:space="preserve"> </v>
      </c>
      <c r="BG125" s="14" t="str">
        <f>IF(J!$AB114&lt;&gt;"",J!$AB114,"")</f>
        <v/>
      </c>
      <c r="BH125" s="14" t="str">
        <f>IF(J!$AG114=0," ",J!$AG114)</f>
        <v xml:space="preserve"> </v>
      </c>
      <c r="BI125" s="34"/>
      <c r="BJ125" s="35"/>
      <c r="BK125" s="15" t="str">
        <f>IF(K!$H114="absent","Absent",IF(K!$M114=0," ",K!$M114))</f>
        <v xml:space="preserve"> </v>
      </c>
      <c r="BL125" s="14" t="str">
        <f>IF(K!$T114="absent","Absent",IF(K!$AA114=0," ",K!$AA114))</f>
        <v xml:space="preserve"> </v>
      </c>
      <c r="BM125" s="14" t="str">
        <f>IF(K!$AB114&lt;&gt;"",K!$AB114,"")</f>
        <v/>
      </c>
      <c r="BN125" s="14" t="str">
        <f>IF(K!$AG114=0," ",K!$AG114)</f>
        <v xml:space="preserve"> </v>
      </c>
      <c r="BO125" s="34"/>
      <c r="BP125" s="35"/>
      <c r="BQ125" s="15" t="str">
        <f>IF(L!$H114="absent","Absent",IF(L!$M114=0," ",L!$M114))</f>
        <v xml:space="preserve"> </v>
      </c>
      <c r="BR125" s="14" t="str">
        <f>IF(L!$T114="absent","Absent",IF(L!$AA114=0," ",L!$AA114))</f>
        <v xml:space="preserve"> </v>
      </c>
      <c r="BS125" s="14" t="str">
        <f>IF(L!$AB114&lt;&gt;"",L!$AB114,"")</f>
        <v/>
      </c>
      <c r="BT125" s="14" t="str">
        <f>IF(L!$AG114=0," ",L!$AG114)</f>
        <v xml:space="preserve"> </v>
      </c>
      <c r="BU125" s="34"/>
      <c r="BV125" s="35"/>
      <c r="BW125" s="15" t="str">
        <f>IF(M!$H114="absent","Absent",IF(M!$M114=0," ",M!$M114))</f>
        <v xml:space="preserve"> </v>
      </c>
      <c r="BX125" s="14" t="str">
        <f>IF(M!$T114="absent","Absent",IF(M!$AA114=0," ",M!$AA114))</f>
        <v xml:space="preserve"> </v>
      </c>
      <c r="BY125" s="14" t="str">
        <f>IF(M!$AB114&lt;&gt;"",M!$AB114,"")</f>
        <v/>
      </c>
      <c r="BZ125" s="14" t="str">
        <f>IF(M!$AG114=0," ",M!$AG114)</f>
        <v xml:space="preserve"> </v>
      </c>
      <c r="CA125" s="34"/>
      <c r="CB125" s="35"/>
      <c r="CC125" s="15" t="str">
        <f>IF(N!$H114="absent","Absent",IF(N!$M114=0," ",N!$M114))</f>
        <v xml:space="preserve"> </v>
      </c>
      <c r="CD125" s="14" t="str">
        <f>IF(N!$T114="absent","Absent",IF(N!$AA114=0," ",N!$AA114))</f>
        <v xml:space="preserve"> </v>
      </c>
      <c r="CE125" s="14" t="str">
        <f>IF(N!$AB114&lt;&gt;"",N!$AB114,"")</f>
        <v/>
      </c>
      <c r="CF125" s="14" t="str">
        <f>IF(N!$AG114=0," ",N!$AG114)</f>
        <v xml:space="preserve"> </v>
      </c>
      <c r="CG125" s="34"/>
      <c r="CH125" s="35"/>
      <c r="CI125" s="15" t="str">
        <f>IF(O!$H114="absent","Absent",IF(O!$M114=0," ",O!$M114))</f>
        <v xml:space="preserve"> </v>
      </c>
      <c r="CJ125" s="14" t="str">
        <f>IF(O!$T114="absent","Absent",IF(O!$AA114=0," ",O!$AA114))</f>
        <v xml:space="preserve"> </v>
      </c>
      <c r="CK125" s="14" t="str">
        <f>IF(O!$AB114&lt;&gt;"",O!$AB114,"")</f>
        <v/>
      </c>
      <c r="CL125" s="14" t="str">
        <f>IF(O!$AG114=0," ",O!$AG114)</f>
        <v xml:space="preserve"> </v>
      </c>
      <c r="CM125" s="34"/>
      <c r="CN125" s="35"/>
      <c r="CO125" s="15" t="str">
        <f>IF(P!$H114="absent","Absent",IF(P!$M114=0," ",P!$M114))</f>
        <v xml:space="preserve"> </v>
      </c>
      <c r="CP125" s="14" t="str">
        <f>IF(P!$T114="absent","Absent",IF(P!$AA114=0," ",P!$AA114))</f>
        <v xml:space="preserve"> </v>
      </c>
      <c r="CQ125" s="14" t="str">
        <f>IF(P!$AB114&lt;&gt;"",P!$AB114,"")</f>
        <v/>
      </c>
      <c r="CR125" s="14" t="str">
        <f>IF(P!$AG114=0," ",P!$AG114)</f>
        <v xml:space="preserve"> </v>
      </c>
      <c r="CS125" s="34"/>
      <c r="CT125" s="35"/>
    </row>
    <row r="126" spans="1:98" x14ac:dyDescent="0.4">
      <c r="A126" s="49">
        <v>44616</v>
      </c>
      <c r="B126" s="6">
        <v>100</v>
      </c>
      <c r="C126" s="15" t="str">
        <f>IF(A!$H115="absent","Absent",IF(A!$M115=0," ",A!$M115))</f>
        <v xml:space="preserve"> </v>
      </c>
      <c r="D126" s="14" t="str">
        <f>IF(A!$H115="absent","Absent",IF(A!$AA115=0," ",A!$AA115))</f>
        <v xml:space="preserve"> </v>
      </c>
      <c r="E126" s="14" t="str">
        <f>IF(A!$AB115&lt;&gt;"",A!$AB115,"")</f>
        <v/>
      </c>
      <c r="F126" s="122" t="str">
        <f>IF(A!$AG115=0," ",A!$AG115)</f>
        <v xml:space="preserve"> </v>
      </c>
      <c r="G126" s="34"/>
      <c r="H126" s="35"/>
      <c r="I126" s="15" t="str">
        <f>IF(B!$H115="absent","Absent",IF(B!$M115=0," ",B!$M115))</f>
        <v xml:space="preserve"> </v>
      </c>
      <c r="J126" s="14" t="str">
        <f>IF(B!$H115="absent","Absent",IF(B!$AA115=0," ",B!$AA115))</f>
        <v xml:space="preserve"> </v>
      </c>
      <c r="K126" s="14" t="str">
        <f>IF(B!$AB115&lt;&gt;"",B!$AB115,"")</f>
        <v/>
      </c>
      <c r="L126" s="122" t="str">
        <f>IF(B!$AG115=0," ",B!$AG115)</f>
        <v xml:space="preserve"> </v>
      </c>
      <c r="M126" s="34"/>
      <c r="N126" s="35"/>
      <c r="O126" s="15" t="str">
        <f>IF('C'!$H115="absent","Absent",IF('C'!$M115=0," ",'C'!$M115))</f>
        <v xml:space="preserve"> </v>
      </c>
      <c r="P126" s="14" t="str">
        <f>IF('C'!$H115="absent","Absent",IF('C'!$AA115=0," ",'C'!$AA115))</f>
        <v xml:space="preserve"> </v>
      </c>
      <c r="Q126" s="14" t="str">
        <f>IF('C'!$AB115&lt;&gt;"",'C'!$AB115,"")</f>
        <v/>
      </c>
      <c r="R126" s="122" t="str">
        <f>IF('C'!$AG115=0," ",'C'!$AG115)</f>
        <v xml:space="preserve"> </v>
      </c>
      <c r="S126" s="34"/>
      <c r="T126" s="35"/>
      <c r="U126" s="15" t="str">
        <f>IF(D!$H115="absent","Absent",IF(D!$M115=0," ",D!$M115))</f>
        <v xml:space="preserve"> </v>
      </c>
      <c r="V126" s="14" t="str">
        <f>IF(D!$T115="absent","Absent",IF(D!$AA115=0," ",D!$AA115))</f>
        <v xml:space="preserve"> </v>
      </c>
      <c r="W126" s="14" t="str">
        <f>IF(D!$AB115&lt;&gt;"",D!$AB115,"")</f>
        <v/>
      </c>
      <c r="X126" s="122" t="str">
        <f>IF(D!$AG115=0," ",D!$AG115)</f>
        <v xml:space="preserve"> </v>
      </c>
      <c r="Y126" s="34"/>
      <c r="Z126" s="35"/>
      <c r="AA126" s="15" t="str">
        <f>IF(E!$H115="absent","Absent",IF(E!$M115=0," ",E!$M115))</f>
        <v xml:space="preserve"> </v>
      </c>
      <c r="AB126" s="14" t="str">
        <f>IF(E!$T115="absent","Absent",IF(E!$AA115=0," ",E!$AA115))</f>
        <v xml:space="preserve"> </v>
      </c>
      <c r="AC126" s="14" t="str">
        <f>IF(E!$AB115&lt;&gt;"",E!$AB115,"")</f>
        <v/>
      </c>
      <c r="AD126" s="122" t="str">
        <f>IF(E!$AG115=0," ",E!$AG115)</f>
        <v xml:space="preserve"> </v>
      </c>
      <c r="AE126" s="34"/>
      <c r="AF126" s="35"/>
      <c r="AG126" s="15" t="str">
        <f>IF(F!$H115="absent","Absent",IF(F!$M115=0," ",F!$M115))</f>
        <v xml:space="preserve"> </v>
      </c>
      <c r="AH126" s="14" t="str">
        <f>IF(F!$T115="absent","Absent",IF(F!$AA115=0," ",F!$AA115))</f>
        <v xml:space="preserve"> </v>
      </c>
      <c r="AI126" s="14" t="str">
        <f>IF(F!$AB115&lt;&gt;"",F!$AB115,"")</f>
        <v/>
      </c>
      <c r="AJ126" s="122" t="str">
        <f>IF(F!$AG115=0," ",F!$AG115)</f>
        <v xml:space="preserve"> </v>
      </c>
      <c r="AK126" s="34"/>
      <c r="AL126" s="35"/>
      <c r="AM126" s="15" t="str">
        <f>IF(G!$H115="absent","Absent",IF(G!$M115=0," ",G!$M115))</f>
        <v xml:space="preserve"> </v>
      </c>
      <c r="AN126" s="14" t="str">
        <f>IF(G!$T115="absent","Absent",IF(G!$AA115=0," ",G!$AA115))</f>
        <v xml:space="preserve"> </v>
      </c>
      <c r="AO126" s="14" t="str">
        <f>IF(G!$AB115&lt;&gt;"",G!$AB115,"")</f>
        <v/>
      </c>
      <c r="AP126" s="122" t="str">
        <f>IF(G!$AG115=0," ",G!$AG115)</f>
        <v xml:space="preserve"> </v>
      </c>
      <c r="AQ126" s="34"/>
      <c r="AR126" s="35"/>
      <c r="AS126" s="15" t="str">
        <f>IF(H!$H115="absent","Absent",IF(H!$M115=0," ",H!$M115))</f>
        <v xml:space="preserve"> </v>
      </c>
      <c r="AT126" s="14" t="str">
        <f>IF(H!$T115="absent","Absent",IF(H!$AA115=0," ",H!$AA115))</f>
        <v xml:space="preserve"> </v>
      </c>
      <c r="AU126" s="14" t="str">
        <f>IF(H!$AB115&lt;&gt;"",H!$AB115,"")</f>
        <v/>
      </c>
      <c r="AV126" s="122" t="str">
        <f>IF(H!$AG115=0," ",H!$AG115)</f>
        <v xml:space="preserve"> </v>
      </c>
      <c r="AW126" s="34"/>
      <c r="AX126" s="35"/>
      <c r="AY126" s="150" t="str">
        <f>IF(I!$H115="absent","Absent",IF(I!$M115=0," ",I!$M115))</f>
        <v xml:space="preserve"> </v>
      </c>
      <c r="AZ126" s="151" t="str">
        <f>IF(I!$T115="absent","Absent",IF(I!$AA115=0," ",I!$AA115))</f>
        <v xml:space="preserve"> </v>
      </c>
      <c r="BA126" s="151" t="str">
        <f>IF(I!$AB115&lt;&gt;"",I!$AB115,"")</f>
        <v/>
      </c>
      <c r="BB126" s="122" t="str">
        <f>IF(I!$AG115=0," ",I!$AG115)</f>
        <v xml:space="preserve"> </v>
      </c>
      <c r="BC126" s="34"/>
      <c r="BD126" s="35"/>
      <c r="BE126" s="150" t="str">
        <f>IF(J!$H115="absent","Absent",IF(J!$M115=0," ",J!$M115))</f>
        <v xml:space="preserve"> </v>
      </c>
      <c r="BF126" s="151" t="str">
        <f>IF(J!$T115="absent","Absent",IF(J!$AA115=0," ",J!$AA115))</f>
        <v xml:space="preserve"> </v>
      </c>
      <c r="BG126" s="151" t="str">
        <f>IF(J!$AB115&lt;&gt;"",J!$AB115,"")</f>
        <v/>
      </c>
      <c r="BH126" s="122" t="str">
        <f>IF(J!$AG115=0," ",J!$AG115)</f>
        <v xml:space="preserve"> </v>
      </c>
      <c r="BI126" s="34"/>
      <c r="BJ126" s="35"/>
      <c r="BK126" s="150" t="str">
        <f>IF(K!$H115="absent","Absent",IF(K!$M115=0," ",K!$M115))</f>
        <v xml:space="preserve"> </v>
      </c>
      <c r="BL126" s="151" t="str">
        <f>IF(K!$T115="absent","Absent",IF(K!$AA115=0," ",K!$AA115))</f>
        <v xml:space="preserve"> </v>
      </c>
      <c r="BM126" s="151" t="str">
        <f>IF(K!$AB115&lt;&gt;"",K!$AB115,"")</f>
        <v/>
      </c>
      <c r="BN126" s="122" t="str">
        <f>IF(K!$AG115=0," ",K!$AG115)</f>
        <v xml:space="preserve"> </v>
      </c>
      <c r="BO126" s="34"/>
      <c r="BP126" s="35"/>
      <c r="BQ126" s="150" t="str">
        <f>IF(L!$H115="absent","Absent",IF(L!$M115=0," ",L!$M115))</f>
        <v xml:space="preserve"> </v>
      </c>
      <c r="BR126" s="151" t="str">
        <f>IF(L!$T115="absent","Absent",IF(L!$AA115=0," ",L!$AA115))</f>
        <v xml:space="preserve"> </v>
      </c>
      <c r="BS126" s="151" t="str">
        <f>IF(L!$AB115&lt;&gt;"",L!$AB115,"")</f>
        <v/>
      </c>
      <c r="BT126" s="122" t="str">
        <f>IF(L!$AG115=0," ",L!$AG115)</f>
        <v xml:space="preserve"> </v>
      </c>
      <c r="BU126" s="34"/>
      <c r="BV126" s="35"/>
      <c r="BW126" s="150" t="str">
        <f>IF(M!$H115="absent","Absent",IF(M!$M115=0," ",M!$M115))</f>
        <v xml:space="preserve"> </v>
      </c>
      <c r="BX126" s="151" t="str">
        <f>IF(M!$T115="absent","Absent",IF(M!$AA115=0," ",M!$AA115))</f>
        <v xml:space="preserve"> </v>
      </c>
      <c r="BY126" s="151" t="str">
        <f>IF(M!$AB115&lt;&gt;"",M!$AB115,"")</f>
        <v/>
      </c>
      <c r="BZ126" s="122" t="str">
        <f>IF(M!$AG115=0," ",M!$AG115)</f>
        <v xml:space="preserve"> </v>
      </c>
      <c r="CA126" s="34"/>
      <c r="CB126" s="35"/>
      <c r="CC126" s="150" t="str">
        <f>IF(N!$H115="absent","Absent",IF(N!$M115=0," ",N!$M115))</f>
        <v xml:space="preserve"> </v>
      </c>
      <c r="CD126" s="151" t="str">
        <f>IF(N!$T115="absent","Absent",IF(N!$AA115=0," ",N!$AA115))</f>
        <v xml:space="preserve"> </v>
      </c>
      <c r="CE126" s="151" t="str">
        <f>IF(N!$AB115&lt;&gt;"",N!$AB115,"")</f>
        <v/>
      </c>
      <c r="CF126" s="122" t="str">
        <f>IF(N!$AG115=0," ",N!$AG115)</f>
        <v xml:space="preserve"> </v>
      </c>
      <c r="CG126" s="34"/>
      <c r="CH126" s="35"/>
      <c r="CI126" s="150" t="str">
        <f>IF(O!$H115="absent","Absent",IF(O!$M115=0," ",O!$M115))</f>
        <v xml:space="preserve"> </v>
      </c>
      <c r="CJ126" s="151" t="str">
        <f>IF(O!$T115="absent","Absent",IF(O!$AA115=0," ",O!$AA115))</f>
        <v xml:space="preserve"> </v>
      </c>
      <c r="CK126" s="151" t="str">
        <f>IF(O!$AB115&lt;&gt;"",O!$AB115,"")</f>
        <v/>
      </c>
      <c r="CL126" s="122" t="str">
        <f>IF(O!$AG115=0," ",O!$AG115)</f>
        <v xml:space="preserve"> </v>
      </c>
      <c r="CM126" s="34"/>
      <c r="CN126" s="35"/>
      <c r="CO126" s="150" t="str">
        <f>IF(P!$H115="absent","Absent",IF(P!$M115=0," ",P!$M115))</f>
        <v xml:space="preserve"> </v>
      </c>
      <c r="CP126" s="151" t="str">
        <f>IF(P!$T115="absent","Absent",IF(P!$AA115=0," ",P!$AA115))</f>
        <v xml:space="preserve"> </v>
      </c>
      <c r="CQ126" s="151" t="str">
        <f>IF(P!$AB115&lt;&gt;"",P!$AB115,"")</f>
        <v/>
      </c>
      <c r="CR126" s="122" t="str">
        <f>IF(P!$AG115=0," ",P!$AG115)</f>
        <v xml:space="preserve"> </v>
      </c>
      <c r="CS126" s="34"/>
      <c r="CT126" s="35"/>
    </row>
    <row r="127" spans="1:98" x14ac:dyDescent="0.4">
      <c r="A127" s="50">
        <v>44620</v>
      </c>
      <c r="B127" s="6">
        <v>101</v>
      </c>
      <c r="C127" s="15" t="str">
        <f>IF(A!$H116="absent","Absent",IF(A!$M116=0," ",A!$M116))</f>
        <v xml:space="preserve"> </v>
      </c>
      <c r="D127" s="14" t="str">
        <f>IF(A!$T116="absent","Absent",IF(A!$AA116=0," ",A!$AA116))</f>
        <v xml:space="preserve"> </v>
      </c>
      <c r="E127" s="14" t="str">
        <f>IF(A!$AB116&lt;&gt;"",A!$AB116,"")</f>
        <v/>
      </c>
      <c r="F127" s="14" t="str">
        <f>IF(A!$AG116=0," ",A!$AG116)</f>
        <v xml:space="preserve"> </v>
      </c>
      <c r="G127" s="34"/>
      <c r="H127" s="35"/>
      <c r="I127" s="15" t="str">
        <f>IF(B!$H116="absent","Absent",IF(B!$M116=0," ",B!$M116))</f>
        <v xml:space="preserve"> </v>
      </c>
      <c r="J127" s="14" t="str">
        <f>IF(B!$T116="absent","Absent",IF(B!$AA116=0," ",B!$AA116))</f>
        <v xml:space="preserve"> </v>
      </c>
      <c r="K127" s="14" t="str">
        <f>IF(B!$AB116&lt;&gt;"",B!$AB116,"")</f>
        <v/>
      </c>
      <c r="L127" s="14" t="str">
        <f>IF(B!$AG116=0," ",B!$AG116)</f>
        <v xml:space="preserve"> </v>
      </c>
      <c r="M127" s="34"/>
      <c r="N127" s="35"/>
      <c r="O127" s="15" t="str">
        <f>IF('C'!$H116="absent","Absent",IF('C'!$M116=0," ",'C'!$M116))</f>
        <v xml:space="preserve"> </v>
      </c>
      <c r="P127" s="14" t="str">
        <f>IF('C'!$T116="absent","Absent",IF('C'!$AA116=0," ",'C'!$AA116))</f>
        <v xml:space="preserve"> </v>
      </c>
      <c r="Q127" s="14" t="str">
        <f>IF('C'!$AB116&lt;&gt;"",'C'!$AB116,"")</f>
        <v/>
      </c>
      <c r="R127" s="14" t="str">
        <f>IF('C'!$AG116=0," ",'C'!$AG116)</f>
        <v xml:space="preserve"> </v>
      </c>
      <c r="S127" s="34"/>
      <c r="T127" s="35"/>
      <c r="U127" s="15" t="str">
        <f>IF(D!$H116="absent","Absent",IF(D!$M116=0," ",D!$M116))</f>
        <v xml:space="preserve"> </v>
      </c>
      <c r="V127" s="14" t="str">
        <f>IF(D!$T116="absent","Absent",IF(D!$AA116=0," ",D!$AA116))</f>
        <v xml:space="preserve"> </v>
      </c>
      <c r="W127" s="14" t="str">
        <f>IF(D!$AB116&lt;&gt;"",D!$AB116,"")</f>
        <v/>
      </c>
      <c r="X127" s="14" t="str">
        <f>IF(D!$AG116=0," ",D!$AG116)</f>
        <v xml:space="preserve"> </v>
      </c>
      <c r="Y127" s="34"/>
      <c r="Z127" s="35"/>
      <c r="AA127" s="15" t="str">
        <f>IF(E!$H116="absent","Absent",IF(E!$M116=0," ",E!$M116))</f>
        <v xml:space="preserve"> </v>
      </c>
      <c r="AB127" s="14" t="str">
        <f>IF(E!$T116="absent","Absent",IF(E!$AA116=0," ",E!$AA116))</f>
        <v xml:space="preserve"> </v>
      </c>
      <c r="AC127" s="14" t="str">
        <f>IF(E!$AB116&lt;&gt;"",E!$AB116,"")</f>
        <v/>
      </c>
      <c r="AD127" s="14" t="str">
        <f>IF(E!$AG116=0," ",E!$AG116)</f>
        <v xml:space="preserve"> </v>
      </c>
      <c r="AE127" s="34"/>
      <c r="AF127" s="35"/>
      <c r="AG127" s="15" t="str">
        <f>IF(F!$H116="absent","Absent",IF(F!$M116=0," ",F!$M116))</f>
        <v xml:space="preserve"> </v>
      </c>
      <c r="AH127" s="14" t="str">
        <f>IF(F!$T116="absent","Absent",IF(F!$AA116=0," ",F!$AA116))</f>
        <v xml:space="preserve"> </v>
      </c>
      <c r="AI127" s="14" t="str">
        <f>IF(F!$AB116&lt;&gt;"",F!$AB116,"")</f>
        <v/>
      </c>
      <c r="AJ127" s="14" t="str">
        <f>IF(F!$AG116=0," ",F!$AG116)</f>
        <v xml:space="preserve"> </v>
      </c>
      <c r="AK127" s="34"/>
      <c r="AL127" s="35"/>
      <c r="AM127" s="15" t="str">
        <f>IF(G!$H116="absent","Absent",IF(G!$M116=0," ",G!$M116))</f>
        <v xml:space="preserve"> </v>
      </c>
      <c r="AN127" s="14" t="str">
        <f>IF(G!$T116="absent","Absent",IF(G!$AA116=0," ",G!$AA116))</f>
        <v xml:space="preserve"> </v>
      </c>
      <c r="AO127" s="14" t="str">
        <f>IF(G!$AB116&lt;&gt;"",G!$AB116,"")</f>
        <v/>
      </c>
      <c r="AP127" s="14" t="str">
        <f>IF(G!$AG116=0," ",G!$AG116)</f>
        <v xml:space="preserve"> </v>
      </c>
      <c r="AQ127" s="34"/>
      <c r="AR127" s="35"/>
      <c r="AS127" s="15" t="str">
        <f>IF(H!$H116="absent","Absent",IF(H!$M116=0," ",H!$M116))</f>
        <v xml:space="preserve"> </v>
      </c>
      <c r="AT127" s="14" t="str">
        <f>IF(H!$T116="absent","Absent",IF(H!$AA116=0," ",H!$AA116))</f>
        <v xml:space="preserve"> </v>
      </c>
      <c r="AU127" s="14" t="str">
        <f>IF(H!$AB116&lt;&gt;"",H!$AB116,"")</f>
        <v/>
      </c>
      <c r="AV127" s="14" t="str">
        <f>IF(H!$AG116=0," ",H!$AG116)</f>
        <v xml:space="preserve"> </v>
      </c>
      <c r="AW127" s="34"/>
      <c r="AX127" s="35"/>
      <c r="AY127" s="15" t="str">
        <f>IF(I!$H116="absent","Absent",IF(I!$M116=0," ",I!$M116))</f>
        <v xml:space="preserve"> </v>
      </c>
      <c r="AZ127" s="14" t="str">
        <f>IF(I!$T116="absent","Absent",IF(I!$AA116=0," ",I!$AA116))</f>
        <v xml:space="preserve"> </v>
      </c>
      <c r="BA127" s="14" t="str">
        <f>IF(I!$AB116&lt;&gt;"",I!$AB116,"")</f>
        <v/>
      </c>
      <c r="BB127" s="14" t="str">
        <f>IF(I!$AG116=0," ",I!$AG116)</f>
        <v xml:space="preserve"> </v>
      </c>
      <c r="BC127" s="34"/>
      <c r="BD127" s="35"/>
      <c r="BE127" s="15" t="str">
        <f>IF(J!$H116="absent","Absent",IF(J!$M116=0," ",J!$M116))</f>
        <v xml:space="preserve"> </v>
      </c>
      <c r="BF127" s="14" t="str">
        <f>IF(J!$T116="absent","Absent",IF(J!$AA116=0," ",J!$AA116))</f>
        <v xml:space="preserve"> </v>
      </c>
      <c r="BG127" s="14" t="str">
        <f>IF(J!$AB116&lt;&gt;"",J!$AB116,"")</f>
        <v/>
      </c>
      <c r="BH127" s="14" t="str">
        <f>IF(J!$AG116=0," ",J!$AG116)</f>
        <v xml:space="preserve"> </v>
      </c>
      <c r="BI127" s="34"/>
      <c r="BJ127" s="35"/>
      <c r="BK127" s="15" t="str">
        <f>IF(K!$H116="absent","Absent",IF(K!$M116=0," ",K!$M116))</f>
        <v xml:space="preserve"> </v>
      </c>
      <c r="BL127" s="14" t="str">
        <f>IF(K!$T116="absent","Absent",IF(K!$AA116=0," ",K!$AA116))</f>
        <v xml:space="preserve"> </v>
      </c>
      <c r="BM127" s="14" t="str">
        <f>IF(K!$AB116&lt;&gt;"",K!$AB116,"")</f>
        <v/>
      </c>
      <c r="BN127" s="14" t="str">
        <f>IF(K!$AG116=0," ",K!$AG116)</f>
        <v xml:space="preserve"> </v>
      </c>
      <c r="BO127" s="34"/>
      <c r="BP127" s="35"/>
      <c r="BQ127" s="15" t="str">
        <f>IF(L!$H116="absent","Absent",IF(L!$M116=0," ",L!$M116))</f>
        <v xml:space="preserve"> </v>
      </c>
      <c r="BR127" s="14" t="str">
        <f>IF(L!$T116="absent","Absent",IF(L!$AA116=0," ",L!$AA116))</f>
        <v xml:space="preserve"> </v>
      </c>
      <c r="BS127" s="14" t="str">
        <f>IF(L!$AB116&lt;&gt;"",L!$AB116,"")</f>
        <v/>
      </c>
      <c r="BT127" s="14" t="str">
        <f>IF(L!$AG116=0," ",L!$AG116)</f>
        <v xml:space="preserve"> </v>
      </c>
      <c r="BU127" s="34"/>
      <c r="BV127" s="35"/>
      <c r="BW127" s="15" t="str">
        <f>IF(M!$H116="absent","Absent",IF(M!$M116=0," ",M!$M116))</f>
        <v xml:space="preserve"> </v>
      </c>
      <c r="BX127" s="14" t="str">
        <f>IF(M!$T116="absent","Absent",IF(M!$AA116=0," ",M!$AA116))</f>
        <v xml:space="preserve"> </v>
      </c>
      <c r="BY127" s="14" t="str">
        <f>IF(M!$AB116&lt;&gt;"",M!$AB116,"")</f>
        <v/>
      </c>
      <c r="BZ127" s="14" t="str">
        <f>IF(M!$AG116=0," ",M!$AG116)</f>
        <v xml:space="preserve"> </v>
      </c>
      <c r="CA127" s="34"/>
      <c r="CB127" s="35"/>
      <c r="CC127" s="15" t="str">
        <f>IF(N!$H116="absent","Absent",IF(N!$M116=0," ",N!$M116))</f>
        <v xml:space="preserve"> </v>
      </c>
      <c r="CD127" s="14" t="str">
        <f>IF(N!$T116="absent","Absent",IF(N!$AA116=0," ",N!$AA116))</f>
        <v xml:space="preserve"> </v>
      </c>
      <c r="CE127" s="14" t="str">
        <f>IF(N!$AB116&lt;&gt;"",N!$AB116,"")</f>
        <v/>
      </c>
      <c r="CF127" s="14" t="str">
        <f>IF(N!$AG116=0," ",N!$AG116)</f>
        <v xml:space="preserve"> </v>
      </c>
      <c r="CG127" s="34"/>
      <c r="CH127" s="35"/>
      <c r="CI127" s="15" t="str">
        <f>IF(O!$H116="absent","Absent",IF(O!$M116=0," ",O!$M116))</f>
        <v xml:space="preserve"> </v>
      </c>
      <c r="CJ127" s="14" t="str">
        <f>IF(O!$T116="absent","Absent",IF(O!$AA116=0," ",O!$AA116))</f>
        <v xml:space="preserve"> </v>
      </c>
      <c r="CK127" s="14" t="str">
        <f>IF(O!$AB116&lt;&gt;"",O!$AB116,"")</f>
        <v/>
      </c>
      <c r="CL127" s="14" t="str">
        <f>IF(O!$AG116=0," ",O!$AG116)</f>
        <v xml:space="preserve"> </v>
      </c>
      <c r="CM127" s="34"/>
      <c r="CN127" s="35"/>
      <c r="CO127" s="15" t="str">
        <f>IF(P!$H116="absent","Absent",IF(P!$M116=0," ",P!$M116))</f>
        <v xml:space="preserve"> </v>
      </c>
      <c r="CP127" s="14" t="str">
        <f>IF(P!$T116="absent","Absent",IF(P!$AA116=0," ",P!$AA116))</f>
        <v xml:space="preserve"> </v>
      </c>
      <c r="CQ127" s="14" t="str">
        <f>IF(P!$AB116&lt;&gt;"",P!$AB116,"")</f>
        <v/>
      </c>
      <c r="CR127" s="14" t="str">
        <f>IF(P!$AG116=0," ",P!$AG116)</f>
        <v xml:space="preserve"> </v>
      </c>
      <c r="CS127" s="34"/>
      <c r="CT127" s="35"/>
    </row>
    <row r="128" spans="1:98" x14ac:dyDescent="0.4">
      <c r="A128" s="49">
        <v>44621</v>
      </c>
      <c r="B128" s="6">
        <v>102</v>
      </c>
      <c r="C128" s="15" t="str">
        <f>IF(A!$H117="absent","Absent",IF(A!$M117=0," ",A!$M117))</f>
        <v xml:space="preserve"> </v>
      </c>
      <c r="D128" s="14" t="str">
        <f>IF(A!$H117="absent","Absent",IF(A!$AA117=0," ",A!$AA117))</f>
        <v xml:space="preserve"> </v>
      </c>
      <c r="E128" s="14" t="str">
        <f>IF(A!$AB117&lt;&gt;"",A!$AB117,"")</f>
        <v/>
      </c>
      <c r="F128" s="122" t="str">
        <f>IF(A!$AG117=0," ",A!$AG117)</f>
        <v xml:space="preserve"> </v>
      </c>
      <c r="G128" s="34"/>
      <c r="H128" s="35"/>
      <c r="I128" s="15" t="str">
        <f>IF(B!$H117="absent","Absent",IF(B!$M117=0," ",B!$M117))</f>
        <v xml:space="preserve"> </v>
      </c>
      <c r="J128" s="14" t="str">
        <f>IF(B!$H117="absent","Absent",IF(B!$AA117=0," ",B!$AA117))</f>
        <v xml:space="preserve"> </v>
      </c>
      <c r="K128" s="14" t="str">
        <f>IF(B!$AB117&lt;&gt;"",B!$AB117,"")</f>
        <v/>
      </c>
      <c r="L128" s="122" t="str">
        <f>IF(B!$AG117=0," ",B!$AG117)</f>
        <v xml:space="preserve"> </v>
      </c>
      <c r="M128" s="34"/>
      <c r="N128" s="35"/>
      <c r="O128" s="15" t="str">
        <f>IF('C'!$H117="absent","Absent",IF('C'!$M117=0," ",'C'!$M117))</f>
        <v xml:space="preserve"> </v>
      </c>
      <c r="P128" s="14" t="str">
        <f>IF('C'!$H117="absent","Absent",IF('C'!$AA117=0," ",'C'!$AA117))</f>
        <v xml:space="preserve"> </v>
      </c>
      <c r="Q128" s="14" t="str">
        <f>IF('C'!$AB117&lt;&gt;"",'C'!$AB117,"")</f>
        <v/>
      </c>
      <c r="R128" s="122" t="str">
        <f>IF('C'!$AG117=0," ",'C'!$AG117)</f>
        <v xml:space="preserve"> </v>
      </c>
      <c r="S128" s="34"/>
      <c r="T128" s="35"/>
      <c r="U128" s="15" t="str">
        <f>IF(D!$H117="absent","Absent",IF(D!$M117=0," ",D!$M117))</f>
        <v xml:space="preserve"> </v>
      </c>
      <c r="V128" s="14" t="str">
        <f>IF(D!$T117="absent","Absent",IF(D!$AA117=0," ",D!$AA117))</f>
        <v xml:space="preserve"> </v>
      </c>
      <c r="W128" s="14" t="str">
        <f>IF(D!$AB117&lt;&gt;"",D!$AB117,"")</f>
        <v/>
      </c>
      <c r="X128" s="122" t="str">
        <f>IF(D!$AG117=0," ",D!$AG117)</f>
        <v xml:space="preserve"> </v>
      </c>
      <c r="Y128" s="34"/>
      <c r="Z128" s="35"/>
      <c r="AA128" s="15" t="str">
        <f>IF(E!$H117="absent","Absent",IF(E!$M117=0," ",E!$M117))</f>
        <v xml:space="preserve"> </v>
      </c>
      <c r="AB128" s="14" t="str">
        <f>IF(E!$T117="absent","Absent",IF(E!$AA117=0," ",E!$AA117))</f>
        <v xml:space="preserve"> </v>
      </c>
      <c r="AC128" s="14" t="str">
        <f>IF(E!$AB117&lt;&gt;"",E!$AB117,"")</f>
        <v/>
      </c>
      <c r="AD128" s="122" t="str">
        <f>IF(E!$AG117=0," ",E!$AG117)</f>
        <v xml:space="preserve"> </v>
      </c>
      <c r="AE128" s="34"/>
      <c r="AF128" s="35"/>
      <c r="AG128" s="15" t="str">
        <f>IF(F!$H117="absent","Absent",IF(F!$M117=0," ",F!$M117))</f>
        <v xml:space="preserve"> </v>
      </c>
      <c r="AH128" s="14" t="str">
        <f>IF(F!$T117="absent","Absent",IF(F!$AA117=0," ",F!$AA117))</f>
        <v xml:space="preserve"> </v>
      </c>
      <c r="AI128" s="14" t="str">
        <f>IF(F!$AB117&lt;&gt;"",F!$AB117,"")</f>
        <v/>
      </c>
      <c r="AJ128" s="122" t="str">
        <f>IF(F!$AG117=0," ",F!$AG117)</f>
        <v xml:space="preserve"> </v>
      </c>
      <c r="AK128" s="34"/>
      <c r="AL128" s="35"/>
      <c r="AM128" s="15" t="str">
        <f>IF(G!$H117="absent","Absent",IF(G!$M117=0," ",G!$M117))</f>
        <v xml:space="preserve"> </v>
      </c>
      <c r="AN128" s="14" t="str">
        <f>IF(G!$T117="absent","Absent",IF(G!$AA117=0," ",G!$AA117))</f>
        <v xml:space="preserve"> </v>
      </c>
      <c r="AO128" s="14" t="str">
        <f>IF(G!$AB117&lt;&gt;"",G!$AB117,"")</f>
        <v/>
      </c>
      <c r="AP128" s="122" t="str">
        <f>IF(G!$AG117=0," ",G!$AG117)</f>
        <v xml:space="preserve"> </v>
      </c>
      <c r="AQ128" s="34"/>
      <c r="AR128" s="35"/>
      <c r="AS128" s="15" t="str">
        <f>IF(H!$H117="absent","Absent",IF(H!$M117=0," ",H!$M117))</f>
        <v xml:space="preserve"> </v>
      </c>
      <c r="AT128" s="14" t="str">
        <f>IF(H!$T117="absent","Absent",IF(H!$AA117=0," ",H!$AA117))</f>
        <v xml:space="preserve"> </v>
      </c>
      <c r="AU128" s="14" t="str">
        <f>IF(H!$AB117&lt;&gt;"",H!$AB117,"")</f>
        <v/>
      </c>
      <c r="AV128" s="122" t="str">
        <f>IF(H!$AG117=0," ",H!$AG117)</f>
        <v xml:space="preserve"> </v>
      </c>
      <c r="AW128" s="34"/>
      <c r="AX128" s="35"/>
      <c r="AY128" s="150" t="str">
        <f>IF(I!$H117="absent","Absent",IF(I!$M117=0," ",I!$M117))</f>
        <v xml:space="preserve"> </v>
      </c>
      <c r="AZ128" s="151" t="str">
        <f>IF(I!$T117="absent","Absent",IF(I!$AA117=0," ",I!$AA117))</f>
        <v xml:space="preserve"> </v>
      </c>
      <c r="BA128" s="151" t="str">
        <f>IF(I!$AB117&lt;&gt;"",I!$AB117,"")</f>
        <v/>
      </c>
      <c r="BB128" s="122" t="str">
        <f>IF(I!$AG117=0," ",I!$AG117)</f>
        <v xml:space="preserve"> </v>
      </c>
      <c r="BC128" s="34"/>
      <c r="BD128" s="35"/>
      <c r="BE128" s="150" t="str">
        <f>IF(J!$H117="absent","Absent",IF(J!$M117=0," ",J!$M117))</f>
        <v xml:space="preserve"> </v>
      </c>
      <c r="BF128" s="151" t="str">
        <f>IF(J!$T117="absent","Absent",IF(J!$AA117=0," ",J!$AA117))</f>
        <v xml:space="preserve"> </v>
      </c>
      <c r="BG128" s="151" t="str">
        <f>IF(J!$AB117&lt;&gt;"",J!$AB117,"")</f>
        <v/>
      </c>
      <c r="BH128" s="122" t="str">
        <f>IF(J!$AG117=0," ",J!$AG117)</f>
        <v xml:space="preserve"> </v>
      </c>
      <c r="BI128" s="34"/>
      <c r="BJ128" s="35"/>
      <c r="BK128" s="150" t="str">
        <f>IF(K!$H117="absent","Absent",IF(K!$M117=0," ",K!$M117))</f>
        <v xml:space="preserve"> </v>
      </c>
      <c r="BL128" s="151" t="str">
        <f>IF(K!$T117="absent","Absent",IF(K!$AA117=0," ",K!$AA117))</f>
        <v xml:space="preserve"> </v>
      </c>
      <c r="BM128" s="151" t="str">
        <f>IF(K!$AB117&lt;&gt;"",K!$AB117,"")</f>
        <v/>
      </c>
      <c r="BN128" s="122" t="str">
        <f>IF(K!$AG117=0," ",K!$AG117)</f>
        <v xml:space="preserve"> </v>
      </c>
      <c r="BO128" s="34"/>
      <c r="BP128" s="35"/>
      <c r="BQ128" s="150" t="str">
        <f>IF(L!$H117="absent","Absent",IF(L!$M117=0," ",L!$M117))</f>
        <v xml:space="preserve"> </v>
      </c>
      <c r="BR128" s="151" t="str">
        <f>IF(L!$T117="absent","Absent",IF(L!$AA117=0," ",L!$AA117))</f>
        <v xml:space="preserve"> </v>
      </c>
      <c r="BS128" s="151" t="str">
        <f>IF(L!$AB117&lt;&gt;"",L!$AB117,"")</f>
        <v/>
      </c>
      <c r="BT128" s="122" t="str">
        <f>IF(L!$AG117=0," ",L!$AG117)</f>
        <v xml:space="preserve"> </v>
      </c>
      <c r="BU128" s="34"/>
      <c r="BV128" s="35"/>
      <c r="BW128" s="150" t="str">
        <f>IF(M!$H117="absent","Absent",IF(M!$M117=0," ",M!$M117))</f>
        <v xml:space="preserve"> </v>
      </c>
      <c r="BX128" s="151" t="str">
        <f>IF(M!$T117="absent","Absent",IF(M!$AA117=0," ",M!$AA117))</f>
        <v xml:space="preserve"> </v>
      </c>
      <c r="BY128" s="151" t="str">
        <f>IF(M!$AB117&lt;&gt;"",M!$AB117,"")</f>
        <v/>
      </c>
      <c r="BZ128" s="122" t="str">
        <f>IF(M!$AG117=0," ",M!$AG117)</f>
        <v xml:space="preserve"> </v>
      </c>
      <c r="CA128" s="34"/>
      <c r="CB128" s="35"/>
      <c r="CC128" s="150" t="str">
        <f>IF(N!$H117="absent","Absent",IF(N!$M117=0," ",N!$M117))</f>
        <v xml:space="preserve"> </v>
      </c>
      <c r="CD128" s="151" t="str">
        <f>IF(N!$T117="absent","Absent",IF(N!$AA117=0," ",N!$AA117))</f>
        <v xml:space="preserve"> </v>
      </c>
      <c r="CE128" s="151" t="str">
        <f>IF(N!$AB117&lt;&gt;"",N!$AB117,"")</f>
        <v/>
      </c>
      <c r="CF128" s="122" t="str">
        <f>IF(N!$AG117=0," ",N!$AG117)</f>
        <v xml:space="preserve"> </v>
      </c>
      <c r="CG128" s="34"/>
      <c r="CH128" s="35"/>
      <c r="CI128" s="150" t="str">
        <f>IF(O!$H117="absent","Absent",IF(O!$M117=0," ",O!$M117))</f>
        <v xml:space="preserve"> </v>
      </c>
      <c r="CJ128" s="151" t="str">
        <f>IF(O!$T117="absent","Absent",IF(O!$AA117=0," ",O!$AA117))</f>
        <v xml:space="preserve"> </v>
      </c>
      <c r="CK128" s="151" t="str">
        <f>IF(O!$AB117&lt;&gt;"",O!$AB117,"")</f>
        <v/>
      </c>
      <c r="CL128" s="122" t="str">
        <f>IF(O!$AG117=0," ",O!$AG117)</f>
        <v xml:space="preserve"> </v>
      </c>
      <c r="CM128" s="34"/>
      <c r="CN128" s="35"/>
      <c r="CO128" s="150" t="str">
        <f>IF(P!$H117="absent","Absent",IF(P!$M117=0," ",P!$M117))</f>
        <v xml:space="preserve"> </v>
      </c>
      <c r="CP128" s="151" t="str">
        <f>IF(P!$T117="absent","Absent",IF(P!$AA117=0," ",P!$AA117))</f>
        <v xml:space="preserve"> </v>
      </c>
      <c r="CQ128" s="151" t="str">
        <f>IF(P!$AB117&lt;&gt;"",P!$AB117,"")</f>
        <v/>
      </c>
      <c r="CR128" s="122" t="str">
        <f>IF(P!$AG117=0," ",P!$AG117)</f>
        <v xml:space="preserve"> </v>
      </c>
      <c r="CS128" s="34"/>
      <c r="CT128" s="35"/>
    </row>
    <row r="129" spans="1:98" x14ac:dyDescent="0.4">
      <c r="A129" s="50">
        <v>44622</v>
      </c>
      <c r="B129" s="6">
        <v>103</v>
      </c>
      <c r="C129" s="15" t="str">
        <f>IF(A!$H118="absent","Absent",IF(A!$M118=0," ",A!$M118))</f>
        <v xml:space="preserve"> </v>
      </c>
      <c r="D129" s="14" t="str">
        <f>IF(A!$T118="absent","Absent",IF(A!$AA118=0," ",A!$AA118))</f>
        <v xml:space="preserve"> </v>
      </c>
      <c r="E129" s="14" t="str">
        <f>IF(A!$AB118&lt;&gt;"",A!$AB118,"")</f>
        <v/>
      </c>
      <c r="F129" s="14" t="str">
        <f>IF(A!$AG118=0," ",A!$AG118)</f>
        <v xml:space="preserve"> </v>
      </c>
      <c r="G129" s="34"/>
      <c r="H129" s="35"/>
      <c r="I129" s="15" t="str">
        <f>IF(B!$H118="absent","Absent",IF(B!$M118=0," ",B!$M118))</f>
        <v xml:space="preserve"> </v>
      </c>
      <c r="J129" s="14" t="str">
        <f>IF(B!$T118="absent","Absent",IF(B!$AA118=0," ",B!$AA118))</f>
        <v xml:space="preserve"> </v>
      </c>
      <c r="K129" s="14" t="str">
        <f>IF(B!$AB118&lt;&gt;"",B!$AB118,"")</f>
        <v/>
      </c>
      <c r="L129" s="14" t="str">
        <f>IF(B!$AG118=0," ",B!$AG118)</f>
        <v xml:space="preserve"> </v>
      </c>
      <c r="M129" s="34"/>
      <c r="N129" s="35"/>
      <c r="O129" s="15" t="str">
        <f>IF('C'!$H118="absent","Absent",IF('C'!$M118=0," ",'C'!$M118))</f>
        <v xml:space="preserve"> </v>
      </c>
      <c r="P129" s="14" t="str">
        <f>IF('C'!$T118="absent","Absent",IF('C'!$AA118=0," ",'C'!$AA118))</f>
        <v xml:space="preserve"> </v>
      </c>
      <c r="Q129" s="14" t="str">
        <f>IF('C'!$AB118&lt;&gt;"",'C'!$AB118,"")</f>
        <v/>
      </c>
      <c r="R129" s="14" t="str">
        <f>IF('C'!$AG118=0," ",'C'!$AG118)</f>
        <v xml:space="preserve"> </v>
      </c>
      <c r="S129" s="34"/>
      <c r="T129" s="35"/>
      <c r="U129" s="15" t="str">
        <f>IF(D!$H118="absent","Absent",IF(D!$M118=0," ",D!$M118))</f>
        <v xml:space="preserve"> </v>
      </c>
      <c r="V129" s="14" t="str">
        <f>IF(D!$T118="absent","Absent",IF(D!$AA118=0," ",D!$AA118))</f>
        <v xml:space="preserve"> </v>
      </c>
      <c r="W129" s="14" t="str">
        <f>IF(D!$AB118&lt;&gt;"",D!$AB118,"")</f>
        <v/>
      </c>
      <c r="X129" s="14" t="str">
        <f>IF(D!$AG118=0," ",D!$AG118)</f>
        <v xml:space="preserve"> </v>
      </c>
      <c r="Y129" s="34"/>
      <c r="Z129" s="35"/>
      <c r="AA129" s="15" t="str">
        <f>IF(E!$H118="absent","Absent",IF(E!$M118=0," ",E!$M118))</f>
        <v xml:space="preserve"> </v>
      </c>
      <c r="AB129" s="14" t="str">
        <f>IF(E!$T118="absent","Absent",IF(E!$AA118=0," ",E!$AA118))</f>
        <v xml:space="preserve"> </v>
      </c>
      <c r="AC129" s="14" t="str">
        <f>IF(E!$AB118&lt;&gt;"",E!$AB118,"")</f>
        <v/>
      </c>
      <c r="AD129" s="14" t="str">
        <f>IF(E!$AG118=0," ",E!$AG118)</f>
        <v xml:space="preserve"> </v>
      </c>
      <c r="AE129" s="34"/>
      <c r="AF129" s="35"/>
      <c r="AG129" s="15" t="str">
        <f>IF(F!$H118="absent","Absent",IF(F!$M118=0," ",F!$M118))</f>
        <v xml:space="preserve"> </v>
      </c>
      <c r="AH129" s="14" t="str">
        <f>IF(F!$T118="absent","Absent",IF(F!$AA118=0," ",F!$AA118))</f>
        <v xml:space="preserve"> </v>
      </c>
      <c r="AI129" s="14" t="str">
        <f>IF(F!$AB118&lt;&gt;"",F!$AB118,"")</f>
        <v/>
      </c>
      <c r="AJ129" s="14" t="str">
        <f>IF(F!$AG118=0," ",F!$AG118)</f>
        <v xml:space="preserve"> </v>
      </c>
      <c r="AK129" s="34"/>
      <c r="AL129" s="35"/>
      <c r="AM129" s="15" t="str">
        <f>IF(G!$H118="absent","Absent",IF(G!$M118=0," ",G!$M118))</f>
        <v xml:space="preserve"> </v>
      </c>
      <c r="AN129" s="14" t="str">
        <f>IF(G!$T118="absent","Absent",IF(G!$AA118=0," ",G!$AA118))</f>
        <v xml:space="preserve"> </v>
      </c>
      <c r="AO129" s="14" t="str">
        <f>IF(G!$AB118&lt;&gt;"",G!$AB118,"")</f>
        <v/>
      </c>
      <c r="AP129" s="14" t="str">
        <f>IF(G!$AG118=0," ",G!$AG118)</f>
        <v xml:space="preserve"> </v>
      </c>
      <c r="AQ129" s="34"/>
      <c r="AR129" s="35"/>
      <c r="AS129" s="15" t="str">
        <f>IF(H!$H118="absent","Absent",IF(H!$M118=0," ",H!$M118))</f>
        <v xml:space="preserve"> </v>
      </c>
      <c r="AT129" s="14" t="str">
        <f>IF(H!$T118="absent","Absent",IF(H!$AA118=0," ",H!$AA118))</f>
        <v xml:space="preserve"> </v>
      </c>
      <c r="AU129" s="14" t="str">
        <f>IF(H!$AB118&lt;&gt;"",H!$AB118,"")</f>
        <v/>
      </c>
      <c r="AV129" s="14" t="str">
        <f>IF(H!$AG118=0," ",H!$AG118)</f>
        <v xml:space="preserve"> </v>
      </c>
      <c r="AW129" s="34"/>
      <c r="AX129" s="35"/>
      <c r="AY129" s="15" t="str">
        <f>IF(I!$H118="absent","Absent",IF(I!$M118=0," ",I!$M118))</f>
        <v xml:space="preserve"> </v>
      </c>
      <c r="AZ129" s="14" t="str">
        <f>IF(I!$T118="absent","Absent",IF(I!$AA118=0," ",I!$AA118))</f>
        <v xml:space="preserve"> </v>
      </c>
      <c r="BA129" s="14" t="str">
        <f>IF(I!$AB118&lt;&gt;"",I!$AB118,"")</f>
        <v/>
      </c>
      <c r="BB129" s="14" t="str">
        <f>IF(I!$AG118=0," ",I!$AG118)</f>
        <v xml:space="preserve"> </v>
      </c>
      <c r="BC129" s="34"/>
      <c r="BD129" s="35"/>
      <c r="BE129" s="15" t="str">
        <f>IF(J!$H118="absent","Absent",IF(J!$M118=0," ",J!$M118))</f>
        <v xml:space="preserve"> </v>
      </c>
      <c r="BF129" s="14" t="str">
        <f>IF(J!$T118="absent","Absent",IF(J!$AA118=0," ",J!$AA118))</f>
        <v xml:space="preserve"> </v>
      </c>
      <c r="BG129" s="14" t="str">
        <f>IF(J!$AB118&lt;&gt;"",J!$AB118,"")</f>
        <v/>
      </c>
      <c r="BH129" s="14" t="str">
        <f>IF(J!$AG118=0," ",J!$AG118)</f>
        <v xml:space="preserve"> </v>
      </c>
      <c r="BI129" s="34"/>
      <c r="BJ129" s="35"/>
      <c r="BK129" s="15" t="str">
        <f>IF(K!$H118="absent","Absent",IF(K!$M118=0," ",K!$M118))</f>
        <v xml:space="preserve"> </v>
      </c>
      <c r="BL129" s="14" t="str">
        <f>IF(K!$T118="absent","Absent",IF(K!$AA118=0," ",K!$AA118))</f>
        <v xml:space="preserve"> </v>
      </c>
      <c r="BM129" s="14" t="str">
        <f>IF(K!$AB118&lt;&gt;"",K!$AB118,"")</f>
        <v/>
      </c>
      <c r="BN129" s="14" t="str">
        <f>IF(K!$AG118=0," ",K!$AG118)</f>
        <v xml:space="preserve"> </v>
      </c>
      <c r="BO129" s="34"/>
      <c r="BP129" s="35"/>
      <c r="BQ129" s="15" t="str">
        <f>IF(L!$H118="absent","Absent",IF(L!$M118=0," ",L!$M118))</f>
        <v xml:space="preserve"> </v>
      </c>
      <c r="BR129" s="14" t="str">
        <f>IF(L!$T118="absent","Absent",IF(L!$AA118=0," ",L!$AA118))</f>
        <v xml:space="preserve"> </v>
      </c>
      <c r="BS129" s="14" t="str">
        <f>IF(L!$AB118&lt;&gt;"",L!$AB118,"")</f>
        <v/>
      </c>
      <c r="BT129" s="14" t="str">
        <f>IF(L!$AG118=0," ",L!$AG118)</f>
        <v xml:space="preserve"> </v>
      </c>
      <c r="BU129" s="34"/>
      <c r="BV129" s="35"/>
      <c r="BW129" s="15" t="str">
        <f>IF(M!$H118="absent","Absent",IF(M!$M118=0," ",M!$M118))</f>
        <v xml:space="preserve"> </v>
      </c>
      <c r="BX129" s="14" t="str">
        <f>IF(M!$T118="absent","Absent",IF(M!$AA118=0," ",M!$AA118))</f>
        <v xml:space="preserve"> </v>
      </c>
      <c r="BY129" s="14" t="str">
        <f>IF(M!$AB118&lt;&gt;"",M!$AB118,"")</f>
        <v/>
      </c>
      <c r="BZ129" s="14" t="str">
        <f>IF(M!$AG118=0," ",M!$AG118)</f>
        <v xml:space="preserve"> </v>
      </c>
      <c r="CA129" s="34"/>
      <c r="CB129" s="35"/>
      <c r="CC129" s="15" t="str">
        <f>IF(N!$H118="absent","Absent",IF(N!$M118=0," ",N!$M118))</f>
        <v xml:space="preserve"> </v>
      </c>
      <c r="CD129" s="14" t="str">
        <f>IF(N!$T118="absent","Absent",IF(N!$AA118=0," ",N!$AA118))</f>
        <v xml:space="preserve"> </v>
      </c>
      <c r="CE129" s="14" t="str">
        <f>IF(N!$AB118&lt;&gt;"",N!$AB118,"")</f>
        <v/>
      </c>
      <c r="CF129" s="14" t="str">
        <f>IF(N!$AG118=0," ",N!$AG118)</f>
        <v xml:space="preserve"> </v>
      </c>
      <c r="CG129" s="34"/>
      <c r="CH129" s="35"/>
      <c r="CI129" s="15" t="str">
        <f>IF(O!$H118="absent","Absent",IF(O!$M118=0," ",O!$M118))</f>
        <v xml:space="preserve"> </v>
      </c>
      <c r="CJ129" s="14" t="str">
        <f>IF(O!$T118="absent","Absent",IF(O!$AA118=0," ",O!$AA118))</f>
        <v xml:space="preserve"> </v>
      </c>
      <c r="CK129" s="14" t="str">
        <f>IF(O!$AB118&lt;&gt;"",O!$AB118,"")</f>
        <v/>
      </c>
      <c r="CL129" s="14" t="str">
        <f>IF(O!$AG118=0," ",O!$AG118)</f>
        <v xml:space="preserve"> </v>
      </c>
      <c r="CM129" s="34"/>
      <c r="CN129" s="35"/>
      <c r="CO129" s="15" t="str">
        <f>IF(P!$H118="absent","Absent",IF(P!$M118=0," ",P!$M118))</f>
        <v xml:space="preserve"> </v>
      </c>
      <c r="CP129" s="14" t="str">
        <f>IF(P!$T118="absent","Absent",IF(P!$AA118=0," ",P!$AA118))</f>
        <v xml:space="preserve"> </v>
      </c>
      <c r="CQ129" s="14" t="str">
        <f>IF(P!$AB118&lt;&gt;"",P!$AB118,"")</f>
        <v/>
      </c>
      <c r="CR129" s="14" t="str">
        <f>IF(P!$AG118=0," ",P!$AG118)</f>
        <v xml:space="preserve"> </v>
      </c>
      <c r="CS129" s="34"/>
      <c r="CT129" s="35"/>
    </row>
    <row r="130" spans="1:98" x14ac:dyDescent="0.4">
      <c r="A130" s="49">
        <v>44623</v>
      </c>
      <c r="B130" s="6">
        <v>104</v>
      </c>
      <c r="C130" s="15" t="str">
        <f>IF(A!$H119="absent","Absent",IF(A!$M119=0," ",A!$M119))</f>
        <v xml:space="preserve"> </v>
      </c>
      <c r="D130" s="14" t="str">
        <f>IF(A!$H119="absent","Absent",IF(A!$AA119=0," ",A!$AA119))</f>
        <v xml:space="preserve"> </v>
      </c>
      <c r="E130" s="14" t="str">
        <f>IF(A!$AB119&lt;&gt;"",A!$AB119,"")</f>
        <v/>
      </c>
      <c r="F130" s="122" t="str">
        <f>IF(A!$AG119=0," ",A!$AG119)</f>
        <v xml:space="preserve"> </v>
      </c>
      <c r="G130" s="34"/>
      <c r="H130" s="35"/>
      <c r="I130" s="15" t="str">
        <f>IF(B!$H119="absent","Absent",IF(B!$M119=0," ",B!$M119))</f>
        <v xml:space="preserve"> </v>
      </c>
      <c r="J130" s="14" t="str">
        <f>IF(B!$H119="absent","Absent",IF(B!$AA119=0," ",B!$AA119))</f>
        <v xml:space="preserve"> </v>
      </c>
      <c r="K130" s="14" t="str">
        <f>IF(B!$AB119&lt;&gt;"",B!$AB119,"")</f>
        <v/>
      </c>
      <c r="L130" s="122" t="str">
        <f>IF(B!$AG119=0," ",B!$AG119)</f>
        <v xml:space="preserve"> </v>
      </c>
      <c r="M130" s="34"/>
      <c r="N130" s="35"/>
      <c r="O130" s="15" t="str">
        <f>IF('C'!$H119="absent","Absent",IF('C'!$M119=0," ",'C'!$M119))</f>
        <v xml:space="preserve"> </v>
      </c>
      <c r="P130" s="14" t="str">
        <f>IF('C'!$H119="absent","Absent",IF('C'!$AA119=0," ",'C'!$AA119))</f>
        <v xml:space="preserve"> </v>
      </c>
      <c r="Q130" s="14" t="str">
        <f>IF('C'!$AB119&lt;&gt;"",'C'!$AB119,"")</f>
        <v/>
      </c>
      <c r="R130" s="122" t="str">
        <f>IF('C'!$AG119=0," ",'C'!$AG119)</f>
        <v xml:space="preserve"> </v>
      </c>
      <c r="S130" s="34"/>
      <c r="T130" s="35"/>
      <c r="U130" s="15" t="str">
        <f>IF(D!$H119="absent","Absent",IF(D!$M119=0," ",D!$M119))</f>
        <v xml:space="preserve"> </v>
      </c>
      <c r="V130" s="14" t="str">
        <f>IF(D!$T119="absent","Absent",IF(D!$AA119=0," ",D!$AA119))</f>
        <v xml:space="preserve"> </v>
      </c>
      <c r="W130" s="14" t="str">
        <f>IF(D!$AB119&lt;&gt;"",D!$AB119,"")</f>
        <v/>
      </c>
      <c r="X130" s="122" t="str">
        <f>IF(D!$AG119=0," ",D!$AG119)</f>
        <v xml:space="preserve"> </v>
      </c>
      <c r="Y130" s="34"/>
      <c r="Z130" s="35"/>
      <c r="AA130" s="15" t="str">
        <f>IF(E!$H119="absent","Absent",IF(E!$M119=0," ",E!$M119))</f>
        <v xml:space="preserve"> </v>
      </c>
      <c r="AB130" s="14" t="str">
        <f>IF(E!$T119="absent","Absent",IF(E!$AA119=0," ",E!$AA119))</f>
        <v xml:space="preserve"> </v>
      </c>
      <c r="AC130" s="14" t="str">
        <f>IF(E!$AB119&lt;&gt;"",E!$AB119,"")</f>
        <v/>
      </c>
      <c r="AD130" s="122" t="str">
        <f>IF(E!$AG119=0," ",E!$AG119)</f>
        <v xml:space="preserve"> </v>
      </c>
      <c r="AE130" s="34"/>
      <c r="AF130" s="35"/>
      <c r="AG130" s="15" t="str">
        <f>IF(F!$H119="absent","Absent",IF(F!$M119=0," ",F!$M119))</f>
        <v xml:space="preserve"> </v>
      </c>
      <c r="AH130" s="14" t="str">
        <f>IF(F!$T119="absent","Absent",IF(F!$AA119=0," ",F!$AA119))</f>
        <v xml:space="preserve"> </v>
      </c>
      <c r="AI130" s="14" t="str">
        <f>IF(F!$AB119&lt;&gt;"",F!$AB119,"")</f>
        <v/>
      </c>
      <c r="AJ130" s="122" t="str">
        <f>IF(F!$AG119=0," ",F!$AG119)</f>
        <v xml:space="preserve"> </v>
      </c>
      <c r="AK130" s="34"/>
      <c r="AL130" s="35"/>
      <c r="AM130" s="15" t="str">
        <f>IF(G!$H119="absent","Absent",IF(G!$M119=0," ",G!$M119))</f>
        <v xml:space="preserve"> </v>
      </c>
      <c r="AN130" s="14" t="str">
        <f>IF(G!$T119="absent","Absent",IF(G!$AA119=0," ",G!$AA119))</f>
        <v xml:space="preserve"> </v>
      </c>
      <c r="AO130" s="14" t="str">
        <f>IF(G!$AB119&lt;&gt;"",G!$AB119,"")</f>
        <v/>
      </c>
      <c r="AP130" s="122" t="str">
        <f>IF(G!$AG119=0," ",G!$AG119)</f>
        <v xml:space="preserve"> </v>
      </c>
      <c r="AQ130" s="34"/>
      <c r="AR130" s="35"/>
      <c r="AS130" s="15" t="str">
        <f>IF(H!$H119="absent","Absent",IF(H!$M119=0," ",H!$M119))</f>
        <v xml:space="preserve"> </v>
      </c>
      <c r="AT130" s="14" t="str">
        <f>IF(H!$T119="absent","Absent",IF(H!$AA119=0," ",H!$AA119))</f>
        <v xml:space="preserve"> </v>
      </c>
      <c r="AU130" s="14" t="str">
        <f>IF(H!$AB119&lt;&gt;"",H!$AB119,"")</f>
        <v/>
      </c>
      <c r="AV130" s="122" t="str">
        <f>IF(H!$AG119=0," ",H!$AG119)</f>
        <v xml:space="preserve"> </v>
      </c>
      <c r="AW130" s="34"/>
      <c r="AX130" s="35"/>
      <c r="AY130" s="150" t="str">
        <f>IF(I!$H119="absent","Absent",IF(I!$M119=0," ",I!$M119))</f>
        <v xml:space="preserve"> </v>
      </c>
      <c r="AZ130" s="151" t="str">
        <f>IF(I!$T119="absent","Absent",IF(I!$AA119=0," ",I!$AA119))</f>
        <v xml:space="preserve"> </v>
      </c>
      <c r="BA130" s="151" t="str">
        <f>IF(I!$AB119&lt;&gt;"",I!$AB119,"")</f>
        <v/>
      </c>
      <c r="BB130" s="122" t="str">
        <f>IF(I!$AG119=0," ",I!$AG119)</f>
        <v xml:space="preserve"> </v>
      </c>
      <c r="BC130" s="34"/>
      <c r="BD130" s="35"/>
      <c r="BE130" s="150" t="str">
        <f>IF(J!$H119="absent","Absent",IF(J!$M119=0," ",J!$M119))</f>
        <v xml:space="preserve"> </v>
      </c>
      <c r="BF130" s="151" t="str">
        <f>IF(J!$T119="absent","Absent",IF(J!$AA119=0," ",J!$AA119))</f>
        <v xml:space="preserve"> </v>
      </c>
      <c r="BG130" s="151" t="str">
        <f>IF(J!$AB119&lt;&gt;"",J!$AB119,"")</f>
        <v/>
      </c>
      <c r="BH130" s="122" t="str">
        <f>IF(J!$AG119=0," ",J!$AG119)</f>
        <v xml:space="preserve"> </v>
      </c>
      <c r="BI130" s="34"/>
      <c r="BJ130" s="35"/>
      <c r="BK130" s="150" t="str">
        <f>IF(K!$H119="absent","Absent",IF(K!$M119=0," ",K!$M119))</f>
        <v xml:space="preserve"> </v>
      </c>
      <c r="BL130" s="151" t="str">
        <f>IF(K!$T119="absent","Absent",IF(K!$AA119=0," ",K!$AA119))</f>
        <v xml:space="preserve"> </v>
      </c>
      <c r="BM130" s="151" t="str">
        <f>IF(K!$AB119&lt;&gt;"",K!$AB119,"")</f>
        <v/>
      </c>
      <c r="BN130" s="122" t="str">
        <f>IF(K!$AG119=0," ",K!$AG119)</f>
        <v xml:space="preserve"> </v>
      </c>
      <c r="BO130" s="34"/>
      <c r="BP130" s="35"/>
      <c r="BQ130" s="150" t="str">
        <f>IF(L!$H119="absent","Absent",IF(L!$M119=0," ",L!$M119))</f>
        <v xml:space="preserve"> </v>
      </c>
      <c r="BR130" s="151" t="str">
        <f>IF(L!$T119="absent","Absent",IF(L!$AA119=0," ",L!$AA119))</f>
        <v xml:space="preserve"> </v>
      </c>
      <c r="BS130" s="151" t="str">
        <f>IF(L!$AB119&lt;&gt;"",L!$AB119,"")</f>
        <v/>
      </c>
      <c r="BT130" s="122" t="str">
        <f>IF(L!$AG119=0," ",L!$AG119)</f>
        <v xml:space="preserve"> </v>
      </c>
      <c r="BU130" s="34"/>
      <c r="BV130" s="35"/>
      <c r="BW130" s="150" t="str">
        <f>IF(M!$H119="absent","Absent",IF(M!$M119=0," ",M!$M119))</f>
        <v xml:space="preserve"> </v>
      </c>
      <c r="BX130" s="151" t="str">
        <f>IF(M!$T119="absent","Absent",IF(M!$AA119=0," ",M!$AA119))</f>
        <v xml:space="preserve"> </v>
      </c>
      <c r="BY130" s="151" t="str">
        <f>IF(M!$AB119&lt;&gt;"",M!$AB119,"")</f>
        <v/>
      </c>
      <c r="BZ130" s="122" t="str">
        <f>IF(M!$AG119=0," ",M!$AG119)</f>
        <v xml:space="preserve"> </v>
      </c>
      <c r="CA130" s="34"/>
      <c r="CB130" s="35"/>
      <c r="CC130" s="150" t="str">
        <f>IF(N!$H119="absent","Absent",IF(N!$M119=0," ",N!$M119))</f>
        <v xml:space="preserve"> </v>
      </c>
      <c r="CD130" s="151" t="str">
        <f>IF(N!$T119="absent","Absent",IF(N!$AA119=0," ",N!$AA119))</f>
        <v xml:space="preserve"> </v>
      </c>
      <c r="CE130" s="151" t="str">
        <f>IF(N!$AB119&lt;&gt;"",N!$AB119,"")</f>
        <v/>
      </c>
      <c r="CF130" s="122" t="str">
        <f>IF(N!$AG119=0," ",N!$AG119)</f>
        <v xml:space="preserve"> </v>
      </c>
      <c r="CG130" s="34"/>
      <c r="CH130" s="35"/>
      <c r="CI130" s="150" t="str">
        <f>IF(O!$H119="absent","Absent",IF(O!$M119=0," ",O!$M119))</f>
        <v xml:space="preserve"> </v>
      </c>
      <c r="CJ130" s="151" t="str">
        <f>IF(O!$T119="absent","Absent",IF(O!$AA119=0," ",O!$AA119))</f>
        <v xml:space="preserve"> </v>
      </c>
      <c r="CK130" s="151" t="str">
        <f>IF(O!$AB119&lt;&gt;"",O!$AB119,"")</f>
        <v/>
      </c>
      <c r="CL130" s="122" t="str">
        <f>IF(O!$AG119=0," ",O!$AG119)</f>
        <v xml:space="preserve"> </v>
      </c>
      <c r="CM130" s="34"/>
      <c r="CN130" s="35"/>
      <c r="CO130" s="150" t="str">
        <f>IF(P!$H119="absent","Absent",IF(P!$M119=0," ",P!$M119))</f>
        <v xml:space="preserve"> </v>
      </c>
      <c r="CP130" s="151" t="str">
        <f>IF(P!$T119="absent","Absent",IF(P!$AA119=0," ",P!$AA119))</f>
        <v xml:space="preserve"> </v>
      </c>
      <c r="CQ130" s="151" t="str">
        <f>IF(P!$AB119&lt;&gt;"",P!$AB119,"")</f>
        <v/>
      </c>
      <c r="CR130" s="122" t="str">
        <f>IF(P!$AG119=0," ",P!$AG119)</f>
        <v xml:space="preserve"> </v>
      </c>
      <c r="CS130" s="34"/>
      <c r="CT130" s="35"/>
    </row>
    <row r="131" spans="1:98" x14ac:dyDescent="0.4">
      <c r="A131" s="50">
        <v>44627</v>
      </c>
      <c r="B131" s="6">
        <v>105</v>
      </c>
      <c r="C131" s="15" t="str">
        <f>IF(A!$H120="absent","Absent",IF(A!$M120=0," ",A!$M120))</f>
        <v xml:space="preserve"> </v>
      </c>
      <c r="D131" s="14" t="str">
        <f>IF(A!$T120="absent","Absent",IF(A!$AA120=0," ",A!$AA120))</f>
        <v xml:space="preserve"> </v>
      </c>
      <c r="E131" s="14" t="str">
        <f>IF(A!$AB120&lt;&gt;"",A!$AB120,"")</f>
        <v/>
      </c>
      <c r="F131" s="14" t="str">
        <f>IF(A!$AG120=0," ",A!$AG120)</f>
        <v xml:space="preserve"> </v>
      </c>
      <c r="G131" s="34"/>
      <c r="H131" s="35"/>
      <c r="I131" s="15" t="str">
        <f>IF(B!$H120="absent","Absent",IF(B!$M120=0," ",B!$M120))</f>
        <v xml:space="preserve"> </v>
      </c>
      <c r="J131" s="14" t="str">
        <f>IF(B!$T120="absent","Absent",IF(B!$AA120=0," ",B!$AA120))</f>
        <v xml:space="preserve"> </v>
      </c>
      <c r="K131" s="14" t="str">
        <f>IF(B!$AB120&lt;&gt;"",B!$AB120,"")</f>
        <v/>
      </c>
      <c r="L131" s="14" t="str">
        <f>IF(B!$AG120=0," ",B!$AG120)</f>
        <v xml:space="preserve"> </v>
      </c>
      <c r="M131" s="34"/>
      <c r="N131" s="35"/>
      <c r="O131" s="15" t="str">
        <f>IF('C'!$H120="absent","Absent",IF('C'!$M120=0," ",'C'!$M120))</f>
        <v xml:space="preserve"> </v>
      </c>
      <c r="P131" s="14" t="str">
        <f>IF('C'!$T120="absent","Absent",IF('C'!$AA120=0," ",'C'!$AA120))</f>
        <v xml:space="preserve"> </v>
      </c>
      <c r="Q131" s="14" t="str">
        <f>IF('C'!$AB120&lt;&gt;"",'C'!$AB120,"")</f>
        <v/>
      </c>
      <c r="R131" s="14" t="str">
        <f>IF('C'!$AG120=0," ",'C'!$AG120)</f>
        <v xml:space="preserve"> </v>
      </c>
      <c r="S131" s="34"/>
      <c r="T131" s="35"/>
      <c r="U131" s="15" t="str">
        <f>IF(D!$H120="absent","Absent",IF(D!$M120=0," ",D!$M120))</f>
        <v xml:space="preserve"> </v>
      </c>
      <c r="V131" s="14" t="str">
        <f>IF(D!$T120="absent","Absent",IF(D!$AA120=0," ",D!$AA120))</f>
        <v xml:space="preserve"> </v>
      </c>
      <c r="W131" s="14" t="str">
        <f>IF(D!$AB120&lt;&gt;"",D!$AB120,"")</f>
        <v/>
      </c>
      <c r="X131" s="14" t="str">
        <f>IF(D!$AG120=0," ",D!$AG120)</f>
        <v xml:space="preserve"> </v>
      </c>
      <c r="Y131" s="34"/>
      <c r="Z131" s="35"/>
      <c r="AA131" s="15" t="str">
        <f>IF(E!$H120="absent","Absent",IF(E!$M120=0," ",E!$M120))</f>
        <v xml:space="preserve"> </v>
      </c>
      <c r="AB131" s="14" t="str">
        <f>IF(E!$T120="absent","Absent",IF(E!$AA120=0," ",E!$AA120))</f>
        <v xml:space="preserve"> </v>
      </c>
      <c r="AC131" s="14" t="str">
        <f>IF(E!$AB120&lt;&gt;"",E!$AB120,"")</f>
        <v/>
      </c>
      <c r="AD131" s="14" t="str">
        <f>IF(E!$AG120=0," ",E!$AG120)</f>
        <v xml:space="preserve"> </v>
      </c>
      <c r="AE131" s="34"/>
      <c r="AF131" s="35"/>
      <c r="AG131" s="15" t="str">
        <f>IF(F!$H120="absent","Absent",IF(F!$M120=0," ",F!$M120))</f>
        <v xml:space="preserve"> </v>
      </c>
      <c r="AH131" s="14" t="str">
        <f>IF(F!$T120="absent","Absent",IF(F!$AA120=0," ",F!$AA120))</f>
        <v xml:space="preserve"> </v>
      </c>
      <c r="AI131" s="14" t="str">
        <f>IF(F!$AB120&lt;&gt;"",F!$AB120,"")</f>
        <v/>
      </c>
      <c r="AJ131" s="14" t="str">
        <f>IF(F!$AG120=0," ",F!$AG120)</f>
        <v xml:space="preserve"> </v>
      </c>
      <c r="AK131" s="34"/>
      <c r="AL131" s="35"/>
      <c r="AM131" s="15" t="str">
        <f>IF(G!$H120="absent","Absent",IF(G!$M120=0," ",G!$M120))</f>
        <v xml:space="preserve"> </v>
      </c>
      <c r="AN131" s="14" t="str">
        <f>IF(G!$T120="absent","Absent",IF(G!$AA120=0," ",G!$AA120))</f>
        <v xml:space="preserve"> </v>
      </c>
      <c r="AO131" s="14" t="str">
        <f>IF(G!$AB120&lt;&gt;"",G!$AB120,"")</f>
        <v/>
      </c>
      <c r="AP131" s="14" t="str">
        <f>IF(G!$AG120=0," ",G!$AG120)</f>
        <v xml:space="preserve"> </v>
      </c>
      <c r="AQ131" s="34"/>
      <c r="AR131" s="35"/>
      <c r="AS131" s="15" t="str">
        <f>IF(H!$H120="absent","Absent",IF(H!$M120=0," ",H!$M120))</f>
        <v xml:space="preserve"> </v>
      </c>
      <c r="AT131" s="14" t="str">
        <f>IF(H!$T120="absent","Absent",IF(H!$AA120=0," ",H!$AA120))</f>
        <v xml:space="preserve"> </v>
      </c>
      <c r="AU131" s="14" t="str">
        <f>IF(H!$AB120&lt;&gt;"",H!$AB120,"")</f>
        <v/>
      </c>
      <c r="AV131" s="14" t="str">
        <f>IF(H!$AG120=0," ",H!$AG120)</f>
        <v xml:space="preserve"> </v>
      </c>
      <c r="AW131" s="34"/>
      <c r="AX131" s="35"/>
      <c r="AY131" s="15" t="str">
        <f>IF(I!$H120="absent","Absent",IF(I!$M120=0," ",I!$M120))</f>
        <v xml:space="preserve"> </v>
      </c>
      <c r="AZ131" s="14" t="str">
        <f>IF(I!$T120="absent","Absent",IF(I!$AA120=0," ",I!$AA120))</f>
        <v xml:space="preserve"> </v>
      </c>
      <c r="BA131" s="14" t="str">
        <f>IF(I!$AB120&lt;&gt;"",I!$AB120,"")</f>
        <v/>
      </c>
      <c r="BB131" s="14" t="str">
        <f>IF(I!$AG120=0," ",I!$AG120)</f>
        <v xml:space="preserve"> </v>
      </c>
      <c r="BC131" s="34"/>
      <c r="BD131" s="35"/>
      <c r="BE131" s="15" t="str">
        <f>IF(J!$H120="absent","Absent",IF(J!$M120=0," ",J!$M120))</f>
        <v xml:space="preserve"> </v>
      </c>
      <c r="BF131" s="14" t="str">
        <f>IF(J!$T120="absent","Absent",IF(J!$AA120=0," ",J!$AA120))</f>
        <v xml:space="preserve"> </v>
      </c>
      <c r="BG131" s="14" t="str">
        <f>IF(J!$AB120&lt;&gt;"",J!$AB120,"")</f>
        <v/>
      </c>
      <c r="BH131" s="14" t="str">
        <f>IF(J!$AG120=0," ",J!$AG120)</f>
        <v xml:space="preserve"> </v>
      </c>
      <c r="BI131" s="34"/>
      <c r="BJ131" s="35"/>
      <c r="BK131" s="15" t="str">
        <f>IF(K!$H120="absent","Absent",IF(K!$M120=0," ",K!$M120))</f>
        <v xml:space="preserve"> </v>
      </c>
      <c r="BL131" s="14" t="str">
        <f>IF(K!$T120="absent","Absent",IF(K!$AA120=0," ",K!$AA120))</f>
        <v xml:space="preserve"> </v>
      </c>
      <c r="BM131" s="14" t="str">
        <f>IF(K!$AB120&lt;&gt;"",K!$AB120,"")</f>
        <v/>
      </c>
      <c r="BN131" s="14" t="str">
        <f>IF(K!$AG120=0," ",K!$AG120)</f>
        <v xml:space="preserve"> </v>
      </c>
      <c r="BO131" s="34"/>
      <c r="BP131" s="35"/>
      <c r="BQ131" s="15" t="str">
        <f>IF(L!$H120="absent","Absent",IF(L!$M120=0," ",L!$M120))</f>
        <v xml:space="preserve"> </v>
      </c>
      <c r="BR131" s="14" t="str">
        <f>IF(L!$T120="absent","Absent",IF(L!$AA120=0," ",L!$AA120))</f>
        <v xml:space="preserve"> </v>
      </c>
      <c r="BS131" s="14" t="str">
        <f>IF(L!$AB120&lt;&gt;"",L!$AB120,"")</f>
        <v/>
      </c>
      <c r="BT131" s="14" t="str">
        <f>IF(L!$AG120=0," ",L!$AG120)</f>
        <v xml:space="preserve"> </v>
      </c>
      <c r="BU131" s="34"/>
      <c r="BV131" s="35"/>
      <c r="BW131" s="15" t="str">
        <f>IF(M!$H120="absent","Absent",IF(M!$M120=0," ",M!$M120))</f>
        <v xml:space="preserve"> </v>
      </c>
      <c r="BX131" s="14" t="str">
        <f>IF(M!$T120="absent","Absent",IF(M!$AA120=0," ",M!$AA120))</f>
        <v xml:space="preserve"> </v>
      </c>
      <c r="BY131" s="14" t="str">
        <f>IF(M!$AB120&lt;&gt;"",M!$AB120,"")</f>
        <v/>
      </c>
      <c r="BZ131" s="14" t="str">
        <f>IF(M!$AG120=0," ",M!$AG120)</f>
        <v xml:space="preserve"> </v>
      </c>
      <c r="CA131" s="34"/>
      <c r="CB131" s="35"/>
      <c r="CC131" s="15" t="str">
        <f>IF(N!$H120="absent","Absent",IF(N!$M120=0," ",N!$M120))</f>
        <v xml:space="preserve"> </v>
      </c>
      <c r="CD131" s="14" t="str">
        <f>IF(N!$T120="absent","Absent",IF(N!$AA120=0," ",N!$AA120))</f>
        <v xml:space="preserve"> </v>
      </c>
      <c r="CE131" s="14" t="str">
        <f>IF(N!$AB120&lt;&gt;"",N!$AB120,"")</f>
        <v/>
      </c>
      <c r="CF131" s="14" t="str">
        <f>IF(N!$AG120=0," ",N!$AG120)</f>
        <v xml:space="preserve"> </v>
      </c>
      <c r="CG131" s="34"/>
      <c r="CH131" s="35"/>
      <c r="CI131" s="15" t="str">
        <f>IF(O!$H120="absent","Absent",IF(O!$M120=0," ",O!$M120))</f>
        <v xml:space="preserve"> </v>
      </c>
      <c r="CJ131" s="14" t="str">
        <f>IF(O!$T120="absent","Absent",IF(O!$AA120=0," ",O!$AA120))</f>
        <v xml:space="preserve"> </v>
      </c>
      <c r="CK131" s="14" t="str">
        <f>IF(O!$AB120&lt;&gt;"",O!$AB120,"")</f>
        <v/>
      </c>
      <c r="CL131" s="14" t="str">
        <f>IF(O!$AG120=0," ",O!$AG120)</f>
        <v xml:space="preserve"> </v>
      </c>
      <c r="CM131" s="34"/>
      <c r="CN131" s="35"/>
      <c r="CO131" s="15" t="str">
        <f>IF(P!$H120="absent","Absent",IF(P!$M120=0," ",P!$M120))</f>
        <v xml:space="preserve"> </v>
      </c>
      <c r="CP131" s="14" t="str">
        <f>IF(P!$T120="absent","Absent",IF(P!$AA120=0," ",P!$AA120))</f>
        <v xml:space="preserve"> </v>
      </c>
      <c r="CQ131" s="14" t="str">
        <f>IF(P!$AB120&lt;&gt;"",P!$AB120,"")</f>
        <v/>
      </c>
      <c r="CR131" s="14" t="str">
        <f>IF(P!$AG120=0," ",P!$AG120)</f>
        <v xml:space="preserve"> </v>
      </c>
      <c r="CS131" s="34"/>
      <c r="CT131" s="35"/>
    </row>
    <row r="132" spans="1:98" x14ac:dyDescent="0.4">
      <c r="A132" s="49">
        <v>44628</v>
      </c>
      <c r="B132" s="6">
        <v>106</v>
      </c>
      <c r="C132" s="15" t="str">
        <f>IF(A!$H121="absent","Absent",IF(A!$M121=0," ",A!$M121))</f>
        <v xml:space="preserve"> </v>
      </c>
      <c r="D132" s="14" t="str">
        <f>IF(A!$H121="absent","Absent",IF(A!$AA121=0," ",A!$AA121))</f>
        <v xml:space="preserve"> </v>
      </c>
      <c r="E132" s="14" t="str">
        <f>IF(A!$AB121&lt;&gt;"",A!$AB121,"")</f>
        <v/>
      </c>
      <c r="F132" s="122" t="str">
        <f>IF(A!$AG121=0," ",A!$AG121)</f>
        <v xml:space="preserve"> </v>
      </c>
      <c r="G132" s="34"/>
      <c r="H132" s="35"/>
      <c r="I132" s="15" t="str">
        <f>IF(B!$H121="absent","Absent",IF(B!$M121=0," ",B!$M121))</f>
        <v xml:space="preserve"> </v>
      </c>
      <c r="J132" s="14" t="str">
        <f>IF(B!$H121="absent","Absent",IF(B!$AA121=0," ",B!$AA121))</f>
        <v xml:space="preserve"> </v>
      </c>
      <c r="K132" s="14" t="str">
        <f>IF(B!$AB121&lt;&gt;"",B!$AB121,"")</f>
        <v/>
      </c>
      <c r="L132" s="122" t="str">
        <f>IF(B!$AG121=0," ",B!$AG121)</f>
        <v xml:space="preserve"> </v>
      </c>
      <c r="M132" s="34"/>
      <c r="N132" s="35"/>
      <c r="O132" s="15" t="str">
        <f>IF('C'!$H121="absent","Absent",IF('C'!$M121=0," ",'C'!$M121))</f>
        <v xml:space="preserve"> </v>
      </c>
      <c r="P132" s="14" t="str">
        <f>IF('C'!$H121="absent","Absent",IF('C'!$AA121=0," ",'C'!$AA121))</f>
        <v xml:space="preserve"> </v>
      </c>
      <c r="Q132" s="14" t="str">
        <f>IF('C'!$AB121&lt;&gt;"",'C'!$AB121,"")</f>
        <v/>
      </c>
      <c r="R132" s="122" t="str">
        <f>IF('C'!$AG121=0," ",'C'!$AG121)</f>
        <v xml:space="preserve"> </v>
      </c>
      <c r="S132" s="34"/>
      <c r="T132" s="35"/>
      <c r="U132" s="15" t="str">
        <f>IF(D!$H121="absent","Absent",IF(D!$M121=0," ",D!$M121))</f>
        <v xml:space="preserve"> </v>
      </c>
      <c r="V132" s="14" t="str">
        <f>IF(D!$T121="absent","Absent",IF(D!$AA121=0," ",D!$AA121))</f>
        <v xml:space="preserve"> </v>
      </c>
      <c r="W132" s="14" t="str">
        <f>IF(D!$AB121&lt;&gt;"",D!$AB121,"")</f>
        <v/>
      </c>
      <c r="X132" s="122" t="str">
        <f>IF(D!$AG121=0," ",D!$AG121)</f>
        <v xml:space="preserve"> </v>
      </c>
      <c r="Y132" s="34"/>
      <c r="Z132" s="35"/>
      <c r="AA132" s="15" t="str">
        <f>IF(E!$H121="absent","Absent",IF(E!$M121=0," ",E!$M121))</f>
        <v xml:space="preserve"> </v>
      </c>
      <c r="AB132" s="14" t="str">
        <f>IF(E!$T121="absent","Absent",IF(E!$AA121=0," ",E!$AA121))</f>
        <v xml:space="preserve"> </v>
      </c>
      <c r="AC132" s="14" t="str">
        <f>IF(E!$AB121&lt;&gt;"",E!$AB121,"")</f>
        <v/>
      </c>
      <c r="AD132" s="122" t="str">
        <f>IF(E!$AG121=0," ",E!$AG121)</f>
        <v xml:space="preserve"> </v>
      </c>
      <c r="AE132" s="34"/>
      <c r="AF132" s="35"/>
      <c r="AG132" s="15" t="str">
        <f>IF(F!$H121="absent","Absent",IF(F!$M121=0," ",F!$M121))</f>
        <v xml:space="preserve"> </v>
      </c>
      <c r="AH132" s="14" t="str">
        <f>IF(F!$T121="absent","Absent",IF(F!$AA121=0," ",F!$AA121))</f>
        <v xml:space="preserve"> </v>
      </c>
      <c r="AI132" s="14" t="str">
        <f>IF(F!$AB121&lt;&gt;"",F!$AB121,"")</f>
        <v/>
      </c>
      <c r="AJ132" s="122" t="str">
        <f>IF(F!$AG121=0," ",F!$AG121)</f>
        <v xml:space="preserve"> </v>
      </c>
      <c r="AK132" s="34"/>
      <c r="AL132" s="35"/>
      <c r="AM132" s="15" t="str">
        <f>IF(G!$H121="absent","Absent",IF(G!$M121=0," ",G!$M121))</f>
        <v xml:space="preserve"> </v>
      </c>
      <c r="AN132" s="14" t="str">
        <f>IF(G!$T121="absent","Absent",IF(G!$AA121=0," ",G!$AA121))</f>
        <v xml:space="preserve"> </v>
      </c>
      <c r="AO132" s="14" t="str">
        <f>IF(G!$AB121&lt;&gt;"",G!$AB121,"")</f>
        <v/>
      </c>
      <c r="AP132" s="122" t="str">
        <f>IF(G!$AG121=0," ",G!$AG121)</f>
        <v xml:space="preserve"> </v>
      </c>
      <c r="AQ132" s="34"/>
      <c r="AR132" s="35"/>
      <c r="AS132" s="15" t="str">
        <f>IF(H!$H121="absent","Absent",IF(H!$M121=0," ",H!$M121))</f>
        <v xml:space="preserve"> </v>
      </c>
      <c r="AT132" s="14" t="str">
        <f>IF(H!$T121="absent","Absent",IF(H!$AA121=0," ",H!$AA121))</f>
        <v xml:space="preserve"> </v>
      </c>
      <c r="AU132" s="14" t="str">
        <f>IF(H!$AB121&lt;&gt;"",H!$AB121,"")</f>
        <v/>
      </c>
      <c r="AV132" s="122" t="str">
        <f>IF(H!$AG121=0," ",H!$AG121)</f>
        <v xml:space="preserve"> </v>
      </c>
      <c r="AW132" s="34"/>
      <c r="AX132" s="35"/>
      <c r="AY132" s="150" t="str">
        <f>IF(I!$H121="absent","Absent",IF(I!$M121=0," ",I!$M121))</f>
        <v xml:space="preserve"> </v>
      </c>
      <c r="AZ132" s="151" t="str">
        <f>IF(I!$T121="absent","Absent",IF(I!$AA121=0," ",I!$AA121))</f>
        <v xml:space="preserve"> </v>
      </c>
      <c r="BA132" s="151" t="str">
        <f>IF(I!$AB121&lt;&gt;"",I!$AB121,"")</f>
        <v/>
      </c>
      <c r="BB132" s="122" t="str">
        <f>IF(I!$AG121=0," ",I!$AG121)</f>
        <v xml:space="preserve"> </v>
      </c>
      <c r="BC132" s="34"/>
      <c r="BD132" s="35"/>
      <c r="BE132" s="150" t="str">
        <f>IF(J!$H121="absent","Absent",IF(J!$M121=0," ",J!$M121))</f>
        <v xml:space="preserve"> </v>
      </c>
      <c r="BF132" s="151" t="str">
        <f>IF(J!$T121="absent","Absent",IF(J!$AA121=0," ",J!$AA121))</f>
        <v xml:space="preserve"> </v>
      </c>
      <c r="BG132" s="151" t="str">
        <f>IF(J!$AB121&lt;&gt;"",J!$AB121,"")</f>
        <v/>
      </c>
      <c r="BH132" s="122" t="str">
        <f>IF(J!$AG121=0," ",J!$AG121)</f>
        <v xml:space="preserve"> </v>
      </c>
      <c r="BI132" s="34"/>
      <c r="BJ132" s="35"/>
      <c r="BK132" s="150" t="str">
        <f>IF(K!$H121="absent","Absent",IF(K!$M121=0," ",K!$M121))</f>
        <v xml:space="preserve"> </v>
      </c>
      <c r="BL132" s="151" t="str">
        <f>IF(K!$T121="absent","Absent",IF(K!$AA121=0," ",K!$AA121))</f>
        <v xml:space="preserve"> </v>
      </c>
      <c r="BM132" s="151" t="str">
        <f>IF(K!$AB121&lt;&gt;"",K!$AB121,"")</f>
        <v/>
      </c>
      <c r="BN132" s="122" t="str">
        <f>IF(K!$AG121=0," ",K!$AG121)</f>
        <v xml:space="preserve"> </v>
      </c>
      <c r="BO132" s="34"/>
      <c r="BP132" s="35"/>
      <c r="BQ132" s="150" t="str">
        <f>IF(L!$H121="absent","Absent",IF(L!$M121=0," ",L!$M121))</f>
        <v xml:space="preserve"> </v>
      </c>
      <c r="BR132" s="151" t="str">
        <f>IF(L!$T121="absent","Absent",IF(L!$AA121=0," ",L!$AA121))</f>
        <v xml:space="preserve"> </v>
      </c>
      <c r="BS132" s="151" t="str">
        <f>IF(L!$AB121&lt;&gt;"",L!$AB121,"")</f>
        <v/>
      </c>
      <c r="BT132" s="122" t="str">
        <f>IF(L!$AG121=0," ",L!$AG121)</f>
        <v xml:space="preserve"> </v>
      </c>
      <c r="BU132" s="34"/>
      <c r="BV132" s="35"/>
      <c r="BW132" s="150" t="str">
        <f>IF(M!$H121="absent","Absent",IF(M!$M121=0," ",M!$M121))</f>
        <v xml:space="preserve"> </v>
      </c>
      <c r="BX132" s="151" t="str">
        <f>IF(M!$T121="absent","Absent",IF(M!$AA121=0," ",M!$AA121))</f>
        <v xml:space="preserve"> </v>
      </c>
      <c r="BY132" s="151" t="str">
        <f>IF(M!$AB121&lt;&gt;"",M!$AB121,"")</f>
        <v/>
      </c>
      <c r="BZ132" s="122" t="str">
        <f>IF(M!$AG121=0," ",M!$AG121)</f>
        <v xml:space="preserve"> </v>
      </c>
      <c r="CA132" s="34"/>
      <c r="CB132" s="35"/>
      <c r="CC132" s="150" t="str">
        <f>IF(N!$H121="absent","Absent",IF(N!$M121=0," ",N!$M121))</f>
        <v xml:space="preserve"> </v>
      </c>
      <c r="CD132" s="151" t="str">
        <f>IF(N!$T121="absent","Absent",IF(N!$AA121=0," ",N!$AA121))</f>
        <v xml:space="preserve"> </v>
      </c>
      <c r="CE132" s="151" t="str">
        <f>IF(N!$AB121&lt;&gt;"",N!$AB121,"")</f>
        <v/>
      </c>
      <c r="CF132" s="122" t="str">
        <f>IF(N!$AG121=0," ",N!$AG121)</f>
        <v xml:space="preserve"> </v>
      </c>
      <c r="CG132" s="34"/>
      <c r="CH132" s="35"/>
      <c r="CI132" s="150" t="str">
        <f>IF(O!$H121="absent","Absent",IF(O!$M121=0," ",O!$M121))</f>
        <v xml:space="preserve"> </v>
      </c>
      <c r="CJ132" s="151" t="str">
        <f>IF(O!$T121="absent","Absent",IF(O!$AA121=0," ",O!$AA121))</f>
        <v xml:space="preserve"> </v>
      </c>
      <c r="CK132" s="151" t="str">
        <f>IF(O!$AB121&lt;&gt;"",O!$AB121,"")</f>
        <v/>
      </c>
      <c r="CL132" s="122" t="str">
        <f>IF(O!$AG121=0," ",O!$AG121)</f>
        <v xml:space="preserve"> </v>
      </c>
      <c r="CM132" s="34"/>
      <c r="CN132" s="35"/>
      <c r="CO132" s="150" t="str">
        <f>IF(P!$H121="absent","Absent",IF(P!$M121=0," ",P!$M121))</f>
        <v xml:space="preserve"> </v>
      </c>
      <c r="CP132" s="151" t="str">
        <f>IF(P!$T121="absent","Absent",IF(P!$AA121=0," ",P!$AA121))</f>
        <v xml:space="preserve"> </v>
      </c>
      <c r="CQ132" s="151" t="str">
        <f>IF(P!$AB121&lt;&gt;"",P!$AB121,"")</f>
        <v/>
      </c>
      <c r="CR132" s="122" t="str">
        <f>IF(P!$AG121=0," ",P!$AG121)</f>
        <v xml:space="preserve"> </v>
      </c>
      <c r="CS132" s="34"/>
      <c r="CT132" s="35"/>
    </row>
    <row r="133" spans="1:98" x14ac:dyDescent="0.4">
      <c r="A133" s="50">
        <v>44629</v>
      </c>
      <c r="B133" s="6">
        <v>107</v>
      </c>
      <c r="C133" s="15" t="str">
        <f>IF(A!$H122="absent","Absent",IF(A!$M122=0," ",A!$M122))</f>
        <v xml:space="preserve"> </v>
      </c>
      <c r="D133" s="14" t="str">
        <f>IF(A!$T122="absent","Absent",IF(A!$AA122=0," ",A!$AA122))</f>
        <v xml:space="preserve"> </v>
      </c>
      <c r="E133" s="14" t="str">
        <f>IF(A!$AB122&lt;&gt;"",A!$AB122,"")</f>
        <v/>
      </c>
      <c r="F133" s="14" t="str">
        <f>IF(A!$AG122=0," ",A!$AG122)</f>
        <v xml:space="preserve"> </v>
      </c>
      <c r="G133" s="34"/>
      <c r="H133" s="35"/>
      <c r="I133" s="15" t="str">
        <f>IF(B!$H122="absent","Absent",IF(B!$M122=0," ",B!$M122))</f>
        <v xml:space="preserve"> </v>
      </c>
      <c r="J133" s="14" t="str">
        <f>IF(B!$T122="absent","Absent",IF(B!$AA122=0," ",B!$AA122))</f>
        <v xml:space="preserve"> </v>
      </c>
      <c r="K133" s="14" t="str">
        <f>IF(B!$AB122&lt;&gt;"",B!$AB122,"")</f>
        <v/>
      </c>
      <c r="L133" s="14" t="str">
        <f>IF(B!$AG122=0," ",B!$AG122)</f>
        <v xml:space="preserve"> </v>
      </c>
      <c r="M133" s="34"/>
      <c r="N133" s="35"/>
      <c r="O133" s="15" t="str">
        <f>IF('C'!$H122="absent","Absent",IF('C'!$M122=0," ",'C'!$M122))</f>
        <v xml:space="preserve"> </v>
      </c>
      <c r="P133" s="14" t="str">
        <f>IF('C'!$T122="absent","Absent",IF('C'!$AA122=0," ",'C'!$AA122))</f>
        <v xml:space="preserve"> </v>
      </c>
      <c r="Q133" s="14" t="str">
        <f>IF('C'!$AB122&lt;&gt;"",'C'!$AB122,"")</f>
        <v/>
      </c>
      <c r="R133" s="14" t="str">
        <f>IF('C'!$AG122=0," ",'C'!$AG122)</f>
        <v xml:space="preserve"> </v>
      </c>
      <c r="S133" s="34"/>
      <c r="T133" s="35"/>
      <c r="U133" s="15" t="str">
        <f>IF(D!$H122="absent","Absent",IF(D!$M122=0," ",D!$M122))</f>
        <v xml:space="preserve"> </v>
      </c>
      <c r="V133" s="14" t="str">
        <f>IF(D!$T122="absent","Absent",IF(D!$AA122=0," ",D!$AA122))</f>
        <v xml:space="preserve"> </v>
      </c>
      <c r="W133" s="14" t="str">
        <f>IF(D!$AB122&lt;&gt;"",D!$AB122,"")</f>
        <v/>
      </c>
      <c r="X133" s="14" t="str">
        <f>IF(D!$AG122=0," ",D!$AG122)</f>
        <v xml:space="preserve"> </v>
      </c>
      <c r="Y133" s="34"/>
      <c r="Z133" s="35"/>
      <c r="AA133" s="15" t="str">
        <f>IF(E!$H122="absent","Absent",IF(E!$M122=0," ",E!$M122))</f>
        <v xml:space="preserve"> </v>
      </c>
      <c r="AB133" s="14" t="str">
        <f>IF(E!$T122="absent","Absent",IF(E!$AA122=0," ",E!$AA122))</f>
        <v xml:space="preserve"> </v>
      </c>
      <c r="AC133" s="14" t="str">
        <f>IF(E!$AB122&lt;&gt;"",E!$AB122,"")</f>
        <v/>
      </c>
      <c r="AD133" s="14" t="str">
        <f>IF(E!$AG122=0," ",E!$AG122)</f>
        <v xml:space="preserve"> </v>
      </c>
      <c r="AE133" s="34"/>
      <c r="AF133" s="35"/>
      <c r="AG133" s="15" t="str">
        <f>IF(F!$H122="absent","Absent",IF(F!$M122=0," ",F!$M122))</f>
        <v xml:space="preserve"> </v>
      </c>
      <c r="AH133" s="14" t="str">
        <f>IF(F!$T122="absent","Absent",IF(F!$AA122=0," ",F!$AA122))</f>
        <v xml:space="preserve"> </v>
      </c>
      <c r="AI133" s="14" t="str">
        <f>IF(F!$AB122&lt;&gt;"",F!$AB122,"")</f>
        <v/>
      </c>
      <c r="AJ133" s="14" t="str">
        <f>IF(F!$AG122=0," ",F!$AG122)</f>
        <v xml:space="preserve"> </v>
      </c>
      <c r="AK133" s="34"/>
      <c r="AL133" s="35"/>
      <c r="AM133" s="15" t="str">
        <f>IF(G!$H122="absent","Absent",IF(G!$M122=0," ",G!$M122))</f>
        <v xml:space="preserve"> </v>
      </c>
      <c r="AN133" s="14" t="str">
        <f>IF(G!$T122="absent","Absent",IF(G!$AA122=0," ",G!$AA122))</f>
        <v xml:space="preserve"> </v>
      </c>
      <c r="AO133" s="14" t="str">
        <f>IF(G!$AB122&lt;&gt;"",G!$AB122,"")</f>
        <v/>
      </c>
      <c r="AP133" s="14" t="str">
        <f>IF(G!$AG122=0," ",G!$AG122)</f>
        <v xml:space="preserve"> </v>
      </c>
      <c r="AQ133" s="34"/>
      <c r="AR133" s="35"/>
      <c r="AS133" s="15" t="str">
        <f>IF(H!$H122="absent","Absent",IF(H!$M122=0," ",H!$M122))</f>
        <v xml:space="preserve"> </v>
      </c>
      <c r="AT133" s="14" t="str">
        <f>IF(H!$T122="absent","Absent",IF(H!$AA122=0," ",H!$AA122))</f>
        <v xml:space="preserve"> </v>
      </c>
      <c r="AU133" s="14" t="str">
        <f>IF(H!$AB122&lt;&gt;"",H!$AB122,"")</f>
        <v/>
      </c>
      <c r="AV133" s="14" t="str">
        <f>IF(H!$AG122=0," ",H!$AG122)</f>
        <v xml:space="preserve"> </v>
      </c>
      <c r="AW133" s="34"/>
      <c r="AX133" s="35"/>
      <c r="AY133" s="15" t="str">
        <f>IF(I!$H122="absent","Absent",IF(I!$M122=0," ",I!$M122))</f>
        <v xml:space="preserve"> </v>
      </c>
      <c r="AZ133" s="14" t="str">
        <f>IF(I!$T122="absent","Absent",IF(I!$AA122=0," ",I!$AA122))</f>
        <v xml:space="preserve"> </v>
      </c>
      <c r="BA133" s="14" t="str">
        <f>IF(I!$AB122&lt;&gt;"",I!$AB122,"")</f>
        <v/>
      </c>
      <c r="BB133" s="14" t="str">
        <f>IF(I!$AG122=0," ",I!$AG122)</f>
        <v xml:space="preserve"> </v>
      </c>
      <c r="BC133" s="34"/>
      <c r="BD133" s="35"/>
      <c r="BE133" s="15" t="str">
        <f>IF(J!$H122="absent","Absent",IF(J!$M122=0," ",J!$M122))</f>
        <v xml:space="preserve"> </v>
      </c>
      <c r="BF133" s="14" t="str">
        <f>IF(J!$T122="absent","Absent",IF(J!$AA122=0," ",J!$AA122))</f>
        <v xml:space="preserve"> </v>
      </c>
      <c r="BG133" s="14" t="str">
        <f>IF(J!$AB122&lt;&gt;"",J!$AB122,"")</f>
        <v/>
      </c>
      <c r="BH133" s="14" t="str">
        <f>IF(J!$AG122=0," ",J!$AG122)</f>
        <v xml:space="preserve"> </v>
      </c>
      <c r="BI133" s="34"/>
      <c r="BJ133" s="35"/>
      <c r="BK133" s="15" t="str">
        <f>IF(K!$H122="absent","Absent",IF(K!$M122=0," ",K!$M122))</f>
        <v xml:space="preserve"> </v>
      </c>
      <c r="BL133" s="14" t="str">
        <f>IF(K!$T122="absent","Absent",IF(K!$AA122=0," ",K!$AA122))</f>
        <v xml:space="preserve"> </v>
      </c>
      <c r="BM133" s="14" t="str">
        <f>IF(K!$AB122&lt;&gt;"",K!$AB122,"")</f>
        <v/>
      </c>
      <c r="BN133" s="14" t="str">
        <f>IF(K!$AG122=0," ",K!$AG122)</f>
        <v xml:space="preserve"> </v>
      </c>
      <c r="BO133" s="34"/>
      <c r="BP133" s="35"/>
      <c r="BQ133" s="15" t="str">
        <f>IF(L!$H122="absent","Absent",IF(L!$M122=0," ",L!$M122))</f>
        <v xml:space="preserve"> </v>
      </c>
      <c r="BR133" s="14" t="str">
        <f>IF(L!$T122="absent","Absent",IF(L!$AA122=0," ",L!$AA122))</f>
        <v xml:space="preserve"> </v>
      </c>
      <c r="BS133" s="14" t="str">
        <f>IF(L!$AB122&lt;&gt;"",L!$AB122,"")</f>
        <v/>
      </c>
      <c r="BT133" s="14" t="str">
        <f>IF(L!$AG122=0," ",L!$AG122)</f>
        <v xml:space="preserve"> </v>
      </c>
      <c r="BU133" s="34"/>
      <c r="BV133" s="35"/>
      <c r="BW133" s="15" t="str">
        <f>IF(M!$H122="absent","Absent",IF(M!$M122=0," ",M!$M122))</f>
        <v xml:space="preserve"> </v>
      </c>
      <c r="BX133" s="14" t="str">
        <f>IF(M!$T122="absent","Absent",IF(M!$AA122=0," ",M!$AA122))</f>
        <v xml:space="preserve"> </v>
      </c>
      <c r="BY133" s="14" t="str">
        <f>IF(M!$AB122&lt;&gt;"",M!$AB122,"")</f>
        <v/>
      </c>
      <c r="BZ133" s="14" t="str">
        <f>IF(M!$AG122=0," ",M!$AG122)</f>
        <v xml:space="preserve"> </v>
      </c>
      <c r="CA133" s="34"/>
      <c r="CB133" s="35"/>
      <c r="CC133" s="15" t="str">
        <f>IF(N!$H122="absent","Absent",IF(N!$M122=0," ",N!$M122))</f>
        <v xml:space="preserve"> </v>
      </c>
      <c r="CD133" s="14" t="str">
        <f>IF(N!$T122="absent","Absent",IF(N!$AA122=0," ",N!$AA122))</f>
        <v xml:space="preserve"> </v>
      </c>
      <c r="CE133" s="14" t="str">
        <f>IF(N!$AB122&lt;&gt;"",N!$AB122,"")</f>
        <v/>
      </c>
      <c r="CF133" s="14" t="str">
        <f>IF(N!$AG122=0," ",N!$AG122)</f>
        <v xml:space="preserve"> </v>
      </c>
      <c r="CG133" s="34"/>
      <c r="CH133" s="35"/>
      <c r="CI133" s="15" t="str">
        <f>IF(O!$H122="absent","Absent",IF(O!$M122=0," ",O!$M122))</f>
        <v xml:space="preserve"> </v>
      </c>
      <c r="CJ133" s="14" t="str">
        <f>IF(O!$T122="absent","Absent",IF(O!$AA122=0," ",O!$AA122))</f>
        <v xml:space="preserve"> </v>
      </c>
      <c r="CK133" s="14" t="str">
        <f>IF(O!$AB122&lt;&gt;"",O!$AB122,"")</f>
        <v/>
      </c>
      <c r="CL133" s="14" t="str">
        <f>IF(O!$AG122=0," ",O!$AG122)</f>
        <v xml:space="preserve"> </v>
      </c>
      <c r="CM133" s="34"/>
      <c r="CN133" s="35"/>
      <c r="CO133" s="15" t="str">
        <f>IF(P!$H122="absent","Absent",IF(P!$M122=0," ",P!$M122))</f>
        <v xml:space="preserve"> </v>
      </c>
      <c r="CP133" s="14" t="str">
        <f>IF(P!$T122="absent","Absent",IF(P!$AA122=0," ",P!$AA122))</f>
        <v xml:space="preserve"> </v>
      </c>
      <c r="CQ133" s="14" t="str">
        <f>IF(P!$AB122&lt;&gt;"",P!$AB122,"")</f>
        <v/>
      </c>
      <c r="CR133" s="14" t="str">
        <f>IF(P!$AG122=0," ",P!$AG122)</f>
        <v xml:space="preserve"> </v>
      </c>
      <c r="CS133" s="34"/>
      <c r="CT133" s="35"/>
    </row>
    <row r="134" spans="1:98" x14ac:dyDescent="0.4">
      <c r="A134" s="49">
        <v>44630</v>
      </c>
      <c r="B134" s="6">
        <v>108</v>
      </c>
      <c r="C134" s="15" t="str">
        <f>IF(A!$H123="absent","Absent",IF(A!$M123=0," ",A!$M123))</f>
        <v xml:space="preserve"> </v>
      </c>
      <c r="D134" s="14" t="str">
        <f>IF(A!$H123="absent","Absent",IF(A!$AA123=0," ",A!$AA123))</f>
        <v xml:space="preserve"> </v>
      </c>
      <c r="E134" s="14" t="str">
        <f>IF(A!$AB123&lt;&gt;"",A!$AB123,"")</f>
        <v/>
      </c>
      <c r="F134" s="122" t="str">
        <f>IF(A!$AG123=0," ",A!$AG123)</f>
        <v xml:space="preserve"> </v>
      </c>
      <c r="G134" s="34"/>
      <c r="H134" s="35"/>
      <c r="I134" s="15" t="str">
        <f>IF(B!$H123="absent","Absent",IF(B!$M123=0," ",B!$M123))</f>
        <v xml:space="preserve"> </v>
      </c>
      <c r="J134" s="14" t="str">
        <f>IF(B!$H123="absent","Absent",IF(B!$AA123=0," ",B!$AA123))</f>
        <v xml:space="preserve"> </v>
      </c>
      <c r="K134" s="14" t="str">
        <f>IF(B!$AB123&lt;&gt;"",B!$AB123,"")</f>
        <v/>
      </c>
      <c r="L134" s="122" t="str">
        <f>IF(B!$AG123=0," ",B!$AG123)</f>
        <v xml:space="preserve"> </v>
      </c>
      <c r="M134" s="34"/>
      <c r="N134" s="35"/>
      <c r="O134" s="15" t="str">
        <f>IF('C'!$H123="absent","Absent",IF('C'!$M123=0," ",'C'!$M123))</f>
        <v xml:space="preserve"> </v>
      </c>
      <c r="P134" s="14" t="str">
        <f>IF('C'!$H123="absent","Absent",IF('C'!$AA123=0," ",'C'!$AA123))</f>
        <v xml:space="preserve"> </v>
      </c>
      <c r="Q134" s="14" t="str">
        <f>IF('C'!$AB123&lt;&gt;"",'C'!$AB123,"")</f>
        <v/>
      </c>
      <c r="R134" s="122" t="str">
        <f>IF('C'!$AG123=0," ",'C'!$AG123)</f>
        <v xml:space="preserve"> </v>
      </c>
      <c r="S134" s="34"/>
      <c r="T134" s="35"/>
      <c r="U134" s="15" t="str">
        <f>IF(D!$H123="absent","Absent",IF(D!$M123=0," ",D!$M123))</f>
        <v xml:space="preserve"> </v>
      </c>
      <c r="V134" s="14" t="str">
        <f>IF(D!$T123="absent","Absent",IF(D!$AA123=0," ",D!$AA123))</f>
        <v xml:space="preserve"> </v>
      </c>
      <c r="W134" s="14" t="str">
        <f>IF(D!$AB123&lt;&gt;"",D!$AB123,"")</f>
        <v/>
      </c>
      <c r="X134" s="122" t="str">
        <f>IF(D!$AG123=0," ",D!$AG123)</f>
        <v xml:space="preserve"> </v>
      </c>
      <c r="Y134" s="34"/>
      <c r="Z134" s="35"/>
      <c r="AA134" s="15" t="str">
        <f>IF(E!$H123="absent","Absent",IF(E!$M123=0," ",E!$M123))</f>
        <v xml:space="preserve"> </v>
      </c>
      <c r="AB134" s="14" t="str">
        <f>IF(E!$T123="absent","Absent",IF(E!$AA123=0," ",E!$AA123))</f>
        <v xml:space="preserve"> </v>
      </c>
      <c r="AC134" s="14" t="str">
        <f>IF(E!$AB123&lt;&gt;"",E!$AB123,"")</f>
        <v/>
      </c>
      <c r="AD134" s="122" t="str">
        <f>IF(E!$AG123=0," ",E!$AG123)</f>
        <v xml:space="preserve"> </v>
      </c>
      <c r="AE134" s="34"/>
      <c r="AF134" s="35"/>
      <c r="AG134" s="15" t="str">
        <f>IF(F!$H123="absent","Absent",IF(F!$M123=0," ",F!$M123))</f>
        <v xml:space="preserve"> </v>
      </c>
      <c r="AH134" s="14" t="str">
        <f>IF(F!$T123="absent","Absent",IF(F!$AA123=0," ",F!$AA123))</f>
        <v xml:space="preserve"> </v>
      </c>
      <c r="AI134" s="14" t="str">
        <f>IF(F!$AB123&lt;&gt;"",F!$AB123,"")</f>
        <v/>
      </c>
      <c r="AJ134" s="122" t="str">
        <f>IF(F!$AG123=0," ",F!$AG123)</f>
        <v xml:space="preserve"> </v>
      </c>
      <c r="AK134" s="34"/>
      <c r="AL134" s="35"/>
      <c r="AM134" s="15" t="str">
        <f>IF(G!$H123="absent","Absent",IF(G!$M123=0," ",G!$M123))</f>
        <v xml:space="preserve"> </v>
      </c>
      <c r="AN134" s="14" t="str">
        <f>IF(G!$T123="absent","Absent",IF(G!$AA123=0," ",G!$AA123))</f>
        <v xml:space="preserve"> </v>
      </c>
      <c r="AO134" s="14" t="str">
        <f>IF(G!$AB123&lt;&gt;"",G!$AB123,"")</f>
        <v/>
      </c>
      <c r="AP134" s="122" t="str">
        <f>IF(G!$AG123=0," ",G!$AG123)</f>
        <v xml:space="preserve"> </v>
      </c>
      <c r="AQ134" s="34"/>
      <c r="AR134" s="35"/>
      <c r="AS134" s="15" t="str">
        <f>IF(H!$H123="absent","Absent",IF(H!$M123=0," ",H!$M123))</f>
        <v xml:space="preserve"> </v>
      </c>
      <c r="AT134" s="14" t="str">
        <f>IF(H!$T123="absent","Absent",IF(H!$AA123=0," ",H!$AA123))</f>
        <v xml:space="preserve"> </v>
      </c>
      <c r="AU134" s="14" t="str">
        <f>IF(H!$AB123&lt;&gt;"",H!$AB123,"")</f>
        <v/>
      </c>
      <c r="AV134" s="122" t="str">
        <f>IF(H!$AG123=0," ",H!$AG123)</f>
        <v xml:space="preserve"> </v>
      </c>
      <c r="AW134" s="34"/>
      <c r="AX134" s="35"/>
      <c r="AY134" s="150" t="str">
        <f>IF(I!$H123="absent","Absent",IF(I!$M123=0," ",I!$M123))</f>
        <v xml:space="preserve"> </v>
      </c>
      <c r="AZ134" s="151" t="str">
        <f>IF(I!$T123="absent","Absent",IF(I!$AA123=0," ",I!$AA123))</f>
        <v xml:space="preserve"> </v>
      </c>
      <c r="BA134" s="151" t="str">
        <f>IF(I!$AB123&lt;&gt;"",I!$AB123,"")</f>
        <v/>
      </c>
      <c r="BB134" s="122" t="str">
        <f>IF(I!$AG123=0," ",I!$AG123)</f>
        <v xml:space="preserve"> </v>
      </c>
      <c r="BC134" s="34"/>
      <c r="BD134" s="35"/>
      <c r="BE134" s="150" t="str">
        <f>IF(J!$H123="absent","Absent",IF(J!$M123=0," ",J!$M123))</f>
        <v xml:space="preserve"> </v>
      </c>
      <c r="BF134" s="151" t="str">
        <f>IF(J!$T123="absent","Absent",IF(J!$AA123=0," ",J!$AA123))</f>
        <v xml:space="preserve"> </v>
      </c>
      <c r="BG134" s="151" t="str">
        <f>IF(J!$AB123&lt;&gt;"",J!$AB123,"")</f>
        <v/>
      </c>
      <c r="BH134" s="122" t="str">
        <f>IF(J!$AG123=0," ",J!$AG123)</f>
        <v xml:space="preserve"> </v>
      </c>
      <c r="BI134" s="34"/>
      <c r="BJ134" s="35"/>
      <c r="BK134" s="150" t="str">
        <f>IF(K!$H123="absent","Absent",IF(K!$M123=0," ",K!$M123))</f>
        <v xml:space="preserve"> </v>
      </c>
      <c r="BL134" s="151" t="str">
        <f>IF(K!$T123="absent","Absent",IF(K!$AA123=0," ",K!$AA123))</f>
        <v xml:space="preserve"> </v>
      </c>
      <c r="BM134" s="151" t="str">
        <f>IF(K!$AB123&lt;&gt;"",K!$AB123,"")</f>
        <v/>
      </c>
      <c r="BN134" s="122" t="str">
        <f>IF(K!$AG123=0," ",K!$AG123)</f>
        <v xml:space="preserve"> </v>
      </c>
      <c r="BO134" s="34"/>
      <c r="BP134" s="35"/>
      <c r="BQ134" s="150" t="str">
        <f>IF(L!$H123="absent","Absent",IF(L!$M123=0," ",L!$M123))</f>
        <v xml:space="preserve"> </v>
      </c>
      <c r="BR134" s="151" t="str">
        <f>IF(L!$T123="absent","Absent",IF(L!$AA123=0," ",L!$AA123))</f>
        <v xml:space="preserve"> </v>
      </c>
      <c r="BS134" s="151" t="str">
        <f>IF(L!$AB123&lt;&gt;"",L!$AB123,"")</f>
        <v/>
      </c>
      <c r="BT134" s="122" t="str">
        <f>IF(L!$AG123=0," ",L!$AG123)</f>
        <v xml:space="preserve"> </v>
      </c>
      <c r="BU134" s="34"/>
      <c r="BV134" s="35"/>
      <c r="BW134" s="150" t="str">
        <f>IF(M!$H123="absent","Absent",IF(M!$M123=0," ",M!$M123))</f>
        <v xml:space="preserve"> </v>
      </c>
      <c r="BX134" s="151" t="str">
        <f>IF(M!$T123="absent","Absent",IF(M!$AA123=0," ",M!$AA123))</f>
        <v xml:space="preserve"> </v>
      </c>
      <c r="BY134" s="151" t="str">
        <f>IF(M!$AB123&lt;&gt;"",M!$AB123,"")</f>
        <v/>
      </c>
      <c r="BZ134" s="122" t="str">
        <f>IF(M!$AG123=0," ",M!$AG123)</f>
        <v xml:space="preserve"> </v>
      </c>
      <c r="CA134" s="34"/>
      <c r="CB134" s="35"/>
      <c r="CC134" s="150" t="str">
        <f>IF(N!$H123="absent","Absent",IF(N!$M123=0," ",N!$M123))</f>
        <v xml:space="preserve"> </v>
      </c>
      <c r="CD134" s="151" t="str">
        <f>IF(N!$T123="absent","Absent",IF(N!$AA123=0," ",N!$AA123))</f>
        <v xml:space="preserve"> </v>
      </c>
      <c r="CE134" s="151" t="str">
        <f>IF(N!$AB123&lt;&gt;"",N!$AB123,"")</f>
        <v/>
      </c>
      <c r="CF134" s="122" t="str">
        <f>IF(N!$AG123=0," ",N!$AG123)</f>
        <v xml:space="preserve"> </v>
      </c>
      <c r="CG134" s="34"/>
      <c r="CH134" s="35"/>
      <c r="CI134" s="150" t="str">
        <f>IF(O!$H123="absent","Absent",IF(O!$M123=0," ",O!$M123))</f>
        <v xml:space="preserve"> </v>
      </c>
      <c r="CJ134" s="151" t="str">
        <f>IF(O!$T123="absent","Absent",IF(O!$AA123=0," ",O!$AA123))</f>
        <v xml:space="preserve"> </v>
      </c>
      <c r="CK134" s="151" t="str">
        <f>IF(O!$AB123&lt;&gt;"",O!$AB123,"")</f>
        <v/>
      </c>
      <c r="CL134" s="122" t="str">
        <f>IF(O!$AG123=0," ",O!$AG123)</f>
        <v xml:space="preserve"> </v>
      </c>
      <c r="CM134" s="34"/>
      <c r="CN134" s="35"/>
      <c r="CO134" s="150" t="str">
        <f>IF(P!$H123="absent","Absent",IF(P!$M123=0," ",P!$M123))</f>
        <v xml:space="preserve"> </v>
      </c>
      <c r="CP134" s="151" t="str">
        <f>IF(P!$T123="absent","Absent",IF(P!$AA123=0," ",P!$AA123))</f>
        <v xml:space="preserve"> </v>
      </c>
      <c r="CQ134" s="151" t="str">
        <f>IF(P!$AB123&lt;&gt;"",P!$AB123,"")</f>
        <v/>
      </c>
      <c r="CR134" s="122" t="str">
        <f>IF(P!$AG123=0," ",P!$AG123)</f>
        <v xml:space="preserve"> </v>
      </c>
      <c r="CS134" s="34"/>
      <c r="CT134" s="35"/>
    </row>
    <row r="135" spans="1:98" x14ac:dyDescent="0.4">
      <c r="A135" s="50">
        <v>44631</v>
      </c>
      <c r="B135" s="6">
        <v>109</v>
      </c>
      <c r="C135" s="15" t="str">
        <f>IF(A!$H124="absent","Absent",IF(A!$M124=0," ",A!$M124))</f>
        <v xml:space="preserve"> </v>
      </c>
      <c r="D135" s="14" t="str">
        <f>IF(A!$T124="absent","Absent",IF(A!$AA124=0," ",A!$AA124))</f>
        <v xml:space="preserve"> </v>
      </c>
      <c r="E135" s="14" t="str">
        <f>IF(A!$AB124&lt;&gt;"",A!$AB124,"")</f>
        <v/>
      </c>
      <c r="F135" s="14" t="str">
        <f>IF(A!$AG124=0," ",A!$AG124)</f>
        <v xml:space="preserve"> </v>
      </c>
      <c r="G135" s="34"/>
      <c r="H135" s="35"/>
      <c r="I135" s="15" t="str">
        <f>IF(B!$H124="absent","Absent",IF(B!$M124=0," ",B!$M124))</f>
        <v xml:space="preserve"> </v>
      </c>
      <c r="J135" s="14" t="str">
        <f>IF(B!$T124="absent","Absent",IF(B!$AA124=0," ",B!$AA124))</f>
        <v xml:space="preserve"> </v>
      </c>
      <c r="K135" s="14" t="str">
        <f>IF(B!$AB124&lt;&gt;"",B!$AB124,"")</f>
        <v/>
      </c>
      <c r="L135" s="14" t="str">
        <f>IF(B!$AG124=0," ",B!$AG124)</f>
        <v xml:space="preserve"> </v>
      </c>
      <c r="M135" s="34"/>
      <c r="N135" s="35"/>
      <c r="O135" s="15" t="str">
        <f>IF('C'!$H124="absent","Absent",IF('C'!$M124=0," ",'C'!$M124))</f>
        <v xml:space="preserve"> </v>
      </c>
      <c r="P135" s="14" t="str">
        <f>IF('C'!$T124="absent","Absent",IF('C'!$AA124=0," ",'C'!$AA124))</f>
        <v xml:space="preserve"> </v>
      </c>
      <c r="Q135" s="14" t="str">
        <f>IF('C'!$AB124&lt;&gt;"",'C'!$AB124,"")</f>
        <v/>
      </c>
      <c r="R135" s="14" t="str">
        <f>IF('C'!$AG124=0," ",'C'!$AG124)</f>
        <v xml:space="preserve"> </v>
      </c>
      <c r="S135" s="34"/>
      <c r="T135" s="35"/>
      <c r="U135" s="15" t="str">
        <f>IF(D!$H124="absent","Absent",IF(D!$M124=0," ",D!$M124))</f>
        <v xml:space="preserve"> </v>
      </c>
      <c r="V135" s="14" t="str">
        <f>IF(D!$T124="absent","Absent",IF(D!$AA124=0," ",D!$AA124))</f>
        <v xml:space="preserve"> </v>
      </c>
      <c r="W135" s="14" t="str">
        <f>IF(D!$AB124&lt;&gt;"",D!$AB124,"")</f>
        <v/>
      </c>
      <c r="X135" s="14" t="str">
        <f>IF(D!$AG124=0," ",D!$AG124)</f>
        <v xml:space="preserve"> </v>
      </c>
      <c r="Y135" s="34"/>
      <c r="Z135" s="35"/>
      <c r="AA135" s="15" t="str">
        <f>IF(E!$H124="absent","Absent",IF(E!$M124=0," ",E!$M124))</f>
        <v xml:space="preserve"> </v>
      </c>
      <c r="AB135" s="14" t="str">
        <f>IF(E!$T124="absent","Absent",IF(E!$AA124=0," ",E!$AA124))</f>
        <v xml:space="preserve"> </v>
      </c>
      <c r="AC135" s="14" t="str">
        <f>IF(E!$AB124&lt;&gt;"",E!$AB124,"")</f>
        <v/>
      </c>
      <c r="AD135" s="14" t="str">
        <f>IF(E!$AG124=0," ",E!$AG124)</f>
        <v xml:space="preserve"> </v>
      </c>
      <c r="AE135" s="34"/>
      <c r="AF135" s="35"/>
      <c r="AG135" s="15" t="str">
        <f>IF(F!$H124="absent","Absent",IF(F!$M124=0," ",F!$M124))</f>
        <v xml:space="preserve"> </v>
      </c>
      <c r="AH135" s="14" t="str">
        <f>IF(F!$T124="absent","Absent",IF(F!$AA124=0," ",F!$AA124))</f>
        <v xml:space="preserve"> </v>
      </c>
      <c r="AI135" s="14" t="str">
        <f>IF(F!$AB124&lt;&gt;"",F!$AB124,"")</f>
        <v/>
      </c>
      <c r="AJ135" s="14" t="str">
        <f>IF(F!$AG124=0," ",F!$AG124)</f>
        <v xml:space="preserve"> </v>
      </c>
      <c r="AK135" s="34"/>
      <c r="AL135" s="35"/>
      <c r="AM135" s="15" t="str">
        <f>IF(G!$H124="absent","Absent",IF(G!$M124=0," ",G!$M124))</f>
        <v xml:space="preserve"> </v>
      </c>
      <c r="AN135" s="14" t="str">
        <f>IF(G!$T124="absent","Absent",IF(G!$AA124=0," ",G!$AA124))</f>
        <v xml:space="preserve"> </v>
      </c>
      <c r="AO135" s="14" t="str">
        <f>IF(G!$AB124&lt;&gt;"",G!$AB124,"")</f>
        <v/>
      </c>
      <c r="AP135" s="14" t="str">
        <f>IF(G!$AG124=0," ",G!$AG124)</f>
        <v xml:space="preserve"> </v>
      </c>
      <c r="AQ135" s="34"/>
      <c r="AR135" s="35"/>
      <c r="AS135" s="15" t="str">
        <f>IF(H!$H124="absent","Absent",IF(H!$M124=0," ",H!$M124))</f>
        <v xml:space="preserve"> </v>
      </c>
      <c r="AT135" s="14" t="str">
        <f>IF(H!$T124="absent","Absent",IF(H!$AA124=0," ",H!$AA124))</f>
        <v xml:space="preserve"> </v>
      </c>
      <c r="AU135" s="14" t="str">
        <f>IF(H!$AB124&lt;&gt;"",H!$AB124,"")</f>
        <v/>
      </c>
      <c r="AV135" s="14" t="str">
        <f>IF(H!$AG124=0," ",H!$AG124)</f>
        <v xml:space="preserve"> </v>
      </c>
      <c r="AW135" s="34"/>
      <c r="AX135" s="35"/>
      <c r="AY135" s="15" t="str">
        <f>IF(I!$H124="absent","Absent",IF(I!$M124=0," ",I!$M124))</f>
        <v xml:space="preserve"> </v>
      </c>
      <c r="AZ135" s="14" t="str">
        <f>IF(I!$T124="absent","Absent",IF(I!$AA124=0," ",I!$AA124))</f>
        <v xml:space="preserve"> </v>
      </c>
      <c r="BA135" s="14" t="str">
        <f>IF(I!$AB124&lt;&gt;"",I!$AB124,"")</f>
        <v/>
      </c>
      <c r="BB135" s="14" t="str">
        <f>IF(I!$AG124=0," ",I!$AG124)</f>
        <v xml:space="preserve"> </v>
      </c>
      <c r="BC135" s="34"/>
      <c r="BD135" s="35"/>
      <c r="BE135" s="15" t="str">
        <f>IF(J!$H124="absent","Absent",IF(J!$M124=0," ",J!$M124))</f>
        <v xml:space="preserve"> </v>
      </c>
      <c r="BF135" s="14" t="str">
        <f>IF(J!$T124="absent","Absent",IF(J!$AA124=0," ",J!$AA124))</f>
        <v xml:space="preserve"> </v>
      </c>
      <c r="BG135" s="14" t="str">
        <f>IF(J!$AB124&lt;&gt;"",J!$AB124,"")</f>
        <v/>
      </c>
      <c r="BH135" s="14" t="str">
        <f>IF(J!$AG124=0," ",J!$AG124)</f>
        <v xml:space="preserve"> </v>
      </c>
      <c r="BI135" s="34"/>
      <c r="BJ135" s="35"/>
      <c r="BK135" s="15" t="str">
        <f>IF(K!$H124="absent","Absent",IF(K!$M124=0," ",K!$M124))</f>
        <v xml:space="preserve"> </v>
      </c>
      <c r="BL135" s="14" t="str">
        <f>IF(K!$T124="absent","Absent",IF(K!$AA124=0," ",K!$AA124))</f>
        <v xml:space="preserve"> </v>
      </c>
      <c r="BM135" s="14" t="str">
        <f>IF(K!$AB124&lt;&gt;"",K!$AB124,"")</f>
        <v/>
      </c>
      <c r="BN135" s="14" t="str">
        <f>IF(K!$AG124=0," ",K!$AG124)</f>
        <v xml:space="preserve"> </v>
      </c>
      <c r="BO135" s="34"/>
      <c r="BP135" s="35"/>
      <c r="BQ135" s="15" t="str">
        <f>IF(L!$H124="absent","Absent",IF(L!$M124=0," ",L!$M124))</f>
        <v xml:space="preserve"> </v>
      </c>
      <c r="BR135" s="14" t="str">
        <f>IF(L!$T124="absent","Absent",IF(L!$AA124=0," ",L!$AA124))</f>
        <v xml:space="preserve"> </v>
      </c>
      <c r="BS135" s="14" t="str">
        <f>IF(L!$AB124&lt;&gt;"",L!$AB124,"")</f>
        <v/>
      </c>
      <c r="BT135" s="14" t="str">
        <f>IF(L!$AG124=0," ",L!$AG124)</f>
        <v xml:space="preserve"> </v>
      </c>
      <c r="BU135" s="34"/>
      <c r="BV135" s="35"/>
      <c r="BW135" s="15" t="str">
        <f>IF(M!$H124="absent","Absent",IF(M!$M124=0," ",M!$M124))</f>
        <v xml:space="preserve"> </v>
      </c>
      <c r="BX135" s="14" t="str">
        <f>IF(M!$T124="absent","Absent",IF(M!$AA124=0," ",M!$AA124))</f>
        <v xml:space="preserve"> </v>
      </c>
      <c r="BY135" s="14" t="str">
        <f>IF(M!$AB124&lt;&gt;"",M!$AB124,"")</f>
        <v/>
      </c>
      <c r="BZ135" s="14" t="str">
        <f>IF(M!$AG124=0," ",M!$AG124)</f>
        <v xml:space="preserve"> </v>
      </c>
      <c r="CA135" s="34"/>
      <c r="CB135" s="35"/>
      <c r="CC135" s="15" t="str">
        <f>IF(N!$H124="absent","Absent",IF(N!$M124=0," ",N!$M124))</f>
        <v xml:space="preserve"> </v>
      </c>
      <c r="CD135" s="14" t="str">
        <f>IF(N!$T124="absent","Absent",IF(N!$AA124=0," ",N!$AA124))</f>
        <v xml:space="preserve"> </v>
      </c>
      <c r="CE135" s="14" t="str">
        <f>IF(N!$AB124&lt;&gt;"",N!$AB124,"")</f>
        <v/>
      </c>
      <c r="CF135" s="14" t="str">
        <f>IF(N!$AG124=0," ",N!$AG124)</f>
        <v xml:space="preserve"> </v>
      </c>
      <c r="CG135" s="34"/>
      <c r="CH135" s="35"/>
      <c r="CI135" s="15" t="str">
        <f>IF(O!$H124="absent","Absent",IF(O!$M124=0," ",O!$M124))</f>
        <v xml:space="preserve"> </v>
      </c>
      <c r="CJ135" s="14" t="str">
        <f>IF(O!$T124="absent","Absent",IF(O!$AA124=0," ",O!$AA124))</f>
        <v xml:space="preserve"> </v>
      </c>
      <c r="CK135" s="14" t="str">
        <f>IF(O!$AB124&lt;&gt;"",O!$AB124,"")</f>
        <v/>
      </c>
      <c r="CL135" s="14" t="str">
        <f>IF(O!$AG124=0," ",O!$AG124)</f>
        <v xml:space="preserve"> </v>
      </c>
      <c r="CM135" s="34"/>
      <c r="CN135" s="35"/>
      <c r="CO135" s="15" t="str">
        <f>IF(P!$H124="absent","Absent",IF(P!$M124=0," ",P!$M124))</f>
        <v xml:space="preserve"> </v>
      </c>
      <c r="CP135" s="14" t="str">
        <f>IF(P!$T124="absent","Absent",IF(P!$AA124=0," ",P!$AA124))</f>
        <v xml:space="preserve"> </v>
      </c>
      <c r="CQ135" s="14" t="str">
        <f>IF(P!$AB124&lt;&gt;"",P!$AB124,"")</f>
        <v/>
      </c>
      <c r="CR135" s="14" t="str">
        <f>IF(P!$AG124=0," ",P!$AG124)</f>
        <v xml:space="preserve"> </v>
      </c>
      <c r="CS135" s="34"/>
      <c r="CT135" s="35"/>
    </row>
    <row r="136" spans="1:98" x14ac:dyDescent="0.4">
      <c r="A136" s="49">
        <v>44634</v>
      </c>
      <c r="B136" s="6">
        <v>110</v>
      </c>
      <c r="C136" s="15" t="str">
        <f>IF(A!$H125="absent","Absent",IF(A!$M125=0," ",A!$M125))</f>
        <v xml:space="preserve"> </v>
      </c>
      <c r="D136" s="14" t="str">
        <f>IF(A!$H125="absent","Absent",IF(A!$AA125=0," ",A!$AA125))</f>
        <v xml:space="preserve"> </v>
      </c>
      <c r="E136" s="14" t="str">
        <f>IF(A!$AB125&lt;&gt;"",A!$AB125,"")</f>
        <v/>
      </c>
      <c r="F136" s="122" t="str">
        <f>IF(A!$AG125=0," ",A!$AG125)</f>
        <v xml:space="preserve"> </v>
      </c>
      <c r="G136" s="34"/>
      <c r="H136" s="35"/>
      <c r="I136" s="15" t="str">
        <f>IF(B!$H125="absent","Absent",IF(B!$M125=0," ",B!$M125))</f>
        <v xml:space="preserve"> </v>
      </c>
      <c r="J136" s="14" t="str">
        <f>IF(B!$H125="absent","Absent",IF(B!$AA125=0," ",B!$AA125))</f>
        <v xml:space="preserve"> </v>
      </c>
      <c r="K136" s="14" t="str">
        <f>IF(B!$AB125&lt;&gt;"",B!$AB125,"")</f>
        <v/>
      </c>
      <c r="L136" s="122" t="str">
        <f>IF(B!$AG125=0," ",B!$AG125)</f>
        <v xml:space="preserve"> </v>
      </c>
      <c r="M136" s="34"/>
      <c r="N136" s="35"/>
      <c r="O136" s="15" t="str">
        <f>IF('C'!$H125="absent","Absent",IF('C'!$M125=0," ",'C'!$M125))</f>
        <v xml:space="preserve"> </v>
      </c>
      <c r="P136" s="14" t="str">
        <f>IF('C'!$H125="absent","Absent",IF('C'!$AA125=0," ",'C'!$AA125))</f>
        <v xml:space="preserve"> </v>
      </c>
      <c r="Q136" s="14" t="str">
        <f>IF('C'!$AB125&lt;&gt;"",'C'!$AB125,"")</f>
        <v/>
      </c>
      <c r="R136" s="122" t="str">
        <f>IF('C'!$AG125=0," ",'C'!$AG125)</f>
        <v xml:space="preserve"> </v>
      </c>
      <c r="S136" s="34"/>
      <c r="T136" s="35"/>
      <c r="U136" s="15" t="str">
        <f>IF(D!$H125="absent","Absent",IF(D!$M125=0," ",D!$M125))</f>
        <v xml:space="preserve"> </v>
      </c>
      <c r="V136" s="14" t="str">
        <f>IF(D!$T125="absent","Absent",IF(D!$AA125=0," ",D!$AA125))</f>
        <v xml:space="preserve"> </v>
      </c>
      <c r="W136" s="14" t="str">
        <f>IF(D!$AB125&lt;&gt;"",D!$AB125,"")</f>
        <v/>
      </c>
      <c r="X136" s="122" t="str">
        <f>IF(D!$AG125=0," ",D!$AG125)</f>
        <v xml:space="preserve"> </v>
      </c>
      <c r="Y136" s="34"/>
      <c r="Z136" s="35"/>
      <c r="AA136" s="15" t="str">
        <f>IF(E!$H125="absent","Absent",IF(E!$M125=0," ",E!$M125))</f>
        <v xml:space="preserve"> </v>
      </c>
      <c r="AB136" s="14" t="str">
        <f>IF(E!$T125="absent","Absent",IF(E!$AA125=0," ",E!$AA125))</f>
        <v xml:space="preserve"> </v>
      </c>
      <c r="AC136" s="14" t="str">
        <f>IF(E!$AB125&lt;&gt;"",E!$AB125,"")</f>
        <v/>
      </c>
      <c r="AD136" s="122" t="str">
        <f>IF(E!$AG125=0," ",E!$AG125)</f>
        <v xml:space="preserve"> </v>
      </c>
      <c r="AE136" s="34"/>
      <c r="AF136" s="35"/>
      <c r="AG136" s="15" t="str">
        <f>IF(F!$H125="absent","Absent",IF(F!$M125=0," ",F!$M125))</f>
        <v xml:space="preserve"> </v>
      </c>
      <c r="AH136" s="14" t="str">
        <f>IF(F!$T125="absent","Absent",IF(F!$AA125=0," ",F!$AA125))</f>
        <v xml:space="preserve"> </v>
      </c>
      <c r="AI136" s="14" t="str">
        <f>IF(F!$AB125&lt;&gt;"",F!$AB125,"")</f>
        <v/>
      </c>
      <c r="AJ136" s="122" t="str">
        <f>IF(F!$AG125=0," ",F!$AG125)</f>
        <v xml:space="preserve"> </v>
      </c>
      <c r="AK136" s="34"/>
      <c r="AL136" s="35"/>
      <c r="AM136" s="15" t="str">
        <f>IF(G!$H125="absent","Absent",IF(G!$M125=0," ",G!$M125))</f>
        <v xml:space="preserve"> </v>
      </c>
      <c r="AN136" s="14" t="str">
        <f>IF(G!$T125="absent","Absent",IF(G!$AA125=0," ",G!$AA125))</f>
        <v xml:space="preserve"> </v>
      </c>
      <c r="AO136" s="14" t="str">
        <f>IF(G!$AB125&lt;&gt;"",G!$AB125,"")</f>
        <v/>
      </c>
      <c r="AP136" s="122" t="str">
        <f>IF(G!$AG125=0," ",G!$AG125)</f>
        <v xml:space="preserve"> </v>
      </c>
      <c r="AQ136" s="34"/>
      <c r="AR136" s="35"/>
      <c r="AS136" s="15" t="str">
        <f>IF(H!$H125="absent","Absent",IF(H!$M125=0," ",H!$M125))</f>
        <v xml:space="preserve"> </v>
      </c>
      <c r="AT136" s="14" t="str">
        <f>IF(H!$T125="absent","Absent",IF(H!$AA125=0," ",H!$AA125))</f>
        <v xml:space="preserve"> </v>
      </c>
      <c r="AU136" s="14" t="str">
        <f>IF(H!$AB125&lt;&gt;"",H!$AB125,"")</f>
        <v/>
      </c>
      <c r="AV136" s="122" t="str">
        <f>IF(H!$AG125=0," ",H!$AG125)</f>
        <v xml:space="preserve"> </v>
      </c>
      <c r="AW136" s="34"/>
      <c r="AX136" s="35"/>
      <c r="AY136" s="150" t="str">
        <f>IF(I!$H125="absent","Absent",IF(I!$M125=0," ",I!$M125))</f>
        <v xml:space="preserve"> </v>
      </c>
      <c r="AZ136" s="151" t="str">
        <f>IF(I!$T125="absent","Absent",IF(I!$AA125=0," ",I!$AA125))</f>
        <v xml:space="preserve"> </v>
      </c>
      <c r="BA136" s="151" t="str">
        <f>IF(I!$AB125&lt;&gt;"",I!$AB125,"")</f>
        <v/>
      </c>
      <c r="BB136" s="122" t="str">
        <f>IF(I!$AG125=0," ",I!$AG125)</f>
        <v xml:space="preserve"> </v>
      </c>
      <c r="BC136" s="34"/>
      <c r="BD136" s="35"/>
      <c r="BE136" s="150" t="str">
        <f>IF(J!$H125="absent","Absent",IF(J!$M125=0," ",J!$M125))</f>
        <v xml:space="preserve"> </v>
      </c>
      <c r="BF136" s="151" t="str">
        <f>IF(J!$T125="absent","Absent",IF(J!$AA125=0," ",J!$AA125))</f>
        <v xml:space="preserve"> </v>
      </c>
      <c r="BG136" s="151" t="str">
        <f>IF(J!$AB125&lt;&gt;"",J!$AB125,"")</f>
        <v/>
      </c>
      <c r="BH136" s="122" t="str">
        <f>IF(J!$AG125=0," ",J!$AG125)</f>
        <v xml:space="preserve"> </v>
      </c>
      <c r="BI136" s="34"/>
      <c r="BJ136" s="35"/>
      <c r="BK136" s="150" t="str">
        <f>IF(K!$H125="absent","Absent",IF(K!$M125=0," ",K!$M125))</f>
        <v xml:space="preserve"> </v>
      </c>
      <c r="BL136" s="151" t="str">
        <f>IF(K!$T125="absent","Absent",IF(K!$AA125=0," ",K!$AA125))</f>
        <v xml:space="preserve"> </v>
      </c>
      <c r="BM136" s="151" t="str">
        <f>IF(K!$AB125&lt;&gt;"",K!$AB125,"")</f>
        <v/>
      </c>
      <c r="BN136" s="122" t="str">
        <f>IF(K!$AG125=0," ",K!$AG125)</f>
        <v xml:space="preserve"> </v>
      </c>
      <c r="BO136" s="34"/>
      <c r="BP136" s="35"/>
      <c r="BQ136" s="150" t="str">
        <f>IF(L!$H125="absent","Absent",IF(L!$M125=0," ",L!$M125))</f>
        <v xml:space="preserve"> </v>
      </c>
      <c r="BR136" s="151" t="str">
        <f>IF(L!$T125="absent","Absent",IF(L!$AA125=0," ",L!$AA125))</f>
        <v xml:space="preserve"> </v>
      </c>
      <c r="BS136" s="151" t="str">
        <f>IF(L!$AB125&lt;&gt;"",L!$AB125,"")</f>
        <v/>
      </c>
      <c r="BT136" s="122" t="str">
        <f>IF(L!$AG125=0," ",L!$AG125)</f>
        <v xml:space="preserve"> </v>
      </c>
      <c r="BU136" s="34"/>
      <c r="BV136" s="35"/>
      <c r="BW136" s="150" t="str">
        <f>IF(M!$H125="absent","Absent",IF(M!$M125=0," ",M!$M125))</f>
        <v xml:space="preserve"> </v>
      </c>
      <c r="BX136" s="151" t="str">
        <f>IF(M!$T125="absent","Absent",IF(M!$AA125=0," ",M!$AA125))</f>
        <v xml:space="preserve"> </v>
      </c>
      <c r="BY136" s="151" t="str">
        <f>IF(M!$AB125&lt;&gt;"",M!$AB125,"")</f>
        <v/>
      </c>
      <c r="BZ136" s="122" t="str">
        <f>IF(M!$AG125=0," ",M!$AG125)</f>
        <v xml:space="preserve"> </v>
      </c>
      <c r="CA136" s="34"/>
      <c r="CB136" s="35"/>
      <c r="CC136" s="150" t="str">
        <f>IF(N!$H125="absent","Absent",IF(N!$M125=0," ",N!$M125))</f>
        <v xml:space="preserve"> </v>
      </c>
      <c r="CD136" s="151" t="str">
        <f>IF(N!$T125="absent","Absent",IF(N!$AA125=0," ",N!$AA125))</f>
        <v xml:space="preserve"> </v>
      </c>
      <c r="CE136" s="151" t="str">
        <f>IF(N!$AB125&lt;&gt;"",N!$AB125,"")</f>
        <v/>
      </c>
      <c r="CF136" s="122" t="str">
        <f>IF(N!$AG125=0," ",N!$AG125)</f>
        <v xml:space="preserve"> </v>
      </c>
      <c r="CG136" s="34"/>
      <c r="CH136" s="35"/>
      <c r="CI136" s="150" t="str">
        <f>IF(O!$H125="absent","Absent",IF(O!$M125=0," ",O!$M125))</f>
        <v xml:space="preserve"> </v>
      </c>
      <c r="CJ136" s="151" t="str">
        <f>IF(O!$T125="absent","Absent",IF(O!$AA125=0," ",O!$AA125))</f>
        <v xml:space="preserve"> </v>
      </c>
      <c r="CK136" s="151" t="str">
        <f>IF(O!$AB125&lt;&gt;"",O!$AB125,"")</f>
        <v/>
      </c>
      <c r="CL136" s="122" t="str">
        <f>IF(O!$AG125=0," ",O!$AG125)</f>
        <v xml:space="preserve"> </v>
      </c>
      <c r="CM136" s="34"/>
      <c r="CN136" s="35"/>
      <c r="CO136" s="150" t="str">
        <f>IF(P!$H125="absent","Absent",IF(P!$M125=0," ",P!$M125))</f>
        <v xml:space="preserve"> </v>
      </c>
      <c r="CP136" s="151" t="str">
        <f>IF(P!$T125="absent","Absent",IF(P!$AA125=0," ",P!$AA125))</f>
        <v xml:space="preserve"> </v>
      </c>
      <c r="CQ136" s="151" t="str">
        <f>IF(P!$AB125&lt;&gt;"",P!$AB125,"")</f>
        <v/>
      </c>
      <c r="CR136" s="122" t="str">
        <f>IF(P!$AG125=0," ",P!$AG125)</f>
        <v xml:space="preserve"> </v>
      </c>
      <c r="CS136" s="34"/>
      <c r="CT136" s="35"/>
    </row>
    <row r="137" spans="1:98" x14ac:dyDescent="0.4">
      <c r="A137" s="50">
        <v>44635</v>
      </c>
      <c r="B137" s="6">
        <v>111</v>
      </c>
      <c r="C137" s="15" t="str">
        <f>IF(A!$H126="absent","Absent",IF(A!$M126=0," ",A!$M126))</f>
        <v xml:space="preserve"> </v>
      </c>
      <c r="D137" s="14" t="str">
        <f>IF(A!$T126="absent","Absent",IF(A!$AA126=0," ",A!$AA126))</f>
        <v xml:space="preserve"> </v>
      </c>
      <c r="E137" s="14" t="str">
        <f>IF(A!$AB126&lt;&gt;"",A!$AB126,"")</f>
        <v/>
      </c>
      <c r="F137" s="14" t="str">
        <f>IF(A!$AG126=0," ",A!$AG126)</f>
        <v xml:space="preserve"> </v>
      </c>
      <c r="G137" s="34"/>
      <c r="H137" s="35"/>
      <c r="I137" s="15" t="str">
        <f>IF(B!$H126="absent","Absent",IF(B!$M126=0," ",B!$M126))</f>
        <v xml:space="preserve"> </v>
      </c>
      <c r="J137" s="14" t="str">
        <f>IF(B!$T126="absent","Absent",IF(B!$AA126=0," ",B!$AA126))</f>
        <v xml:space="preserve"> </v>
      </c>
      <c r="K137" s="14" t="str">
        <f>IF(B!$AB126&lt;&gt;"",B!$AB126,"")</f>
        <v/>
      </c>
      <c r="L137" s="14" t="str">
        <f>IF(B!$AG126=0," ",B!$AG126)</f>
        <v xml:space="preserve"> </v>
      </c>
      <c r="M137" s="34"/>
      <c r="N137" s="35"/>
      <c r="O137" s="15" t="str">
        <f>IF('C'!$H126="absent","Absent",IF('C'!$M126=0," ",'C'!$M126))</f>
        <v xml:space="preserve"> </v>
      </c>
      <c r="P137" s="14" t="str">
        <f>IF('C'!$T126="absent","Absent",IF('C'!$AA126=0," ",'C'!$AA126))</f>
        <v xml:space="preserve"> </v>
      </c>
      <c r="Q137" s="14" t="str">
        <f>IF('C'!$AB126&lt;&gt;"",'C'!$AB126,"")</f>
        <v/>
      </c>
      <c r="R137" s="14" t="str">
        <f>IF('C'!$AG126=0," ",'C'!$AG126)</f>
        <v xml:space="preserve"> </v>
      </c>
      <c r="S137" s="34"/>
      <c r="T137" s="35"/>
      <c r="U137" s="15" t="str">
        <f>IF(D!$H126="absent","Absent",IF(D!$M126=0," ",D!$M126))</f>
        <v xml:space="preserve"> </v>
      </c>
      <c r="V137" s="14" t="str">
        <f>IF(D!$T126="absent","Absent",IF(D!$AA126=0," ",D!$AA126))</f>
        <v xml:space="preserve"> </v>
      </c>
      <c r="W137" s="14" t="str">
        <f>IF(D!$AB126&lt;&gt;"",D!$AB126,"")</f>
        <v/>
      </c>
      <c r="X137" s="14" t="str">
        <f>IF(D!$AG126=0," ",D!$AG126)</f>
        <v xml:space="preserve"> </v>
      </c>
      <c r="Y137" s="34"/>
      <c r="Z137" s="35"/>
      <c r="AA137" s="15" t="str">
        <f>IF(E!$H126="absent","Absent",IF(E!$M126=0," ",E!$M126))</f>
        <v xml:space="preserve"> </v>
      </c>
      <c r="AB137" s="14" t="str">
        <f>IF(E!$T126="absent","Absent",IF(E!$AA126=0," ",E!$AA126))</f>
        <v xml:space="preserve"> </v>
      </c>
      <c r="AC137" s="14" t="str">
        <f>IF(E!$AB126&lt;&gt;"",E!$AB126,"")</f>
        <v/>
      </c>
      <c r="AD137" s="14" t="str">
        <f>IF(E!$AG126=0," ",E!$AG126)</f>
        <v xml:space="preserve"> </v>
      </c>
      <c r="AE137" s="34"/>
      <c r="AF137" s="35"/>
      <c r="AG137" s="15" t="str">
        <f>IF(F!$H126="absent","Absent",IF(F!$M126=0," ",F!$M126))</f>
        <v xml:space="preserve"> </v>
      </c>
      <c r="AH137" s="14" t="str">
        <f>IF(F!$T126="absent","Absent",IF(F!$AA126=0," ",F!$AA126))</f>
        <v xml:space="preserve"> </v>
      </c>
      <c r="AI137" s="14" t="str">
        <f>IF(F!$AB126&lt;&gt;"",F!$AB126,"")</f>
        <v/>
      </c>
      <c r="AJ137" s="14" t="str">
        <f>IF(F!$AG126=0," ",F!$AG126)</f>
        <v xml:space="preserve"> </v>
      </c>
      <c r="AK137" s="34"/>
      <c r="AL137" s="35"/>
      <c r="AM137" s="15" t="str">
        <f>IF(G!$H126="absent","Absent",IF(G!$M126=0," ",G!$M126))</f>
        <v xml:space="preserve"> </v>
      </c>
      <c r="AN137" s="14" t="str">
        <f>IF(G!$T126="absent","Absent",IF(G!$AA126=0," ",G!$AA126))</f>
        <v xml:space="preserve"> </v>
      </c>
      <c r="AO137" s="14" t="str">
        <f>IF(G!$AB126&lt;&gt;"",G!$AB126,"")</f>
        <v/>
      </c>
      <c r="AP137" s="14" t="str">
        <f>IF(G!$AG126=0," ",G!$AG126)</f>
        <v xml:space="preserve"> </v>
      </c>
      <c r="AQ137" s="34"/>
      <c r="AR137" s="35"/>
      <c r="AS137" s="15" t="str">
        <f>IF(H!$H126="absent","Absent",IF(H!$M126=0," ",H!$M126))</f>
        <v xml:space="preserve"> </v>
      </c>
      <c r="AT137" s="14" t="str">
        <f>IF(H!$T126="absent","Absent",IF(H!$AA126=0," ",H!$AA126))</f>
        <v xml:space="preserve"> </v>
      </c>
      <c r="AU137" s="14" t="str">
        <f>IF(H!$AB126&lt;&gt;"",H!$AB126,"")</f>
        <v/>
      </c>
      <c r="AV137" s="14" t="str">
        <f>IF(H!$AG126=0," ",H!$AG126)</f>
        <v xml:space="preserve"> </v>
      </c>
      <c r="AW137" s="34"/>
      <c r="AX137" s="35"/>
      <c r="AY137" s="15" t="str">
        <f>IF(I!$H126="absent","Absent",IF(I!$M126=0," ",I!$M126))</f>
        <v xml:space="preserve"> </v>
      </c>
      <c r="AZ137" s="14" t="str">
        <f>IF(I!$T126="absent","Absent",IF(I!$AA126=0," ",I!$AA126))</f>
        <v xml:space="preserve"> </v>
      </c>
      <c r="BA137" s="14" t="str">
        <f>IF(I!$AB126&lt;&gt;"",I!$AB126,"")</f>
        <v/>
      </c>
      <c r="BB137" s="14" t="str">
        <f>IF(I!$AG126=0," ",I!$AG126)</f>
        <v xml:space="preserve"> </v>
      </c>
      <c r="BC137" s="34"/>
      <c r="BD137" s="35"/>
      <c r="BE137" s="15" t="str">
        <f>IF(J!$H126="absent","Absent",IF(J!$M126=0," ",J!$M126))</f>
        <v xml:space="preserve"> </v>
      </c>
      <c r="BF137" s="14" t="str">
        <f>IF(J!$T126="absent","Absent",IF(J!$AA126=0," ",J!$AA126))</f>
        <v xml:space="preserve"> </v>
      </c>
      <c r="BG137" s="14" t="str">
        <f>IF(J!$AB126&lt;&gt;"",J!$AB126,"")</f>
        <v/>
      </c>
      <c r="BH137" s="14" t="str">
        <f>IF(J!$AG126=0," ",J!$AG126)</f>
        <v xml:space="preserve"> </v>
      </c>
      <c r="BI137" s="34"/>
      <c r="BJ137" s="35"/>
      <c r="BK137" s="15" t="str">
        <f>IF(K!$H126="absent","Absent",IF(K!$M126=0," ",K!$M126))</f>
        <v xml:space="preserve"> </v>
      </c>
      <c r="BL137" s="14" t="str">
        <f>IF(K!$T126="absent","Absent",IF(K!$AA126=0," ",K!$AA126))</f>
        <v xml:space="preserve"> </v>
      </c>
      <c r="BM137" s="14" t="str">
        <f>IF(K!$AB126&lt;&gt;"",K!$AB126,"")</f>
        <v/>
      </c>
      <c r="BN137" s="14" t="str">
        <f>IF(K!$AG126=0," ",K!$AG126)</f>
        <v xml:space="preserve"> </v>
      </c>
      <c r="BO137" s="34"/>
      <c r="BP137" s="35"/>
      <c r="BQ137" s="15" t="str">
        <f>IF(L!$H126="absent","Absent",IF(L!$M126=0," ",L!$M126))</f>
        <v xml:space="preserve"> </v>
      </c>
      <c r="BR137" s="14" t="str">
        <f>IF(L!$T126="absent","Absent",IF(L!$AA126=0," ",L!$AA126))</f>
        <v xml:space="preserve"> </v>
      </c>
      <c r="BS137" s="14" t="str">
        <f>IF(L!$AB126&lt;&gt;"",L!$AB126,"")</f>
        <v/>
      </c>
      <c r="BT137" s="14" t="str">
        <f>IF(L!$AG126=0," ",L!$AG126)</f>
        <v xml:space="preserve"> </v>
      </c>
      <c r="BU137" s="34"/>
      <c r="BV137" s="35"/>
      <c r="BW137" s="15" t="str">
        <f>IF(M!$H126="absent","Absent",IF(M!$M126=0," ",M!$M126))</f>
        <v xml:space="preserve"> </v>
      </c>
      <c r="BX137" s="14" t="str">
        <f>IF(M!$T126="absent","Absent",IF(M!$AA126=0," ",M!$AA126))</f>
        <v xml:space="preserve"> </v>
      </c>
      <c r="BY137" s="14" t="str">
        <f>IF(M!$AB126&lt;&gt;"",M!$AB126,"")</f>
        <v/>
      </c>
      <c r="BZ137" s="14" t="str">
        <f>IF(M!$AG126=0," ",M!$AG126)</f>
        <v xml:space="preserve"> </v>
      </c>
      <c r="CA137" s="34"/>
      <c r="CB137" s="35"/>
      <c r="CC137" s="15" t="str">
        <f>IF(N!$H126="absent","Absent",IF(N!$M126=0," ",N!$M126))</f>
        <v xml:space="preserve"> </v>
      </c>
      <c r="CD137" s="14" t="str">
        <f>IF(N!$T126="absent","Absent",IF(N!$AA126=0," ",N!$AA126))</f>
        <v xml:space="preserve"> </v>
      </c>
      <c r="CE137" s="14" t="str">
        <f>IF(N!$AB126&lt;&gt;"",N!$AB126,"")</f>
        <v/>
      </c>
      <c r="CF137" s="14" t="str">
        <f>IF(N!$AG126=0," ",N!$AG126)</f>
        <v xml:space="preserve"> </v>
      </c>
      <c r="CG137" s="34"/>
      <c r="CH137" s="35"/>
      <c r="CI137" s="15" t="str">
        <f>IF(O!$H126="absent","Absent",IF(O!$M126=0," ",O!$M126))</f>
        <v xml:space="preserve"> </v>
      </c>
      <c r="CJ137" s="14" t="str">
        <f>IF(O!$T126="absent","Absent",IF(O!$AA126=0," ",O!$AA126))</f>
        <v xml:space="preserve"> </v>
      </c>
      <c r="CK137" s="14" t="str">
        <f>IF(O!$AB126&lt;&gt;"",O!$AB126,"")</f>
        <v/>
      </c>
      <c r="CL137" s="14" t="str">
        <f>IF(O!$AG126=0," ",O!$AG126)</f>
        <v xml:space="preserve"> </v>
      </c>
      <c r="CM137" s="34"/>
      <c r="CN137" s="35"/>
      <c r="CO137" s="15" t="str">
        <f>IF(P!$H126="absent","Absent",IF(P!$M126=0," ",P!$M126))</f>
        <v xml:space="preserve"> </v>
      </c>
      <c r="CP137" s="14" t="str">
        <f>IF(P!$T126="absent","Absent",IF(P!$AA126=0," ",P!$AA126))</f>
        <v xml:space="preserve"> </v>
      </c>
      <c r="CQ137" s="14" t="str">
        <f>IF(P!$AB126&lt;&gt;"",P!$AB126,"")</f>
        <v/>
      </c>
      <c r="CR137" s="14" t="str">
        <f>IF(P!$AG126=0," ",P!$AG126)</f>
        <v xml:space="preserve"> </v>
      </c>
      <c r="CS137" s="34"/>
      <c r="CT137" s="35"/>
    </row>
    <row r="138" spans="1:98" x14ac:dyDescent="0.4">
      <c r="A138" s="49">
        <v>44636</v>
      </c>
      <c r="B138" s="6">
        <v>112</v>
      </c>
      <c r="C138" s="15" t="str">
        <f>IF(A!$H127="absent","Absent",IF(A!$M127=0," ",A!$M127))</f>
        <v xml:space="preserve"> </v>
      </c>
      <c r="D138" s="14" t="str">
        <f>IF(A!$H127="absent","Absent",IF(A!$AA127=0," ",A!$AA127))</f>
        <v xml:space="preserve"> </v>
      </c>
      <c r="E138" s="14" t="str">
        <f>IF(A!$AB127&lt;&gt;"",A!$AB127,"")</f>
        <v/>
      </c>
      <c r="F138" s="122" t="str">
        <f>IF(A!$AG127=0," ",A!$AG127)</f>
        <v xml:space="preserve"> </v>
      </c>
      <c r="G138" s="34"/>
      <c r="H138" s="35"/>
      <c r="I138" s="15" t="str">
        <f>IF(B!$H127="absent","Absent",IF(B!$M127=0," ",B!$M127))</f>
        <v xml:space="preserve"> </v>
      </c>
      <c r="J138" s="14" t="str">
        <f>IF(B!$H127="absent","Absent",IF(B!$AA127=0," ",B!$AA127))</f>
        <v xml:space="preserve"> </v>
      </c>
      <c r="K138" s="14" t="str">
        <f>IF(B!$AB127&lt;&gt;"",B!$AB127,"")</f>
        <v/>
      </c>
      <c r="L138" s="122" t="str">
        <f>IF(B!$AG127=0," ",B!$AG127)</f>
        <v xml:space="preserve"> </v>
      </c>
      <c r="M138" s="34"/>
      <c r="N138" s="35"/>
      <c r="O138" s="15" t="str">
        <f>IF('C'!$H127="absent","Absent",IF('C'!$M127=0," ",'C'!$M127))</f>
        <v xml:space="preserve"> </v>
      </c>
      <c r="P138" s="14" t="str">
        <f>IF('C'!$H127="absent","Absent",IF('C'!$AA127=0," ",'C'!$AA127))</f>
        <v xml:space="preserve"> </v>
      </c>
      <c r="Q138" s="14" t="str">
        <f>IF('C'!$AB127&lt;&gt;"",'C'!$AB127,"")</f>
        <v/>
      </c>
      <c r="R138" s="122" t="str">
        <f>IF('C'!$AG127=0," ",'C'!$AG127)</f>
        <v xml:space="preserve"> </v>
      </c>
      <c r="S138" s="34"/>
      <c r="T138" s="35"/>
      <c r="U138" s="15" t="str">
        <f>IF(D!$H127="absent","Absent",IF(D!$M127=0," ",D!$M127))</f>
        <v xml:space="preserve"> </v>
      </c>
      <c r="V138" s="14" t="str">
        <f>IF(D!$T127="absent","Absent",IF(D!$AA127=0," ",D!$AA127))</f>
        <v xml:space="preserve"> </v>
      </c>
      <c r="W138" s="14" t="str">
        <f>IF(D!$AB127&lt;&gt;"",D!$AB127,"")</f>
        <v/>
      </c>
      <c r="X138" s="122" t="str">
        <f>IF(D!$AG127=0," ",D!$AG127)</f>
        <v xml:space="preserve"> </v>
      </c>
      <c r="Y138" s="34"/>
      <c r="Z138" s="35"/>
      <c r="AA138" s="15" t="str">
        <f>IF(E!$H127="absent","Absent",IF(E!$M127=0," ",E!$M127))</f>
        <v xml:space="preserve"> </v>
      </c>
      <c r="AB138" s="14" t="str">
        <f>IF(E!$T127="absent","Absent",IF(E!$AA127=0," ",E!$AA127))</f>
        <v xml:space="preserve"> </v>
      </c>
      <c r="AC138" s="14" t="str">
        <f>IF(E!$AB127&lt;&gt;"",E!$AB127,"")</f>
        <v/>
      </c>
      <c r="AD138" s="122" t="str">
        <f>IF(E!$AG127=0," ",E!$AG127)</f>
        <v xml:space="preserve"> </v>
      </c>
      <c r="AE138" s="34"/>
      <c r="AF138" s="35"/>
      <c r="AG138" s="15" t="str">
        <f>IF(F!$H127="absent","Absent",IF(F!$M127=0," ",F!$M127))</f>
        <v xml:space="preserve"> </v>
      </c>
      <c r="AH138" s="14" t="str">
        <f>IF(F!$T127="absent","Absent",IF(F!$AA127=0," ",F!$AA127))</f>
        <v xml:space="preserve"> </v>
      </c>
      <c r="AI138" s="14" t="str">
        <f>IF(F!$AB127&lt;&gt;"",F!$AB127,"")</f>
        <v/>
      </c>
      <c r="AJ138" s="122" t="str">
        <f>IF(F!$AG127=0," ",F!$AG127)</f>
        <v xml:space="preserve"> </v>
      </c>
      <c r="AK138" s="34"/>
      <c r="AL138" s="35"/>
      <c r="AM138" s="15" t="str">
        <f>IF(G!$H127="absent","Absent",IF(G!$M127=0," ",G!$M127))</f>
        <v xml:space="preserve"> </v>
      </c>
      <c r="AN138" s="14" t="str">
        <f>IF(G!$T127="absent","Absent",IF(G!$AA127=0," ",G!$AA127))</f>
        <v xml:space="preserve"> </v>
      </c>
      <c r="AO138" s="14" t="str">
        <f>IF(G!$AB127&lt;&gt;"",G!$AB127,"")</f>
        <v/>
      </c>
      <c r="AP138" s="122" t="str">
        <f>IF(G!$AG127=0," ",G!$AG127)</f>
        <v xml:space="preserve"> </v>
      </c>
      <c r="AQ138" s="34"/>
      <c r="AR138" s="35"/>
      <c r="AS138" s="15" t="str">
        <f>IF(H!$H127="absent","Absent",IF(H!$M127=0," ",H!$M127))</f>
        <v xml:space="preserve"> </v>
      </c>
      <c r="AT138" s="14" t="str">
        <f>IF(H!$T127="absent","Absent",IF(H!$AA127=0," ",H!$AA127))</f>
        <v xml:space="preserve"> </v>
      </c>
      <c r="AU138" s="14" t="str">
        <f>IF(H!$AB127&lt;&gt;"",H!$AB127,"")</f>
        <v/>
      </c>
      <c r="AV138" s="122" t="str">
        <f>IF(H!$AG127=0," ",H!$AG127)</f>
        <v xml:space="preserve"> </v>
      </c>
      <c r="AW138" s="34"/>
      <c r="AX138" s="35"/>
      <c r="AY138" s="150" t="str">
        <f>IF(I!$H127="absent","Absent",IF(I!$M127=0," ",I!$M127))</f>
        <v xml:space="preserve"> </v>
      </c>
      <c r="AZ138" s="151" t="str">
        <f>IF(I!$T127="absent","Absent",IF(I!$AA127=0," ",I!$AA127))</f>
        <v xml:space="preserve"> </v>
      </c>
      <c r="BA138" s="151" t="str">
        <f>IF(I!$AB127&lt;&gt;"",I!$AB127,"")</f>
        <v/>
      </c>
      <c r="BB138" s="122" t="str">
        <f>IF(I!$AG127=0," ",I!$AG127)</f>
        <v xml:space="preserve"> </v>
      </c>
      <c r="BC138" s="34"/>
      <c r="BD138" s="35"/>
      <c r="BE138" s="150" t="str">
        <f>IF(J!$H127="absent","Absent",IF(J!$M127=0," ",J!$M127))</f>
        <v xml:space="preserve"> </v>
      </c>
      <c r="BF138" s="151" t="str">
        <f>IF(J!$T127="absent","Absent",IF(J!$AA127=0," ",J!$AA127))</f>
        <v xml:space="preserve"> </v>
      </c>
      <c r="BG138" s="151" t="str">
        <f>IF(J!$AB127&lt;&gt;"",J!$AB127,"")</f>
        <v/>
      </c>
      <c r="BH138" s="122" t="str">
        <f>IF(J!$AG127=0," ",J!$AG127)</f>
        <v xml:space="preserve"> </v>
      </c>
      <c r="BI138" s="34"/>
      <c r="BJ138" s="35"/>
      <c r="BK138" s="150" t="str">
        <f>IF(K!$H127="absent","Absent",IF(K!$M127=0," ",K!$M127))</f>
        <v xml:space="preserve"> </v>
      </c>
      <c r="BL138" s="151" t="str">
        <f>IF(K!$T127="absent","Absent",IF(K!$AA127=0," ",K!$AA127))</f>
        <v xml:space="preserve"> </v>
      </c>
      <c r="BM138" s="151" t="str">
        <f>IF(K!$AB127&lt;&gt;"",K!$AB127,"")</f>
        <v/>
      </c>
      <c r="BN138" s="122" t="str">
        <f>IF(K!$AG127=0," ",K!$AG127)</f>
        <v xml:space="preserve"> </v>
      </c>
      <c r="BO138" s="34"/>
      <c r="BP138" s="35"/>
      <c r="BQ138" s="150" t="str">
        <f>IF(L!$H127="absent","Absent",IF(L!$M127=0," ",L!$M127))</f>
        <v xml:space="preserve"> </v>
      </c>
      <c r="BR138" s="151" t="str">
        <f>IF(L!$T127="absent","Absent",IF(L!$AA127=0," ",L!$AA127))</f>
        <v xml:space="preserve"> </v>
      </c>
      <c r="BS138" s="151" t="str">
        <f>IF(L!$AB127&lt;&gt;"",L!$AB127,"")</f>
        <v/>
      </c>
      <c r="BT138" s="122" t="str">
        <f>IF(L!$AG127=0," ",L!$AG127)</f>
        <v xml:space="preserve"> </v>
      </c>
      <c r="BU138" s="34"/>
      <c r="BV138" s="35"/>
      <c r="BW138" s="150" t="str">
        <f>IF(M!$H127="absent","Absent",IF(M!$M127=0," ",M!$M127))</f>
        <v xml:space="preserve"> </v>
      </c>
      <c r="BX138" s="151" t="str">
        <f>IF(M!$T127="absent","Absent",IF(M!$AA127=0," ",M!$AA127))</f>
        <v xml:space="preserve"> </v>
      </c>
      <c r="BY138" s="151" t="str">
        <f>IF(M!$AB127&lt;&gt;"",M!$AB127,"")</f>
        <v/>
      </c>
      <c r="BZ138" s="122" t="str">
        <f>IF(M!$AG127=0," ",M!$AG127)</f>
        <v xml:space="preserve"> </v>
      </c>
      <c r="CA138" s="34"/>
      <c r="CB138" s="35"/>
      <c r="CC138" s="150" t="str">
        <f>IF(N!$H127="absent","Absent",IF(N!$M127=0," ",N!$M127))</f>
        <v xml:space="preserve"> </v>
      </c>
      <c r="CD138" s="151" t="str">
        <f>IF(N!$T127="absent","Absent",IF(N!$AA127=0," ",N!$AA127))</f>
        <v xml:space="preserve"> </v>
      </c>
      <c r="CE138" s="151" t="str">
        <f>IF(N!$AB127&lt;&gt;"",N!$AB127,"")</f>
        <v/>
      </c>
      <c r="CF138" s="122" t="str">
        <f>IF(N!$AG127=0," ",N!$AG127)</f>
        <v xml:space="preserve"> </v>
      </c>
      <c r="CG138" s="34"/>
      <c r="CH138" s="35"/>
      <c r="CI138" s="150" t="str">
        <f>IF(O!$H127="absent","Absent",IF(O!$M127=0," ",O!$M127))</f>
        <v xml:space="preserve"> </v>
      </c>
      <c r="CJ138" s="151" t="str">
        <f>IF(O!$T127="absent","Absent",IF(O!$AA127=0," ",O!$AA127))</f>
        <v xml:space="preserve"> </v>
      </c>
      <c r="CK138" s="151" t="str">
        <f>IF(O!$AB127&lt;&gt;"",O!$AB127,"")</f>
        <v/>
      </c>
      <c r="CL138" s="122" t="str">
        <f>IF(O!$AG127=0," ",O!$AG127)</f>
        <v xml:space="preserve"> </v>
      </c>
      <c r="CM138" s="34"/>
      <c r="CN138" s="35"/>
      <c r="CO138" s="150" t="str">
        <f>IF(P!$H127="absent","Absent",IF(P!$M127=0," ",P!$M127))</f>
        <v xml:space="preserve"> </v>
      </c>
      <c r="CP138" s="151" t="str">
        <f>IF(P!$T127="absent","Absent",IF(P!$AA127=0," ",P!$AA127))</f>
        <v xml:space="preserve"> </v>
      </c>
      <c r="CQ138" s="151" t="str">
        <f>IF(P!$AB127&lt;&gt;"",P!$AB127,"")</f>
        <v/>
      </c>
      <c r="CR138" s="122" t="str">
        <f>IF(P!$AG127=0," ",P!$AG127)</f>
        <v xml:space="preserve"> </v>
      </c>
      <c r="CS138" s="34"/>
      <c r="CT138" s="35"/>
    </row>
    <row r="139" spans="1:98" x14ac:dyDescent="0.4">
      <c r="A139" s="50">
        <v>44637</v>
      </c>
      <c r="B139" s="6">
        <v>113</v>
      </c>
      <c r="C139" s="15" t="str">
        <f>IF(A!$H128="absent","Absent",IF(A!$M128=0," ",A!$M128))</f>
        <v xml:space="preserve"> </v>
      </c>
      <c r="D139" s="14" t="str">
        <f>IF(A!$T128="absent","Absent",IF(A!$AA128=0," ",A!$AA128))</f>
        <v xml:space="preserve"> </v>
      </c>
      <c r="E139" s="14" t="str">
        <f>IF(A!$AB128&lt;&gt;"",A!$AB128,"")</f>
        <v/>
      </c>
      <c r="F139" s="14" t="str">
        <f>IF(A!$AG128=0," ",A!$AG128)</f>
        <v xml:space="preserve"> </v>
      </c>
      <c r="G139" s="34"/>
      <c r="H139" s="35"/>
      <c r="I139" s="15" t="str">
        <f>IF(B!$H128="absent","Absent",IF(B!$M128=0," ",B!$M128))</f>
        <v xml:space="preserve"> </v>
      </c>
      <c r="J139" s="14" t="str">
        <f>IF(B!$T128="absent","Absent",IF(B!$AA128=0," ",B!$AA128))</f>
        <v xml:space="preserve"> </v>
      </c>
      <c r="K139" s="14" t="str">
        <f>IF(B!$AB128&lt;&gt;"",B!$AB128,"")</f>
        <v/>
      </c>
      <c r="L139" s="14" t="str">
        <f>IF(B!$AG128=0," ",B!$AG128)</f>
        <v xml:space="preserve"> </v>
      </c>
      <c r="M139" s="34"/>
      <c r="N139" s="35"/>
      <c r="O139" s="15" t="str">
        <f>IF('C'!$H128="absent","Absent",IF('C'!$M128=0," ",'C'!$M128))</f>
        <v xml:space="preserve"> </v>
      </c>
      <c r="P139" s="14" t="str">
        <f>IF('C'!$T128="absent","Absent",IF('C'!$AA128=0," ",'C'!$AA128))</f>
        <v xml:space="preserve"> </v>
      </c>
      <c r="Q139" s="14" t="str">
        <f>IF('C'!$AB128&lt;&gt;"",'C'!$AB128,"")</f>
        <v/>
      </c>
      <c r="R139" s="14" t="str">
        <f>IF('C'!$AG128=0," ",'C'!$AG128)</f>
        <v xml:space="preserve"> </v>
      </c>
      <c r="S139" s="34"/>
      <c r="T139" s="35"/>
      <c r="U139" s="15" t="str">
        <f>IF(D!$H128="absent","Absent",IF(D!$M128=0," ",D!$M128))</f>
        <v xml:space="preserve"> </v>
      </c>
      <c r="V139" s="14" t="str">
        <f>IF(D!$T128="absent","Absent",IF(D!$AA128=0," ",D!$AA128))</f>
        <v xml:space="preserve"> </v>
      </c>
      <c r="W139" s="14" t="str">
        <f>IF(D!$AB128&lt;&gt;"",D!$AB128,"")</f>
        <v/>
      </c>
      <c r="X139" s="14" t="str">
        <f>IF(D!$AG128=0," ",D!$AG128)</f>
        <v xml:space="preserve"> </v>
      </c>
      <c r="Y139" s="34"/>
      <c r="Z139" s="35"/>
      <c r="AA139" s="15" t="str">
        <f>IF(E!$H128="absent","Absent",IF(E!$M128=0," ",E!$M128))</f>
        <v xml:space="preserve"> </v>
      </c>
      <c r="AB139" s="14" t="str">
        <f>IF(E!$T128="absent","Absent",IF(E!$AA128=0," ",E!$AA128))</f>
        <v xml:space="preserve"> </v>
      </c>
      <c r="AC139" s="14" t="str">
        <f>IF(E!$AB128&lt;&gt;"",E!$AB128,"")</f>
        <v/>
      </c>
      <c r="AD139" s="14" t="str">
        <f>IF(E!$AG128=0," ",E!$AG128)</f>
        <v xml:space="preserve"> </v>
      </c>
      <c r="AE139" s="34"/>
      <c r="AF139" s="35"/>
      <c r="AG139" s="15" t="str">
        <f>IF(F!$H128="absent","Absent",IF(F!$M128=0," ",F!$M128))</f>
        <v xml:space="preserve"> </v>
      </c>
      <c r="AH139" s="14" t="str">
        <f>IF(F!$T128="absent","Absent",IF(F!$AA128=0," ",F!$AA128))</f>
        <v xml:space="preserve"> </v>
      </c>
      <c r="AI139" s="14" t="str">
        <f>IF(F!$AB128&lt;&gt;"",F!$AB128,"")</f>
        <v/>
      </c>
      <c r="AJ139" s="14" t="str">
        <f>IF(F!$AG128=0," ",F!$AG128)</f>
        <v xml:space="preserve"> </v>
      </c>
      <c r="AK139" s="34"/>
      <c r="AL139" s="35"/>
      <c r="AM139" s="15" t="str">
        <f>IF(G!$H128="absent","Absent",IF(G!$M128=0," ",G!$M128))</f>
        <v xml:space="preserve"> </v>
      </c>
      <c r="AN139" s="14" t="str">
        <f>IF(G!$T128="absent","Absent",IF(G!$AA128=0," ",G!$AA128))</f>
        <v xml:space="preserve"> </v>
      </c>
      <c r="AO139" s="14" t="str">
        <f>IF(G!$AB128&lt;&gt;"",G!$AB128,"")</f>
        <v/>
      </c>
      <c r="AP139" s="14" t="str">
        <f>IF(G!$AG128=0," ",G!$AG128)</f>
        <v xml:space="preserve"> </v>
      </c>
      <c r="AQ139" s="34"/>
      <c r="AR139" s="35"/>
      <c r="AS139" s="15" t="str">
        <f>IF(H!$H128="absent","Absent",IF(H!$M128=0," ",H!$M128))</f>
        <v xml:space="preserve"> </v>
      </c>
      <c r="AT139" s="14" t="str">
        <f>IF(H!$T128="absent","Absent",IF(H!$AA128=0," ",H!$AA128))</f>
        <v xml:space="preserve"> </v>
      </c>
      <c r="AU139" s="14" t="str">
        <f>IF(H!$AB128&lt;&gt;"",H!$AB128,"")</f>
        <v/>
      </c>
      <c r="AV139" s="14" t="str">
        <f>IF(H!$AG128=0," ",H!$AG128)</f>
        <v xml:space="preserve"> </v>
      </c>
      <c r="AW139" s="34"/>
      <c r="AX139" s="35"/>
      <c r="AY139" s="15" t="str">
        <f>IF(I!$H128="absent","Absent",IF(I!$M128=0," ",I!$M128))</f>
        <v xml:space="preserve"> </v>
      </c>
      <c r="AZ139" s="14" t="str">
        <f>IF(I!$T128="absent","Absent",IF(I!$AA128=0," ",I!$AA128))</f>
        <v xml:space="preserve"> </v>
      </c>
      <c r="BA139" s="14" t="str">
        <f>IF(I!$AB128&lt;&gt;"",I!$AB128,"")</f>
        <v/>
      </c>
      <c r="BB139" s="14" t="str">
        <f>IF(I!$AG128=0," ",I!$AG128)</f>
        <v xml:space="preserve"> </v>
      </c>
      <c r="BC139" s="34"/>
      <c r="BD139" s="35"/>
      <c r="BE139" s="15" t="str">
        <f>IF(J!$H128="absent","Absent",IF(J!$M128=0," ",J!$M128))</f>
        <v xml:space="preserve"> </v>
      </c>
      <c r="BF139" s="14" t="str">
        <f>IF(J!$T128="absent","Absent",IF(J!$AA128=0," ",J!$AA128))</f>
        <v xml:space="preserve"> </v>
      </c>
      <c r="BG139" s="14" t="str">
        <f>IF(J!$AB128&lt;&gt;"",J!$AB128,"")</f>
        <v/>
      </c>
      <c r="BH139" s="14" t="str">
        <f>IF(J!$AG128=0," ",J!$AG128)</f>
        <v xml:space="preserve"> </v>
      </c>
      <c r="BI139" s="34"/>
      <c r="BJ139" s="35"/>
      <c r="BK139" s="15" t="str">
        <f>IF(K!$H128="absent","Absent",IF(K!$M128=0," ",K!$M128))</f>
        <v xml:space="preserve"> </v>
      </c>
      <c r="BL139" s="14" t="str">
        <f>IF(K!$T128="absent","Absent",IF(K!$AA128=0," ",K!$AA128))</f>
        <v xml:space="preserve"> </v>
      </c>
      <c r="BM139" s="14" t="str">
        <f>IF(K!$AB128&lt;&gt;"",K!$AB128,"")</f>
        <v/>
      </c>
      <c r="BN139" s="14" t="str">
        <f>IF(K!$AG128=0," ",K!$AG128)</f>
        <v xml:space="preserve"> </v>
      </c>
      <c r="BO139" s="34"/>
      <c r="BP139" s="35"/>
      <c r="BQ139" s="15" t="str">
        <f>IF(L!$H128="absent","Absent",IF(L!$M128=0," ",L!$M128))</f>
        <v xml:space="preserve"> </v>
      </c>
      <c r="BR139" s="14" t="str">
        <f>IF(L!$T128="absent","Absent",IF(L!$AA128=0," ",L!$AA128))</f>
        <v xml:space="preserve"> </v>
      </c>
      <c r="BS139" s="14" t="str">
        <f>IF(L!$AB128&lt;&gt;"",L!$AB128,"")</f>
        <v/>
      </c>
      <c r="BT139" s="14" t="str">
        <f>IF(L!$AG128=0," ",L!$AG128)</f>
        <v xml:space="preserve"> </v>
      </c>
      <c r="BU139" s="34"/>
      <c r="BV139" s="35"/>
      <c r="BW139" s="15" t="str">
        <f>IF(M!$H128="absent","Absent",IF(M!$M128=0," ",M!$M128))</f>
        <v xml:space="preserve"> </v>
      </c>
      <c r="BX139" s="14" t="str">
        <f>IF(M!$T128="absent","Absent",IF(M!$AA128=0," ",M!$AA128))</f>
        <v xml:space="preserve"> </v>
      </c>
      <c r="BY139" s="14" t="str">
        <f>IF(M!$AB128&lt;&gt;"",M!$AB128,"")</f>
        <v/>
      </c>
      <c r="BZ139" s="14" t="str">
        <f>IF(M!$AG128=0," ",M!$AG128)</f>
        <v xml:space="preserve"> </v>
      </c>
      <c r="CA139" s="34"/>
      <c r="CB139" s="35"/>
      <c r="CC139" s="15" t="str">
        <f>IF(N!$H128="absent","Absent",IF(N!$M128=0," ",N!$M128))</f>
        <v xml:space="preserve"> </v>
      </c>
      <c r="CD139" s="14" t="str">
        <f>IF(N!$T128="absent","Absent",IF(N!$AA128=0," ",N!$AA128))</f>
        <v xml:space="preserve"> </v>
      </c>
      <c r="CE139" s="14" t="str">
        <f>IF(N!$AB128&lt;&gt;"",N!$AB128,"")</f>
        <v/>
      </c>
      <c r="CF139" s="14" t="str">
        <f>IF(N!$AG128=0," ",N!$AG128)</f>
        <v xml:space="preserve"> </v>
      </c>
      <c r="CG139" s="34"/>
      <c r="CH139" s="35"/>
      <c r="CI139" s="15" t="str">
        <f>IF(O!$H128="absent","Absent",IF(O!$M128=0," ",O!$M128))</f>
        <v xml:space="preserve"> </v>
      </c>
      <c r="CJ139" s="14" t="str">
        <f>IF(O!$T128="absent","Absent",IF(O!$AA128=0," ",O!$AA128))</f>
        <v xml:space="preserve"> </v>
      </c>
      <c r="CK139" s="14" t="str">
        <f>IF(O!$AB128&lt;&gt;"",O!$AB128,"")</f>
        <v/>
      </c>
      <c r="CL139" s="14" t="str">
        <f>IF(O!$AG128=0," ",O!$AG128)</f>
        <v xml:space="preserve"> </v>
      </c>
      <c r="CM139" s="34"/>
      <c r="CN139" s="35"/>
      <c r="CO139" s="15" t="str">
        <f>IF(P!$H128="absent","Absent",IF(P!$M128=0," ",P!$M128))</f>
        <v xml:space="preserve"> </v>
      </c>
      <c r="CP139" s="14" t="str">
        <f>IF(P!$T128="absent","Absent",IF(P!$AA128=0," ",P!$AA128))</f>
        <v xml:space="preserve"> </v>
      </c>
      <c r="CQ139" s="14" t="str">
        <f>IF(P!$AB128&lt;&gt;"",P!$AB128,"")</f>
        <v/>
      </c>
      <c r="CR139" s="14" t="str">
        <f>IF(P!$AG128=0," ",P!$AG128)</f>
        <v xml:space="preserve"> </v>
      </c>
      <c r="CS139" s="34"/>
      <c r="CT139" s="35"/>
    </row>
    <row r="140" spans="1:98" x14ac:dyDescent="0.4">
      <c r="A140" s="49">
        <v>44638</v>
      </c>
      <c r="B140" s="6">
        <v>114</v>
      </c>
      <c r="C140" s="15" t="str">
        <f>IF(A!$H129="absent","Absent",IF(A!$M129=0," ",A!$M129))</f>
        <v xml:space="preserve"> </v>
      </c>
      <c r="D140" s="14" t="str">
        <f>IF(A!$H129="absent","Absent",IF(A!$AA129=0," ",A!$AA129))</f>
        <v xml:space="preserve"> </v>
      </c>
      <c r="E140" s="14" t="str">
        <f>IF(A!$AB129&lt;&gt;"",A!$AB129,"")</f>
        <v/>
      </c>
      <c r="F140" s="122" t="str">
        <f>IF(A!$AG129=0," ",A!$AG129)</f>
        <v xml:space="preserve"> </v>
      </c>
      <c r="G140" s="34"/>
      <c r="H140" s="35"/>
      <c r="I140" s="15" t="str">
        <f>IF(B!$H129="absent","Absent",IF(B!$M129=0," ",B!$M129))</f>
        <v xml:space="preserve"> </v>
      </c>
      <c r="J140" s="14" t="str">
        <f>IF(B!$H129="absent","Absent",IF(B!$AA129=0," ",B!$AA129))</f>
        <v xml:space="preserve"> </v>
      </c>
      <c r="K140" s="14" t="str">
        <f>IF(B!$AB129&lt;&gt;"",B!$AB129,"")</f>
        <v/>
      </c>
      <c r="L140" s="122" t="str">
        <f>IF(B!$AG129=0," ",B!$AG129)</f>
        <v xml:space="preserve"> </v>
      </c>
      <c r="M140" s="34"/>
      <c r="N140" s="35"/>
      <c r="O140" s="15" t="str">
        <f>IF('C'!$H129="absent","Absent",IF('C'!$M129=0," ",'C'!$M129))</f>
        <v xml:space="preserve"> </v>
      </c>
      <c r="P140" s="14" t="str">
        <f>IF('C'!$H129="absent","Absent",IF('C'!$AA129=0," ",'C'!$AA129))</f>
        <v xml:space="preserve"> </v>
      </c>
      <c r="Q140" s="14" t="str">
        <f>IF('C'!$AB129&lt;&gt;"",'C'!$AB129,"")</f>
        <v/>
      </c>
      <c r="R140" s="122" t="str">
        <f>IF('C'!$AG129=0," ",'C'!$AG129)</f>
        <v xml:space="preserve"> </v>
      </c>
      <c r="S140" s="34"/>
      <c r="T140" s="35"/>
      <c r="U140" s="15" t="str">
        <f>IF(D!$H129="absent","Absent",IF(D!$M129=0," ",D!$M129))</f>
        <v xml:space="preserve"> </v>
      </c>
      <c r="V140" s="14" t="str">
        <f>IF(D!$T129="absent","Absent",IF(D!$AA129=0," ",D!$AA129))</f>
        <v xml:space="preserve"> </v>
      </c>
      <c r="W140" s="14" t="str">
        <f>IF(D!$AB129&lt;&gt;"",D!$AB129,"")</f>
        <v/>
      </c>
      <c r="X140" s="122" t="str">
        <f>IF(D!$AG129=0," ",D!$AG129)</f>
        <v xml:space="preserve"> </v>
      </c>
      <c r="Y140" s="34"/>
      <c r="Z140" s="35"/>
      <c r="AA140" s="15" t="str">
        <f>IF(E!$H129="absent","Absent",IF(E!$M129=0," ",E!$M129))</f>
        <v xml:space="preserve"> </v>
      </c>
      <c r="AB140" s="14" t="str">
        <f>IF(E!$T129="absent","Absent",IF(E!$AA129=0," ",E!$AA129))</f>
        <v xml:space="preserve"> </v>
      </c>
      <c r="AC140" s="14" t="str">
        <f>IF(E!$AB129&lt;&gt;"",E!$AB129,"")</f>
        <v/>
      </c>
      <c r="AD140" s="122" t="str">
        <f>IF(E!$AG129=0," ",E!$AG129)</f>
        <v xml:space="preserve"> </v>
      </c>
      <c r="AE140" s="34"/>
      <c r="AF140" s="35"/>
      <c r="AG140" s="15" t="str">
        <f>IF(F!$H129="absent","Absent",IF(F!$M129=0," ",F!$M129))</f>
        <v xml:space="preserve"> </v>
      </c>
      <c r="AH140" s="14" t="str">
        <f>IF(F!$T129="absent","Absent",IF(F!$AA129=0," ",F!$AA129))</f>
        <v xml:space="preserve"> </v>
      </c>
      <c r="AI140" s="14" t="str">
        <f>IF(F!$AB129&lt;&gt;"",F!$AB129,"")</f>
        <v/>
      </c>
      <c r="AJ140" s="122" t="str">
        <f>IF(F!$AG129=0," ",F!$AG129)</f>
        <v xml:space="preserve"> </v>
      </c>
      <c r="AK140" s="34"/>
      <c r="AL140" s="35"/>
      <c r="AM140" s="15" t="str">
        <f>IF(G!$H129="absent","Absent",IF(G!$M129=0," ",G!$M129))</f>
        <v xml:space="preserve"> </v>
      </c>
      <c r="AN140" s="14" t="str">
        <f>IF(G!$T129="absent","Absent",IF(G!$AA129=0," ",G!$AA129))</f>
        <v xml:space="preserve"> </v>
      </c>
      <c r="AO140" s="14" t="str">
        <f>IF(G!$AB129&lt;&gt;"",G!$AB129,"")</f>
        <v/>
      </c>
      <c r="AP140" s="122" t="str">
        <f>IF(G!$AG129=0," ",G!$AG129)</f>
        <v xml:space="preserve"> </v>
      </c>
      <c r="AQ140" s="34"/>
      <c r="AR140" s="35"/>
      <c r="AS140" s="15" t="str">
        <f>IF(H!$H129="absent","Absent",IF(H!$M129=0," ",H!$M129))</f>
        <v xml:space="preserve"> </v>
      </c>
      <c r="AT140" s="14" t="str">
        <f>IF(H!$T129="absent","Absent",IF(H!$AA129=0," ",H!$AA129))</f>
        <v xml:space="preserve"> </v>
      </c>
      <c r="AU140" s="14" t="str">
        <f>IF(H!$AB129&lt;&gt;"",H!$AB129,"")</f>
        <v/>
      </c>
      <c r="AV140" s="122" t="str">
        <f>IF(H!$AG129=0," ",H!$AG129)</f>
        <v xml:space="preserve"> </v>
      </c>
      <c r="AW140" s="34"/>
      <c r="AX140" s="35"/>
      <c r="AY140" s="150" t="str">
        <f>IF(I!$H129="absent","Absent",IF(I!$M129=0," ",I!$M129))</f>
        <v xml:space="preserve"> </v>
      </c>
      <c r="AZ140" s="151" t="str">
        <f>IF(I!$T129="absent","Absent",IF(I!$AA129=0," ",I!$AA129))</f>
        <v xml:space="preserve"> </v>
      </c>
      <c r="BA140" s="151" t="str">
        <f>IF(I!$AB129&lt;&gt;"",I!$AB129,"")</f>
        <v/>
      </c>
      <c r="BB140" s="122" t="str">
        <f>IF(I!$AG129=0," ",I!$AG129)</f>
        <v xml:space="preserve"> </v>
      </c>
      <c r="BC140" s="34"/>
      <c r="BD140" s="35"/>
      <c r="BE140" s="150" t="str">
        <f>IF(J!$H129="absent","Absent",IF(J!$M129=0," ",J!$M129))</f>
        <v xml:space="preserve"> </v>
      </c>
      <c r="BF140" s="151" t="str">
        <f>IF(J!$T129="absent","Absent",IF(J!$AA129=0," ",J!$AA129))</f>
        <v xml:space="preserve"> </v>
      </c>
      <c r="BG140" s="151" t="str">
        <f>IF(J!$AB129&lt;&gt;"",J!$AB129,"")</f>
        <v/>
      </c>
      <c r="BH140" s="122" t="str">
        <f>IF(J!$AG129=0," ",J!$AG129)</f>
        <v xml:space="preserve"> </v>
      </c>
      <c r="BI140" s="34"/>
      <c r="BJ140" s="35"/>
      <c r="BK140" s="150" t="str">
        <f>IF(K!$H129="absent","Absent",IF(K!$M129=0," ",K!$M129))</f>
        <v xml:space="preserve"> </v>
      </c>
      <c r="BL140" s="151" t="str">
        <f>IF(K!$T129="absent","Absent",IF(K!$AA129=0," ",K!$AA129))</f>
        <v xml:space="preserve"> </v>
      </c>
      <c r="BM140" s="151" t="str">
        <f>IF(K!$AB129&lt;&gt;"",K!$AB129,"")</f>
        <v/>
      </c>
      <c r="BN140" s="122" t="str">
        <f>IF(K!$AG129=0," ",K!$AG129)</f>
        <v xml:space="preserve"> </v>
      </c>
      <c r="BO140" s="34"/>
      <c r="BP140" s="35"/>
      <c r="BQ140" s="150" t="str">
        <f>IF(L!$H129="absent","Absent",IF(L!$M129=0," ",L!$M129))</f>
        <v xml:space="preserve"> </v>
      </c>
      <c r="BR140" s="151" t="str">
        <f>IF(L!$T129="absent","Absent",IF(L!$AA129=0," ",L!$AA129))</f>
        <v xml:space="preserve"> </v>
      </c>
      <c r="BS140" s="151" t="str">
        <f>IF(L!$AB129&lt;&gt;"",L!$AB129,"")</f>
        <v/>
      </c>
      <c r="BT140" s="122" t="str">
        <f>IF(L!$AG129=0," ",L!$AG129)</f>
        <v xml:space="preserve"> </v>
      </c>
      <c r="BU140" s="34"/>
      <c r="BV140" s="35"/>
      <c r="BW140" s="150" t="str">
        <f>IF(M!$H129="absent","Absent",IF(M!$M129=0," ",M!$M129))</f>
        <v xml:space="preserve"> </v>
      </c>
      <c r="BX140" s="151" t="str">
        <f>IF(M!$T129="absent","Absent",IF(M!$AA129=0," ",M!$AA129))</f>
        <v xml:space="preserve"> </v>
      </c>
      <c r="BY140" s="151" t="str">
        <f>IF(M!$AB129&lt;&gt;"",M!$AB129,"")</f>
        <v/>
      </c>
      <c r="BZ140" s="122" t="str">
        <f>IF(M!$AG129=0," ",M!$AG129)</f>
        <v xml:space="preserve"> </v>
      </c>
      <c r="CA140" s="34"/>
      <c r="CB140" s="35"/>
      <c r="CC140" s="150" t="str">
        <f>IF(N!$H129="absent","Absent",IF(N!$M129=0," ",N!$M129))</f>
        <v xml:space="preserve"> </v>
      </c>
      <c r="CD140" s="151" t="str">
        <f>IF(N!$T129="absent","Absent",IF(N!$AA129=0," ",N!$AA129))</f>
        <v xml:space="preserve"> </v>
      </c>
      <c r="CE140" s="151" t="str">
        <f>IF(N!$AB129&lt;&gt;"",N!$AB129,"")</f>
        <v/>
      </c>
      <c r="CF140" s="122" t="str">
        <f>IF(N!$AG129=0," ",N!$AG129)</f>
        <v xml:space="preserve"> </v>
      </c>
      <c r="CG140" s="34"/>
      <c r="CH140" s="35"/>
      <c r="CI140" s="150" t="str">
        <f>IF(O!$H129="absent","Absent",IF(O!$M129=0," ",O!$M129))</f>
        <v xml:space="preserve"> </v>
      </c>
      <c r="CJ140" s="151" t="str">
        <f>IF(O!$T129="absent","Absent",IF(O!$AA129=0," ",O!$AA129))</f>
        <v xml:space="preserve"> </v>
      </c>
      <c r="CK140" s="151" t="str">
        <f>IF(O!$AB129&lt;&gt;"",O!$AB129,"")</f>
        <v/>
      </c>
      <c r="CL140" s="122" t="str">
        <f>IF(O!$AG129=0," ",O!$AG129)</f>
        <v xml:space="preserve"> </v>
      </c>
      <c r="CM140" s="34"/>
      <c r="CN140" s="35"/>
      <c r="CO140" s="150" t="str">
        <f>IF(P!$H129="absent","Absent",IF(P!$M129=0," ",P!$M129))</f>
        <v xml:space="preserve"> </v>
      </c>
      <c r="CP140" s="151" t="str">
        <f>IF(P!$T129="absent","Absent",IF(P!$AA129=0," ",P!$AA129))</f>
        <v xml:space="preserve"> </v>
      </c>
      <c r="CQ140" s="151" t="str">
        <f>IF(P!$AB129&lt;&gt;"",P!$AB129,"")</f>
        <v/>
      </c>
      <c r="CR140" s="122" t="str">
        <f>IF(P!$AG129=0," ",P!$AG129)</f>
        <v xml:space="preserve"> </v>
      </c>
      <c r="CS140" s="34"/>
      <c r="CT140" s="35"/>
    </row>
    <row r="141" spans="1:98" x14ac:dyDescent="0.4">
      <c r="A141" s="50">
        <v>44641</v>
      </c>
      <c r="B141" s="6">
        <v>115</v>
      </c>
      <c r="C141" s="15" t="str">
        <f>IF(A!$H130="absent","Absent",IF(A!$M130=0," ",A!$M130))</f>
        <v xml:space="preserve"> </v>
      </c>
      <c r="D141" s="14" t="str">
        <f>IF(A!$T130="absent","Absent",IF(A!$AA130=0," ",A!$AA130))</f>
        <v xml:space="preserve"> </v>
      </c>
      <c r="E141" s="14" t="str">
        <f>IF(A!$AB130&lt;&gt;"",A!$AB130,"")</f>
        <v/>
      </c>
      <c r="F141" s="14" t="str">
        <f>IF(A!$AG130=0," ",A!$AG130)</f>
        <v xml:space="preserve"> </v>
      </c>
      <c r="G141" s="34"/>
      <c r="H141" s="35"/>
      <c r="I141" s="15" t="str">
        <f>IF(B!$H130="absent","Absent",IF(B!$M130=0," ",B!$M130))</f>
        <v xml:space="preserve"> </v>
      </c>
      <c r="J141" s="14" t="str">
        <f>IF(B!$T130="absent","Absent",IF(B!$AA130=0," ",B!$AA130))</f>
        <v xml:space="preserve"> </v>
      </c>
      <c r="K141" s="14" t="str">
        <f>IF(B!$AB130&lt;&gt;"",B!$AB130,"")</f>
        <v/>
      </c>
      <c r="L141" s="14" t="str">
        <f>IF(B!$AG130=0," ",B!$AG130)</f>
        <v xml:space="preserve"> </v>
      </c>
      <c r="M141" s="34"/>
      <c r="N141" s="35"/>
      <c r="O141" s="15" t="str">
        <f>IF('C'!$H130="absent","Absent",IF('C'!$M130=0," ",'C'!$M130))</f>
        <v xml:space="preserve"> </v>
      </c>
      <c r="P141" s="14" t="str">
        <f>IF('C'!$T130="absent","Absent",IF('C'!$AA130=0," ",'C'!$AA130))</f>
        <v xml:space="preserve"> </v>
      </c>
      <c r="Q141" s="14" t="str">
        <f>IF('C'!$AB130&lt;&gt;"",'C'!$AB130,"")</f>
        <v/>
      </c>
      <c r="R141" s="14" t="str">
        <f>IF('C'!$AG130=0," ",'C'!$AG130)</f>
        <v xml:space="preserve"> </v>
      </c>
      <c r="S141" s="34"/>
      <c r="T141" s="35"/>
      <c r="U141" s="15" t="str">
        <f>IF(D!$H130="absent","Absent",IF(D!$M130=0," ",D!$M130))</f>
        <v xml:space="preserve"> </v>
      </c>
      <c r="V141" s="14" t="str">
        <f>IF(D!$T130="absent","Absent",IF(D!$AA130=0," ",D!$AA130))</f>
        <v xml:space="preserve"> </v>
      </c>
      <c r="W141" s="14" t="str">
        <f>IF(D!$AB130&lt;&gt;"",D!$AB130,"")</f>
        <v/>
      </c>
      <c r="X141" s="14" t="str">
        <f>IF(D!$AG130=0," ",D!$AG130)</f>
        <v xml:space="preserve"> </v>
      </c>
      <c r="Y141" s="34"/>
      <c r="Z141" s="35"/>
      <c r="AA141" s="15" t="str">
        <f>IF(E!$H130="absent","Absent",IF(E!$M130=0," ",E!$M130))</f>
        <v xml:space="preserve"> </v>
      </c>
      <c r="AB141" s="14" t="str">
        <f>IF(E!$T130="absent","Absent",IF(E!$AA130=0," ",E!$AA130))</f>
        <v xml:space="preserve"> </v>
      </c>
      <c r="AC141" s="14" t="str">
        <f>IF(E!$AB130&lt;&gt;"",E!$AB130,"")</f>
        <v/>
      </c>
      <c r="AD141" s="14" t="str">
        <f>IF(E!$AG130=0," ",E!$AG130)</f>
        <v xml:space="preserve"> </v>
      </c>
      <c r="AE141" s="34"/>
      <c r="AF141" s="35"/>
      <c r="AG141" s="15" t="str">
        <f>IF(F!$H130="absent","Absent",IF(F!$M130=0," ",F!$M130))</f>
        <v xml:space="preserve"> </v>
      </c>
      <c r="AH141" s="14" t="str">
        <f>IF(F!$T130="absent","Absent",IF(F!$AA130=0," ",F!$AA130))</f>
        <v xml:space="preserve"> </v>
      </c>
      <c r="AI141" s="14" t="str">
        <f>IF(F!$AB130&lt;&gt;"",F!$AB130,"")</f>
        <v/>
      </c>
      <c r="AJ141" s="14" t="str">
        <f>IF(F!$AG130=0," ",F!$AG130)</f>
        <v xml:space="preserve"> </v>
      </c>
      <c r="AK141" s="34"/>
      <c r="AL141" s="35"/>
      <c r="AM141" s="15" t="str">
        <f>IF(G!$H130="absent","Absent",IF(G!$M130=0," ",G!$M130))</f>
        <v xml:space="preserve"> </v>
      </c>
      <c r="AN141" s="14" t="str">
        <f>IF(G!$T130="absent","Absent",IF(G!$AA130=0," ",G!$AA130))</f>
        <v xml:space="preserve"> </v>
      </c>
      <c r="AO141" s="14" t="str">
        <f>IF(G!$AB130&lt;&gt;"",G!$AB130,"")</f>
        <v/>
      </c>
      <c r="AP141" s="14" t="str">
        <f>IF(G!$AG130=0," ",G!$AG130)</f>
        <v xml:space="preserve"> </v>
      </c>
      <c r="AQ141" s="34"/>
      <c r="AR141" s="35"/>
      <c r="AS141" s="15" t="str">
        <f>IF(H!$H130="absent","Absent",IF(H!$M130=0," ",H!$M130))</f>
        <v xml:space="preserve"> </v>
      </c>
      <c r="AT141" s="14" t="str">
        <f>IF(H!$T130="absent","Absent",IF(H!$AA130=0," ",H!$AA130))</f>
        <v xml:space="preserve"> </v>
      </c>
      <c r="AU141" s="14" t="str">
        <f>IF(H!$AB130&lt;&gt;"",H!$AB130,"")</f>
        <v/>
      </c>
      <c r="AV141" s="14" t="str">
        <f>IF(H!$AG130=0," ",H!$AG130)</f>
        <v xml:space="preserve"> </v>
      </c>
      <c r="AW141" s="34"/>
      <c r="AX141" s="35"/>
      <c r="AY141" s="15" t="str">
        <f>IF(I!$H130="absent","Absent",IF(I!$M130=0," ",I!$M130))</f>
        <v xml:space="preserve"> </v>
      </c>
      <c r="AZ141" s="14" t="str">
        <f>IF(I!$T130="absent","Absent",IF(I!$AA130=0," ",I!$AA130))</f>
        <v xml:space="preserve"> </v>
      </c>
      <c r="BA141" s="14" t="str">
        <f>IF(I!$AB130&lt;&gt;"",I!$AB130,"")</f>
        <v/>
      </c>
      <c r="BB141" s="14" t="str">
        <f>IF(I!$AG130=0," ",I!$AG130)</f>
        <v xml:space="preserve"> </v>
      </c>
      <c r="BC141" s="34"/>
      <c r="BD141" s="35"/>
      <c r="BE141" s="15" t="str">
        <f>IF(J!$H130="absent","Absent",IF(J!$M130=0," ",J!$M130))</f>
        <v xml:space="preserve"> </v>
      </c>
      <c r="BF141" s="14" t="str">
        <f>IF(J!$T130="absent","Absent",IF(J!$AA130=0," ",J!$AA130))</f>
        <v xml:space="preserve"> </v>
      </c>
      <c r="BG141" s="14" t="str">
        <f>IF(J!$AB130&lt;&gt;"",J!$AB130,"")</f>
        <v/>
      </c>
      <c r="BH141" s="14" t="str">
        <f>IF(J!$AG130=0," ",J!$AG130)</f>
        <v xml:space="preserve"> </v>
      </c>
      <c r="BI141" s="34"/>
      <c r="BJ141" s="35"/>
      <c r="BK141" s="15" t="str">
        <f>IF(K!$H130="absent","Absent",IF(K!$M130=0," ",K!$M130))</f>
        <v xml:space="preserve"> </v>
      </c>
      <c r="BL141" s="14" t="str">
        <f>IF(K!$T130="absent","Absent",IF(K!$AA130=0," ",K!$AA130))</f>
        <v xml:space="preserve"> </v>
      </c>
      <c r="BM141" s="14" t="str">
        <f>IF(K!$AB130&lt;&gt;"",K!$AB130,"")</f>
        <v/>
      </c>
      <c r="BN141" s="14" t="str">
        <f>IF(K!$AG130=0," ",K!$AG130)</f>
        <v xml:space="preserve"> </v>
      </c>
      <c r="BO141" s="34"/>
      <c r="BP141" s="35"/>
      <c r="BQ141" s="15" t="str">
        <f>IF(L!$H130="absent","Absent",IF(L!$M130=0," ",L!$M130))</f>
        <v xml:space="preserve"> </v>
      </c>
      <c r="BR141" s="14" t="str">
        <f>IF(L!$T130="absent","Absent",IF(L!$AA130=0," ",L!$AA130))</f>
        <v xml:space="preserve"> </v>
      </c>
      <c r="BS141" s="14" t="str">
        <f>IF(L!$AB130&lt;&gt;"",L!$AB130,"")</f>
        <v/>
      </c>
      <c r="BT141" s="14" t="str">
        <f>IF(L!$AG130=0," ",L!$AG130)</f>
        <v xml:space="preserve"> </v>
      </c>
      <c r="BU141" s="34"/>
      <c r="BV141" s="35"/>
      <c r="BW141" s="15" t="str">
        <f>IF(M!$H130="absent","Absent",IF(M!$M130=0," ",M!$M130))</f>
        <v xml:space="preserve"> </v>
      </c>
      <c r="BX141" s="14" t="str">
        <f>IF(M!$T130="absent","Absent",IF(M!$AA130=0," ",M!$AA130))</f>
        <v xml:space="preserve"> </v>
      </c>
      <c r="BY141" s="14" t="str">
        <f>IF(M!$AB130&lt;&gt;"",M!$AB130,"")</f>
        <v/>
      </c>
      <c r="BZ141" s="14" t="str">
        <f>IF(M!$AG130=0," ",M!$AG130)</f>
        <v xml:space="preserve"> </v>
      </c>
      <c r="CA141" s="34"/>
      <c r="CB141" s="35"/>
      <c r="CC141" s="15" t="str">
        <f>IF(N!$H130="absent","Absent",IF(N!$M130=0," ",N!$M130))</f>
        <v xml:space="preserve"> </v>
      </c>
      <c r="CD141" s="14" t="str">
        <f>IF(N!$T130="absent","Absent",IF(N!$AA130=0," ",N!$AA130))</f>
        <v xml:space="preserve"> </v>
      </c>
      <c r="CE141" s="14" t="str">
        <f>IF(N!$AB130&lt;&gt;"",N!$AB130,"")</f>
        <v/>
      </c>
      <c r="CF141" s="14" t="str">
        <f>IF(N!$AG130=0," ",N!$AG130)</f>
        <v xml:space="preserve"> </v>
      </c>
      <c r="CG141" s="34"/>
      <c r="CH141" s="35"/>
      <c r="CI141" s="15" t="str">
        <f>IF(O!$H130="absent","Absent",IF(O!$M130=0," ",O!$M130))</f>
        <v xml:space="preserve"> </v>
      </c>
      <c r="CJ141" s="14" t="str">
        <f>IF(O!$T130="absent","Absent",IF(O!$AA130=0," ",O!$AA130))</f>
        <v xml:space="preserve"> </v>
      </c>
      <c r="CK141" s="14" t="str">
        <f>IF(O!$AB130&lt;&gt;"",O!$AB130,"")</f>
        <v/>
      </c>
      <c r="CL141" s="14" t="str">
        <f>IF(O!$AG130=0," ",O!$AG130)</f>
        <v xml:space="preserve"> </v>
      </c>
      <c r="CM141" s="34"/>
      <c r="CN141" s="35"/>
      <c r="CO141" s="15" t="str">
        <f>IF(P!$H130="absent","Absent",IF(P!$M130=0," ",P!$M130))</f>
        <v xml:space="preserve"> </v>
      </c>
      <c r="CP141" s="14" t="str">
        <f>IF(P!$T130="absent","Absent",IF(P!$AA130=0," ",P!$AA130))</f>
        <v xml:space="preserve"> </v>
      </c>
      <c r="CQ141" s="14" t="str">
        <f>IF(P!$AB130&lt;&gt;"",P!$AB130,"")</f>
        <v/>
      </c>
      <c r="CR141" s="14" t="str">
        <f>IF(P!$AG130=0," ",P!$AG130)</f>
        <v xml:space="preserve"> </v>
      </c>
      <c r="CS141" s="34"/>
      <c r="CT141" s="35"/>
    </row>
    <row r="142" spans="1:98" x14ac:dyDescent="0.4">
      <c r="A142" s="49">
        <v>44642</v>
      </c>
      <c r="B142" s="6">
        <v>116</v>
      </c>
      <c r="C142" s="15" t="str">
        <f>IF(A!$H131="absent","Absent",IF(A!$M131=0," ",A!$M131))</f>
        <v xml:space="preserve"> </v>
      </c>
      <c r="D142" s="14" t="str">
        <f>IF(A!$H131="absent","Absent",IF(A!$AA131=0," ",A!$AA131))</f>
        <v xml:space="preserve"> </v>
      </c>
      <c r="E142" s="14" t="str">
        <f>IF(A!$AB131&lt;&gt;"",A!$AB131,"")</f>
        <v/>
      </c>
      <c r="F142" s="122" t="str">
        <f>IF(A!$AG131=0," ",A!$AG131)</f>
        <v xml:space="preserve"> </v>
      </c>
      <c r="G142" s="34"/>
      <c r="H142" s="35"/>
      <c r="I142" s="15" t="str">
        <f>IF(B!$H131="absent","Absent",IF(B!$M131=0," ",B!$M131))</f>
        <v xml:space="preserve"> </v>
      </c>
      <c r="J142" s="14" t="str">
        <f>IF(B!$H131="absent","Absent",IF(B!$AA131=0," ",B!$AA131))</f>
        <v xml:space="preserve"> </v>
      </c>
      <c r="K142" s="14" t="str">
        <f>IF(B!$AB131&lt;&gt;"",B!$AB131,"")</f>
        <v/>
      </c>
      <c r="L142" s="122" t="str">
        <f>IF(B!$AG131=0," ",B!$AG131)</f>
        <v xml:space="preserve"> </v>
      </c>
      <c r="M142" s="34"/>
      <c r="N142" s="35"/>
      <c r="O142" s="15" t="str">
        <f>IF('C'!$H131="absent","Absent",IF('C'!$M131=0," ",'C'!$M131))</f>
        <v xml:space="preserve"> </v>
      </c>
      <c r="P142" s="14" t="str">
        <f>IF('C'!$H131="absent","Absent",IF('C'!$AA131=0," ",'C'!$AA131))</f>
        <v xml:space="preserve"> </v>
      </c>
      <c r="Q142" s="14" t="str">
        <f>IF('C'!$AB131&lt;&gt;"",'C'!$AB131,"")</f>
        <v/>
      </c>
      <c r="R142" s="122" t="str">
        <f>IF('C'!$AG131=0," ",'C'!$AG131)</f>
        <v xml:space="preserve"> </v>
      </c>
      <c r="S142" s="34"/>
      <c r="T142" s="35"/>
      <c r="U142" s="15" t="str">
        <f>IF(D!$H131="absent","Absent",IF(D!$M131=0," ",D!$M131))</f>
        <v xml:space="preserve"> </v>
      </c>
      <c r="V142" s="14" t="str">
        <f>IF(D!$T131="absent","Absent",IF(D!$AA131=0," ",D!$AA131))</f>
        <v xml:space="preserve"> </v>
      </c>
      <c r="W142" s="14" t="str">
        <f>IF(D!$AB131&lt;&gt;"",D!$AB131,"")</f>
        <v/>
      </c>
      <c r="X142" s="122" t="str">
        <f>IF(D!$AG131=0," ",D!$AG131)</f>
        <v xml:space="preserve"> </v>
      </c>
      <c r="Y142" s="34"/>
      <c r="Z142" s="35"/>
      <c r="AA142" s="15" t="str">
        <f>IF(E!$H131="absent","Absent",IF(E!$M131=0," ",E!$M131))</f>
        <v xml:space="preserve"> </v>
      </c>
      <c r="AB142" s="14" t="str">
        <f>IF(E!$T131="absent","Absent",IF(E!$AA131=0," ",E!$AA131))</f>
        <v xml:space="preserve"> </v>
      </c>
      <c r="AC142" s="14" t="str">
        <f>IF(E!$AB131&lt;&gt;"",E!$AB131,"")</f>
        <v/>
      </c>
      <c r="AD142" s="122" t="str">
        <f>IF(E!$AG131=0," ",E!$AG131)</f>
        <v xml:space="preserve"> </v>
      </c>
      <c r="AE142" s="34"/>
      <c r="AF142" s="35"/>
      <c r="AG142" s="15" t="str">
        <f>IF(F!$H131="absent","Absent",IF(F!$M131=0," ",F!$M131))</f>
        <v xml:space="preserve"> </v>
      </c>
      <c r="AH142" s="14" t="str">
        <f>IF(F!$T131="absent","Absent",IF(F!$AA131=0," ",F!$AA131))</f>
        <v xml:space="preserve"> </v>
      </c>
      <c r="AI142" s="14" t="str">
        <f>IF(F!$AB131&lt;&gt;"",F!$AB131,"")</f>
        <v/>
      </c>
      <c r="AJ142" s="122" t="str">
        <f>IF(F!$AG131=0," ",F!$AG131)</f>
        <v xml:space="preserve"> </v>
      </c>
      <c r="AK142" s="34"/>
      <c r="AL142" s="35"/>
      <c r="AM142" s="15" t="str">
        <f>IF(G!$H131="absent","Absent",IF(G!$M131=0," ",G!$M131))</f>
        <v xml:space="preserve"> </v>
      </c>
      <c r="AN142" s="14" t="str">
        <f>IF(G!$T131="absent","Absent",IF(G!$AA131=0," ",G!$AA131))</f>
        <v xml:space="preserve"> </v>
      </c>
      <c r="AO142" s="14" t="str">
        <f>IF(G!$AB131&lt;&gt;"",G!$AB131,"")</f>
        <v/>
      </c>
      <c r="AP142" s="122" t="str">
        <f>IF(G!$AG131=0," ",G!$AG131)</f>
        <v xml:space="preserve"> </v>
      </c>
      <c r="AQ142" s="34"/>
      <c r="AR142" s="35"/>
      <c r="AS142" s="15" t="str">
        <f>IF(H!$H131="absent","Absent",IF(H!$M131=0," ",H!$M131))</f>
        <v xml:space="preserve"> </v>
      </c>
      <c r="AT142" s="14" t="str">
        <f>IF(H!$T131="absent","Absent",IF(H!$AA131=0," ",H!$AA131))</f>
        <v xml:space="preserve"> </v>
      </c>
      <c r="AU142" s="14" t="str">
        <f>IF(H!$AB131&lt;&gt;"",H!$AB131,"")</f>
        <v/>
      </c>
      <c r="AV142" s="122" t="str">
        <f>IF(H!$AG131=0," ",H!$AG131)</f>
        <v xml:space="preserve"> </v>
      </c>
      <c r="AW142" s="34"/>
      <c r="AX142" s="35"/>
      <c r="AY142" s="150" t="str">
        <f>IF(I!$H131="absent","Absent",IF(I!$M131=0," ",I!$M131))</f>
        <v xml:space="preserve"> </v>
      </c>
      <c r="AZ142" s="151" t="str">
        <f>IF(I!$T131="absent","Absent",IF(I!$AA131=0," ",I!$AA131))</f>
        <v xml:space="preserve"> </v>
      </c>
      <c r="BA142" s="151" t="str">
        <f>IF(I!$AB131&lt;&gt;"",I!$AB131,"")</f>
        <v/>
      </c>
      <c r="BB142" s="122" t="str">
        <f>IF(I!$AG131=0," ",I!$AG131)</f>
        <v xml:space="preserve"> </v>
      </c>
      <c r="BC142" s="34"/>
      <c r="BD142" s="35"/>
      <c r="BE142" s="150" t="str">
        <f>IF(J!$H131="absent","Absent",IF(J!$M131=0," ",J!$M131))</f>
        <v xml:space="preserve"> </v>
      </c>
      <c r="BF142" s="151" t="str">
        <f>IF(J!$T131="absent","Absent",IF(J!$AA131=0," ",J!$AA131))</f>
        <v xml:space="preserve"> </v>
      </c>
      <c r="BG142" s="151" t="str">
        <f>IF(J!$AB131&lt;&gt;"",J!$AB131,"")</f>
        <v/>
      </c>
      <c r="BH142" s="122" t="str">
        <f>IF(J!$AG131=0," ",J!$AG131)</f>
        <v xml:space="preserve"> </v>
      </c>
      <c r="BI142" s="34"/>
      <c r="BJ142" s="35"/>
      <c r="BK142" s="150" t="str">
        <f>IF(K!$H131="absent","Absent",IF(K!$M131=0," ",K!$M131))</f>
        <v xml:space="preserve"> </v>
      </c>
      <c r="BL142" s="151" t="str">
        <f>IF(K!$T131="absent","Absent",IF(K!$AA131=0," ",K!$AA131))</f>
        <v xml:space="preserve"> </v>
      </c>
      <c r="BM142" s="151" t="str">
        <f>IF(K!$AB131&lt;&gt;"",K!$AB131,"")</f>
        <v/>
      </c>
      <c r="BN142" s="122" t="str">
        <f>IF(K!$AG131=0," ",K!$AG131)</f>
        <v xml:space="preserve"> </v>
      </c>
      <c r="BO142" s="34"/>
      <c r="BP142" s="35"/>
      <c r="BQ142" s="150" t="str">
        <f>IF(L!$H131="absent","Absent",IF(L!$M131=0," ",L!$M131))</f>
        <v xml:space="preserve"> </v>
      </c>
      <c r="BR142" s="151" t="str">
        <f>IF(L!$T131="absent","Absent",IF(L!$AA131=0," ",L!$AA131))</f>
        <v xml:space="preserve"> </v>
      </c>
      <c r="BS142" s="151" t="str">
        <f>IF(L!$AB131&lt;&gt;"",L!$AB131,"")</f>
        <v/>
      </c>
      <c r="BT142" s="122" t="str">
        <f>IF(L!$AG131=0," ",L!$AG131)</f>
        <v xml:space="preserve"> </v>
      </c>
      <c r="BU142" s="34"/>
      <c r="BV142" s="35"/>
      <c r="BW142" s="150" t="str">
        <f>IF(M!$H131="absent","Absent",IF(M!$M131=0," ",M!$M131))</f>
        <v xml:space="preserve"> </v>
      </c>
      <c r="BX142" s="151" t="str">
        <f>IF(M!$T131="absent","Absent",IF(M!$AA131=0," ",M!$AA131))</f>
        <v xml:space="preserve"> </v>
      </c>
      <c r="BY142" s="151" t="str">
        <f>IF(M!$AB131&lt;&gt;"",M!$AB131,"")</f>
        <v/>
      </c>
      <c r="BZ142" s="122" t="str">
        <f>IF(M!$AG131=0," ",M!$AG131)</f>
        <v xml:space="preserve"> </v>
      </c>
      <c r="CA142" s="34"/>
      <c r="CB142" s="35"/>
      <c r="CC142" s="150" t="str">
        <f>IF(N!$H131="absent","Absent",IF(N!$M131=0," ",N!$M131))</f>
        <v xml:space="preserve"> </v>
      </c>
      <c r="CD142" s="151" t="str">
        <f>IF(N!$T131="absent","Absent",IF(N!$AA131=0," ",N!$AA131))</f>
        <v xml:space="preserve"> </v>
      </c>
      <c r="CE142" s="151" t="str">
        <f>IF(N!$AB131&lt;&gt;"",N!$AB131,"")</f>
        <v/>
      </c>
      <c r="CF142" s="122" t="str">
        <f>IF(N!$AG131=0," ",N!$AG131)</f>
        <v xml:space="preserve"> </v>
      </c>
      <c r="CG142" s="34"/>
      <c r="CH142" s="35"/>
      <c r="CI142" s="150" t="str">
        <f>IF(O!$H131="absent","Absent",IF(O!$M131=0," ",O!$M131))</f>
        <v xml:space="preserve"> </v>
      </c>
      <c r="CJ142" s="151" t="str">
        <f>IF(O!$T131="absent","Absent",IF(O!$AA131=0," ",O!$AA131))</f>
        <v xml:space="preserve"> </v>
      </c>
      <c r="CK142" s="151" t="str">
        <f>IF(O!$AB131&lt;&gt;"",O!$AB131,"")</f>
        <v/>
      </c>
      <c r="CL142" s="122" t="str">
        <f>IF(O!$AG131=0," ",O!$AG131)</f>
        <v xml:space="preserve"> </v>
      </c>
      <c r="CM142" s="34"/>
      <c r="CN142" s="35"/>
      <c r="CO142" s="150" t="str">
        <f>IF(P!$H131="absent","Absent",IF(P!$M131=0," ",P!$M131))</f>
        <v xml:space="preserve"> </v>
      </c>
      <c r="CP142" s="151" t="str">
        <f>IF(P!$T131="absent","Absent",IF(P!$AA131=0," ",P!$AA131))</f>
        <v xml:space="preserve"> </v>
      </c>
      <c r="CQ142" s="151" t="str">
        <f>IF(P!$AB131&lt;&gt;"",P!$AB131,"")</f>
        <v/>
      </c>
      <c r="CR142" s="122" t="str">
        <f>IF(P!$AG131=0," ",P!$AG131)</f>
        <v xml:space="preserve"> </v>
      </c>
      <c r="CS142" s="34"/>
      <c r="CT142" s="35"/>
    </row>
    <row r="143" spans="1:98" x14ac:dyDescent="0.4">
      <c r="A143" s="50">
        <v>44643</v>
      </c>
      <c r="B143" s="6">
        <v>117</v>
      </c>
      <c r="C143" s="15" t="str">
        <f>IF(A!$H132="absent","Absent",IF(A!$M132=0," ",A!$M132))</f>
        <v xml:space="preserve"> </v>
      </c>
      <c r="D143" s="14" t="str">
        <f>IF(A!$T132="absent","Absent",IF(A!$AA132=0," ",A!$AA132))</f>
        <v xml:space="preserve"> </v>
      </c>
      <c r="E143" s="14" t="str">
        <f>IF(A!$AB132&lt;&gt;"",A!$AB132,"")</f>
        <v/>
      </c>
      <c r="F143" s="14" t="str">
        <f>IF(A!$AG132=0," ",A!$AG132)</f>
        <v xml:space="preserve"> </v>
      </c>
      <c r="G143" s="34"/>
      <c r="H143" s="35"/>
      <c r="I143" s="15" t="str">
        <f>IF(B!$H132="absent","Absent",IF(B!$M132=0," ",B!$M132))</f>
        <v xml:space="preserve"> </v>
      </c>
      <c r="J143" s="14" t="str">
        <f>IF(B!$T132="absent","Absent",IF(B!$AA132=0," ",B!$AA132))</f>
        <v xml:space="preserve"> </v>
      </c>
      <c r="K143" s="14" t="str">
        <f>IF(B!$AB132&lt;&gt;"",B!$AB132,"")</f>
        <v/>
      </c>
      <c r="L143" s="14" t="str">
        <f>IF(B!$AG132=0," ",B!$AG132)</f>
        <v xml:space="preserve"> </v>
      </c>
      <c r="M143" s="34"/>
      <c r="N143" s="35"/>
      <c r="O143" s="15" t="str">
        <f>IF('C'!$H132="absent","Absent",IF('C'!$M132=0," ",'C'!$M132))</f>
        <v xml:space="preserve"> </v>
      </c>
      <c r="P143" s="14" t="str">
        <f>IF('C'!$T132="absent","Absent",IF('C'!$AA132=0," ",'C'!$AA132))</f>
        <v xml:space="preserve"> </v>
      </c>
      <c r="Q143" s="14" t="str">
        <f>IF('C'!$AB132&lt;&gt;"",'C'!$AB132,"")</f>
        <v/>
      </c>
      <c r="R143" s="14" t="str">
        <f>IF('C'!$AG132=0," ",'C'!$AG132)</f>
        <v xml:space="preserve"> </v>
      </c>
      <c r="S143" s="34"/>
      <c r="T143" s="35"/>
      <c r="U143" s="15" t="str">
        <f>IF(D!$H132="absent","Absent",IF(D!$M132=0," ",D!$M132))</f>
        <v xml:space="preserve"> </v>
      </c>
      <c r="V143" s="14" t="str">
        <f>IF(D!$T132="absent","Absent",IF(D!$AA132=0," ",D!$AA132))</f>
        <v xml:space="preserve"> </v>
      </c>
      <c r="W143" s="14" t="str">
        <f>IF(D!$AB132&lt;&gt;"",D!$AB132,"")</f>
        <v/>
      </c>
      <c r="X143" s="14" t="str">
        <f>IF(D!$AG132=0," ",D!$AG132)</f>
        <v xml:space="preserve"> </v>
      </c>
      <c r="Y143" s="34"/>
      <c r="Z143" s="35"/>
      <c r="AA143" s="15" t="str">
        <f>IF(E!$H132="absent","Absent",IF(E!$M132=0," ",E!$M132))</f>
        <v xml:space="preserve"> </v>
      </c>
      <c r="AB143" s="14" t="str">
        <f>IF(E!$T132="absent","Absent",IF(E!$AA132=0," ",E!$AA132))</f>
        <v xml:space="preserve"> </v>
      </c>
      <c r="AC143" s="14" t="str">
        <f>IF(E!$AB132&lt;&gt;"",E!$AB132,"")</f>
        <v/>
      </c>
      <c r="AD143" s="14" t="str">
        <f>IF(E!$AG132=0," ",E!$AG132)</f>
        <v xml:space="preserve"> </v>
      </c>
      <c r="AE143" s="34"/>
      <c r="AF143" s="35"/>
      <c r="AG143" s="15" t="str">
        <f>IF(F!$H132="absent","Absent",IF(F!$M132=0," ",F!$M132))</f>
        <v xml:space="preserve"> </v>
      </c>
      <c r="AH143" s="14" t="str">
        <f>IF(F!$T132="absent","Absent",IF(F!$AA132=0," ",F!$AA132))</f>
        <v xml:space="preserve"> </v>
      </c>
      <c r="AI143" s="14" t="str">
        <f>IF(F!$AB132&lt;&gt;"",F!$AB132,"")</f>
        <v/>
      </c>
      <c r="AJ143" s="14" t="str">
        <f>IF(F!$AG132=0," ",F!$AG132)</f>
        <v xml:space="preserve"> </v>
      </c>
      <c r="AK143" s="34"/>
      <c r="AL143" s="35"/>
      <c r="AM143" s="15" t="str">
        <f>IF(G!$H132="absent","Absent",IF(G!$M132=0," ",G!$M132))</f>
        <v xml:space="preserve"> </v>
      </c>
      <c r="AN143" s="14" t="str">
        <f>IF(G!$T132="absent","Absent",IF(G!$AA132=0," ",G!$AA132))</f>
        <v xml:space="preserve"> </v>
      </c>
      <c r="AO143" s="14" t="str">
        <f>IF(G!$AB132&lt;&gt;"",G!$AB132,"")</f>
        <v/>
      </c>
      <c r="AP143" s="14" t="str">
        <f>IF(G!$AG132=0," ",G!$AG132)</f>
        <v xml:space="preserve"> </v>
      </c>
      <c r="AQ143" s="34"/>
      <c r="AR143" s="35"/>
      <c r="AS143" s="15" t="str">
        <f>IF(H!$H132="absent","Absent",IF(H!$M132=0," ",H!$M132))</f>
        <v xml:space="preserve"> </v>
      </c>
      <c r="AT143" s="14" t="str">
        <f>IF(H!$T132="absent","Absent",IF(H!$AA132=0," ",H!$AA132))</f>
        <v xml:space="preserve"> </v>
      </c>
      <c r="AU143" s="14" t="str">
        <f>IF(H!$AB132&lt;&gt;"",H!$AB132,"")</f>
        <v/>
      </c>
      <c r="AV143" s="14" t="str">
        <f>IF(H!$AG132=0," ",H!$AG132)</f>
        <v xml:space="preserve"> </v>
      </c>
      <c r="AW143" s="34"/>
      <c r="AX143" s="35"/>
      <c r="AY143" s="15" t="str">
        <f>IF(I!$H132="absent","Absent",IF(I!$M132=0," ",I!$M132))</f>
        <v xml:space="preserve"> </v>
      </c>
      <c r="AZ143" s="14" t="str">
        <f>IF(I!$T132="absent","Absent",IF(I!$AA132=0," ",I!$AA132))</f>
        <v xml:space="preserve"> </v>
      </c>
      <c r="BA143" s="14" t="str">
        <f>IF(I!$AB132&lt;&gt;"",I!$AB132,"")</f>
        <v/>
      </c>
      <c r="BB143" s="14" t="str">
        <f>IF(I!$AG132=0," ",I!$AG132)</f>
        <v xml:space="preserve"> </v>
      </c>
      <c r="BC143" s="34"/>
      <c r="BD143" s="35"/>
      <c r="BE143" s="15" t="str">
        <f>IF(J!$H132="absent","Absent",IF(J!$M132=0," ",J!$M132))</f>
        <v xml:space="preserve"> </v>
      </c>
      <c r="BF143" s="14" t="str">
        <f>IF(J!$T132="absent","Absent",IF(J!$AA132=0," ",J!$AA132))</f>
        <v xml:space="preserve"> </v>
      </c>
      <c r="BG143" s="14" t="str">
        <f>IF(J!$AB132&lt;&gt;"",J!$AB132,"")</f>
        <v/>
      </c>
      <c r="BH143" s="14" t="str">
        <f>IF(J!$AG132=0," ",J!$AG132)</f>
        <v xml:space="preserve"> </v>
      </c>
      <c r="BI143" s="34"/>
      <c r="BJ143" s="35"/>
      <c r="BK143" s="15" t="str">
        <f>IF(K!$H132="absent","Absent",IF(K!$M132=0," ",K!$M132))</f>
        <v xml:space="preserve"> </v>
      </c>
      <c r="BL143" s="14" t="str">
        <f>IF(K!$T132="absent","Absent",IF(K!$AA132=0," ",K!$AA132))</f>
        <v xml:space="preserve"> </v>
      </c>
      <c r="BM143" s="14" t="str">
        <f>IF(K!$AB132&lt;&gt;"",K!$AB132,"")</f>
        <v/>
      </c>
      <c r="BN143" s="14" t="str">
        <f>IF(K!$AG132=0," ",K!$AG132)</f>
        <v xml:space="preserve"> </v>
      </c>
      <c r="BO143" s="34"/>
      <c r="BP143" s="35"/>
      <c r="BQ143" s="15" t="str">
        <f>IF(L!$H132="absent","Absent",IF(L!$M132=0," ",L!$M132))</f>
        <v xml:space="preserve"> </v>
      </c>
      <c r="BR143" s="14" t="str">
        <f>IF(L!$T132="absent","Absent",IF(L!$AA132=0," ",L!$AA132))</f>
        <v xml:space="preserve"> </v>
      </c>
      <c r="BS143" s="14" t="str">
        <f>IF(L!$AB132&lt;&gt;"",L!$AB132,"")</f>
        <v/>
      </c>
      <c r="BT143" s="14" t="str">
        <f>IF(L!$AG132=0," ",L!$AG132)</f>
        <v xml:space="preserve"> </v>
      </c>
      <c r="BU143" s="34"/>
      <c r="BV143" s="35"/>
      <c r="BW143" s="15" t="str">
        <f>IF(M!$H132="absent","Absent",IF(M!$M132=0," ",M!$M132))</f>
        <v xml:space="preserve"> </v>
      </c>
      <c r="BX143" s="14" t="str">
        <f>IF(M!$T132="absent","Absent",IF(M!$AA132=0," ",M!$AA132))</f>
        <v xml:space="preserve"> </v>
      </c>
      <c r="BY143" s="14" t="str">
        <f>IF(M!$AB132&lt;&gt;"",M!$AB132,"")</f>
        <v/>
      </c>
      <c r="BZ143" s="14" t="str">
        <f>IF(M!$AG132=0," ",M!$AG132)</f>
        <v xml:space="preserve"> </v>
      </c>
      <c r="CA143" s="34"/>
      <c r="CB143" s="35"/>
      <c r="CC143" s="15" t="str">
        <f>IF(N!$H132="absent","Absent",IF(N!$M132=0," ",N!$M132))</f>
        <v xml:space="preserve"> </v>
      </c>
      <c r="CD143" s="14" t="str">
        <f>IF(N!$T132="absent","Absent",IF(N!$AA132=0," ",N!$AA132))</f>
        <v xml:space="preserve"> </v>
      </c>
      <c r="CE143" s="14" t="str">
        <f>IF(N!$AB132&lt;&gt;"",N!$AB132,"")</f>
        <v/>
      </c>
      <c r="CF143" s="14" t="str">
        <f>IF(N!$AG132=0," ",N!$AG132)</f>
        <v xml:space="preserve"> </v>
      </c>
      <c r="CG143" s="34"/>
      <c r="CH143" s="35"/>
      <c r="CI143" s="15" t="str">
        <f>IF(O!$H132="absent","Absent",IF(O!$M132=0," ",O!$M132))</f>
        <v xml:space="preserve"> </v>
      </c>
      <c r="CJ143" s="14" t="str">
        <f>IF(O!$T132="absent","Absent",IF(O!$AA132=0," ",O!$AA132))</f>
        <v xml:space="preserve"> </v>
      </c>
      <c r="CK143" s="14" t="str">
        <f>IF(O!$AB132&lt;&gt;"",O!$AB132,"")</f>
        <v/>
      </c>
      <c r="CL143" s="14" t="str">
        <f>IF(O!$AG132=0," ",O!$AG132)</f>
        <v xml:space="preserve"> </v>
      </c>
      <c r="CM143" s="34"/>
      <c r="CN143" s="35"/>
      <c r="CO143" s="15" t="str">
        <f>IF(P!$H132="absent","Absent",IF(P!$M132=0," ",P!$M132))</f>
        <v xml:space="preserve"> </v>
      </c>
      <c r="CP143" s="14" t="str">
        <f>IF(P!$T132="absent","Absent",IF(P!$AA132=0," ",P!$AA132))</f>
        <v xml:space="preserve"> </v>
      </c>
      <c r="CQ143" s="14" t="str">
        <f>IF(P!$AB132&lt;&gt;"",P!$AB132,"")</f>
        <v/>
      </c>
      <c r="CR143" s="14" t="str">
        <f>IF(P!$AG132=0," ",P!$AG132)</f>
        <v xml:space="preserve"> </v>
      </c>
      <c r="CS143" s="34"/>
      <c r="CT143" s="35"/>
    </row>
    <row r="144" spans="1:98" x14ac:dyDescent="0.4">
      <c r="A144" s="49">
        <v>44644</v>
      </c>
      <c r="B144" s="6">
        <v>118</v>
      </c>
      <c r="C144" s="15" t="str">
        <f>IF(A!$H133="absent","Absent",IF(A!$M133=0," ",A!$M133))</f>
        <v xml:space="preserve"> </v>
      </c>
      <c r="D144" s="14" t="str">
        <f>IF(A!$H133="absent","Absent",IF(A!$AA133=0," ",A!$AA133))</f>
        <v xml:space="preserve"> </v>
      </c>
      <c r="E144" s="14" t="str">
        <f>IF(A!$AB133&lt;&gt;"",A!$AB133,"")</f>
        <v/>
      </c>
      <c r="F144" s="122" t="str">
        <f>IF(A!$AG133=0," ",A!$AG133)</f>
        <v xml:space="preserve"> </v>
      </c>
      <c r="G144" s="34"/>
      <c r="H144" s="35"/>
      <c r="I144" s="15" t="str">
        <f>IF(B!$H133="absent","Absent",IF(B!$M133=0," ",B!$M133))</f>
        <v xml:space="preserve"> </v>
      </c>
      <c r="J144" s="14" t="str">
        <f>IF(B!$H133="absent","Absent",IF(B!$AA133=0," ",B!$AA133))</f>
        <v xml:space="preserve"> </v>
      </c>
      <c r="K144" s="14" t="str">
        <f>IF(B!$AB133&lt;&gt;"",B!$AB133,"")</f>
        <v/>
      </c>
      <c r="L144" s="122" t="str">
        <f>IF(B!$AG133=0," ",B!$AG133)</f>
        <v xml:space="preserve"> </v>
      </c>
      <c r="M144" s="34"/>
      <c r="N144" s="35"/>
      <c r="O144" s="15" t="str">
        <f>IF('C'!$H133="absent","Absent",IF('C'!$M133=0," ",'C'!$M133))</f>
        <v xml:space="preserve"> </v>
      </c>
      <c r="P144" s="14" t="str">
        <f>IF('C'!$H133="absent","Absent",IF('C'!$AA133=0," ",'C'!$AA133))</f>
        <v xml:space="preserve"> </v>
      </c>
      <c r="Q144" s="14" t="str">
        <f>IF('C'!$AB133&lt;&gt;"",'C'!$AB133,"")</f>
        <v/>
      </c>
      <c r="R144" s="122" t="str">
        <f>IF('C'!$AG133=0," ",'C'!$AG133)</f>
        <v xml:space="preserve"> </v>
      </c>
      <c r="S144" s="34"/>
      <c r="T144" s="35"/>
      <c r="U144" s="15" t="str">
        <f>IF(D!$H133="absent","Absent",IF(D!$M133=0," ",D!$M133))</f>
        <v xml:space="preserve"> </v>
      </c>
      <c r="V144" s="14" t="str">
        <f>IF(D!$T133="absent","Absent",IF(D!$AA133=0," ",D!$AA133))</f>
        <v xml:space="preserve"> </v>
      </c>
      <c r="W144" s="14" t="str">
        <f>IF(D!$AB133&lt;&gt;"",D!$AB133,"")</f>
        <v/>
      </c>
      <c r="X144" s="122" t="str">
        <f>IF(D!$AG133=0," ",D!$AG133)</f>
        <v xml:space="preserve"> </v>
      </c>
      <c r="Y144" s="34"/>
      <c r="Z144" s="35"/>
      <c r="AA144" s="15" t="str">
        <f>IF(E!$H133="absent","Absent",IF(E!$M133=0," ",E!$M133))</f>
        <v xml:space="preserve"> </v>
      </c>
      <c r="AB144" s="14" t="str">
        <f>IF(E!$T133="absent","Absent",IF(E!$AA133=0," ",E!$AA133))</f>
        <v xml:space="preserve"> </v>
      </c>
      <c r="AC144" s="14" t="str">
        <f>IF(E!$AB133&lt;&gt;"",E!$AB133,"")</f>
        <v/>
      </c>
      <c r="AD144" s="122" t="str">
        <f>IF(E!$AG133=0," ",E!$AG133)</f>
        <v xml:space="preserve"> </v>
      </c>
      <c r="AE144" s="34"/>
      <c r="AF144" s="35"/>
      <c r="AG144" s="15" t="str">
        <f>IF(F!$H133="absent","Absent",IF(F!$M133=0," ",F!$M133))</f>
        <v xml:space="preserve"> </v>
      </c>
      <c r="AH144" s="14" t="str">
        <f>IF(F!$T133="absent","Absent",IF(F!$AA133=0," ",F!$AA133))</f>
        <v xml:space="preserve"> </v>
      </c>
      <c r="AI144" s="14" t="str">
        <f>IF(F!$AB133&lt;&gt;"",F!$AB133,"")</f>
        <v/>
      </c>
      <c r="AJ144" s="122" t="str">
        <f>IF(F!$AG133=0," ",F!$AG133)</f>
        <v xml:space="preserve"> </v>
      </c>
      <c r="AK144" s="34"/>
      <c r="AL144" s="35"/>
      <c r="AM144" s="15" t="str">
        <f>IF(G!$H133="absent","Absent",IF(G!$M133=0," ",G!$M133))</f>
        <v xml:space="preserve"> </v>
      </c>
      <c r="AN144" s="14" t="str">
        <f>IF(G!$T133="absent","Absent",IF(G!$AA133=0," ",G!$AA133))</f>
        <v xml:space="preserve"> </v>
      </c>
      <c r="AO144" s="14" t="str">
        <f>IF(G!$AB133&lt;&gt;"",G!$AB133,"")</f>
        <v/>
      </c>
      <c r="AP144" s="122" t="str">
        <f>IF(G!$AG133=0," ",G!$AG133)</f>
        <v xml:space="preserve"> </v>
      </c>
      <c r="AQ144" s="34"/>
      <c r="AR144" s="35"/>
      <c r="AS144" s="15" t="str">
        <f>IF(H!$H133="absent","Absent",IF(H!$M133=0," ",H!$M133))</f>
        <v xml:space="preserve"> </v>
      </c>
      <c r="AT144" s="14" t="str">
        <f>IF(H!$T133="absent","Absent",IF(H!$AA133=0," ",H!$AA133))</f>
        <v xml:space="preserve"> </v>
      </c>
      <c r="AU144" s="14" t="str">
        <f>IF(H!$AB133&lt;&gt;"",H!$AB133,"")</f>
        <v/>
      </c>
      <c r="AV144" s="122" t="str">
        <f>IF(H!$AG133=0," ",H!$AG133)</f>
        <v xml:space="preserve"> </v>
      </c>
      <c r="AW144" s="34"/>
      <c r="AX144" s="35"/>
      <c r="AY144" s="150" t="str">
        <f>IF(I!$H133="absent","Absent",IF(I!$M133=0," ",I!$M133))</f>
        <v xml:space="preserve"> </v>
      </c>
      <c r="AZ144" s="151" t="str">
        <f>IF(I!$T133="absent","Absent",IF(I!$AA133=0," ",I!$AA133))</f>
        <v xml:space="preserve"> </v>
      </c>
      <c r="BA144" s="151" t="str">
        <f>IF(I!$AB133&lt;&gt;"",I!$AB133,"")</f>
        <v/>
      </c>
      <c r="BB144" s="122" t="str">
        <f>IF(I!$AG133=0," ",I!$AG133)</f>
        <v xml:space="preserve"> </v>
      </c>
      <c r="BC144" s="34"/>
      <c r="BD144" s="35"/>
      <c r="BE144" s="150" t="str">
        <f>IF(J!$H133="absent","Absent",IF(J!$M133=0," ",J!$M133))</f>
        <v xml:space="preserve"> </v>
      </c>
      <c r="BF144" s="151" t="str">
        <f>IF(J!$T133="absent","Absent",IF(J!$AA133=0," ",J!$AA133))</f>
        <v xml:space="preserve"> </v>
      </c>
      <c r="BG144" s="151" t="str">
        <f>IF(J!$AB133&lt;&gt;"",J!$AB133,"")</f>
        <v/>
      </c>
      <c r="BH144" s="122" t="str">
        <f>IF(J!$AG133=0," ",J!$AG133)</f>
        <v xml:space="preserve"> </v>
      </c>
      <c r="BI144" s="34"/>
      <c r="BJ144" s="35"/>
      <c r="BK144" s="150" t="str">
        <f>IF(K!$H133="absent","Absent",IF(K!$M133=0," ",K!$M133))</f>
        <v xml:space="preserve"> </v>
      </c>
      <c r="BL144" s="151" t="str">
        <f>IF(K!$T133="absent","Absent",IF(K!$AA133=0," ",K!$AA133))</f>
        <v xml:space="preserve"> </v>
      </c>
      <c r="BM144" s="151" t="str">
        <f>IF(K!$AB133&lt;&gt;"",K!$AB133,"")</f>
        <v/>
      </c>
      <c r="BN144" s="122" t="str">
        <f>IF(K!$AG133=0," ",K!$AG133)</f>
        <v xml:space="preserve"> </v>
      </c>
      <c r="BO144" s="34"/>
      <c r="BP144" s="35"/>
      <c r="BQ144" s="150" t="str">
        <f>IF(L!$H133="absent","Absent",IF(L!$M133=0," ",L!$M133))</f>
        <v xml:space="preserve"> </v>
      </c>
      <c r="BR144" s="151" t="str">
        <f>IF(L!$T133="absent","Absent",IF(L!$AA133=0," ",L!$AA133))</f>
        <v xml:space="preserve"> </v>
      </c>
      <c r="BS144" s="151" t="str">
        <f>IF(L!$AB133&lt;&gt;"",L!$AB133,"")</f>
        <v/>
      </c>
      <c r="BT144" s="122" t="str">
        <f>IF(L!$AG133=0," ",L!$AG133)</f>
        <v xml:space="preserve"> </v>
      </c>
      <c r="BU144" s="34"/>
      <c r="BV144" s="35"/>
      <c r="BW144" s="150" t="str">
        <f>IF(M!$H133="absent","Absent",IF(M!$M133=0," ",M!$M133))</f>
        <v xml:space="preserve"> </v>
      </c>
      <c r="BX144" s="151" t="str">
        <f>IF(M!$T133="absent","Absent",IF(M!$AA133=0," ",M!$AA133))</f>
        <v xml:space="preserve"> </v>
      </c>
      <c r="BY144" s="151" t="str">
        <f>IF(M!$AB133&lt;&gt;"",M!$AB133,"")</f>
        <v/>
      </c>
      <c r="BZ144" s="122" t="str">
        <f>IF(M!$AG133=0," ",M!$AG133)</f>
        <v xml:space="preserve"> </v>
      </c>
      <c r="CA144" s="34"/>
      <c r="CB144" s="35"/>
      <c r="CC144" s="150" t="str">
        <f>IF(N!$H133="absent","Absent",IF(N!$M133=0," ",N!$M133))</f>
        <v xml:space="preserve"> </v>
      </c>
      <c r="CD144" s="151" t="str">
        <f>IF(N!$T133="absent","Absent",IF(N!$AA133=0," ",N!$AA133))</f>
        <v xml:space="preserve"> </v>
      </c>
      <c r="CE144" s="151" t="str">
        <f>IF(N!$AB133&lt;&gt;"",N!$AB133,"")</f>
        <v/>
      </c>
      <c r="CF144" s="122" t="str">
        <f>IF(N!$AG133=0," ",N!$AG133)</f>
        <v xml:space="preserve"> </v>
      </c>
      <c r="CG144" s="34"/>
      <c r="CH144" s="35"/>
      <c r="CI144" s="150" t="str">
        <f>IF(O!$H133="absent","Absent",IF(O!$M133=0," ",O!$M133))</f>
        <v xml:space="preserve"> </v>
      </c>
      <c r="CJ144" s="151" t="str">
        <f>IF(O!$T133="absent","Absent",IF(O!$AA133=0," ",O!$AA133))</f>
        <v xml:space="preserve"> </v>
      </c>
      <c r="CK144" s="151" t="str">
        <f>IF(O!$AB133&lt;&gt;"",O!$AB133,"")</f>
        <v/>
      </c>
      <c r="CL144" s="122" t="str">
        <f>IF(O!$AG133=0," ",O!$AG133)</f>
        <v xml:space="preserve"> </v>
      </c>
      <c r="CM144" s="34"/>
      <c r="CN144" s="35"/>
      <c r="CO144" s="150" t="str">
        <f>IF(P!$H133="absent","Absent",IF(P!$M133=0," ",P!$M133))</f>
        <v xml:space="preserve"> </v>
      </c>
      <c r="CP144" s="151" t="str">
        <f>IF(P!$T133="absent","Absent",IF(P!$AA133=0," ",P!$AA133))</f>
        <v xml:space="preserve"> </v>
      </c>
      <c r="CQ144" s="151" t="str">
        <f>IF(P!$AB133&lt;&gt;"",P!$AB133,"")</f>
        <v/>
      </c>
      <c r="CR144" s="122" t="str">
        <f>IF(P!$AG133=0," ",P!$AG133)</f>
        <v xml:space="preserve"> </v>
      </c>
      <c r="CS144" s="34"/>
      <c r="CT144" s="35"/>
    </row>
    <row r="145" spans="1:98" x14ac:dyDescent="0.4">
      <c r="A145" s="50">
        <v>44648</v>
      </c>
      <c r="B145" s="6">
        <v>119</v>
      </c>
      <c r="C145" s="15" t="str">
        <f>IF(A!$H134="absent","Absent",IF(A!$M134=0," ",A!$M134))</f>
        <v xml:space="preserve"> </v>
      </c>
      <c r="D145" s="14" t="str">
        <f>IF(A!$T134="absent","Absent",IF(A!$AA134=0," ",A!$AA134))</f>
        <v xml:space="preserve"> </v>
      </c>
      <c r="E145" s="14" t="str">
        <f>IF(A!$AB134&lt;&gt;"",A!$AB134,"")</f>
        <v/>
      </c>
      <c r="F145" s="14" t="str">
        <f>IF(A!$AG134=0," ",A!$AG134)</f>
        <v xml:space="preserve"> </v>
      </c>
      <c r="G145" s="34"/>
      <c r="H145" s="35"/>
      <c r="I145" s="15" t="str">
        <f>IF(B!$H134="absent","Absent",IF(B!$M134=0," ",B!$M134))</f>
        <v xml:space="preserve"> </v>
      </c>
      <c r="J145" s="14" t="str">
        <f>IF(B!$T134="absent","Absent",IF(B!$AA134=0," ",B!$AA134))</f>
        <v xml:space="preserve"> </v>
      </c>
      <c r="K145" s="14" t="str">
        <f>IF(B!$AB134&lt;&gt;"",B!$AB134,"")</f>
        <v/>
      </c>
      <c r="L145" s="14" t="str">
        <f>IF(B!$AG134=0," ",B!$AG134)</f>
        <v xml:space="preserve"> </v>
      </c>
      <c r="M145" s="34"/>
      <c r="N145" s="35"/>
      <c r="O145" s="15" t="str">
        <f>IF('C'!$H134="absent","Absent",IF('C'!$M134=0," ",'C'!$M134))</f>
        <v xml:space="preserve"> </v>
      </c>
      <c r="P145" s="14" t="str">
        <f>IF('C'!$T134="absent","Absent",IF('C'!$AA134=0," ",'C'!$AA134))</f>
        <v xml:space="preserve"> </v>
      </c>
      <c r="Q145" s="14" t="str">
        <f>IF('C'!$AB134&lt;&gt;"",'C'!$AB134,"")</f>
        <v/>
      </c>
      <c r="R145" s="14" t="str">
        <f>IF('C'!$AG134=0," ",'C'!$AG134)</f>
        <v xml:space="preserve"> </v>
      </c>
      <c r="S145" s="34"/>
      <c r="T145" s="35"/>
      <c r="U145" s="15" t="str">
        <f>IF(D!$H134="absent","Absent",IF(D!$M134=0," ",D!$M134))</f>
        <v xml:space="preserve"> </v>
      </c>
      <c r="V145" s="14" t="str">
        <f>IF(D!$T134="absent","Absent",IF(D!$AA134=0," ",D!$AA134))</f>
        <v xml:space="preserve"> </v>
      </c>
      <c r="W145" s="14" t="str">
        <f>IF(D!$AB134&lt;&gt;"",D!$AB134,"")</f>
        <v/>
      </c>
      <c r="X145" s="14" t="str">
        <f>IF(D!$AG134=0," ",D!$AG134)</f>
        <v xml:space="preserve"> </v>
      </c>
      <c r="Y145" s="34"/>
      <c r="Z145" s="35"/>
      <c r="AA145" s="15" t="str">
        <f>IF(E!$H134="absent","Absent",IF(E!$M134=0," ",E!$M134))</f>
        <v xml:space="preserve"> </v>
      </c>
      <c r="AB145" s="14" t="str">
        <f>IF(E!$T134="absent","Absent",IF(E!$AA134=0," ",E!$AA134))</f>
        <v xml:space="preserve"> </v>
      </c>
      <c r="AC145" s="14" t="str">
        <f>IF(E!$AB134&lt;&gt;"",E!$AB134,"")</f>
        <v/>
      </c>
      <c r="AD145" s="14" t="str">
        <f>IF(E!$AG134=0," ",E!$AG134)</f>
        <v xml:space="preserve"> </v>
      </c>
      <c r="AE145" s="34"/>
      <c r="AF145" s="35"/>
      <c r="AG145" s="15" t="str">
        <f>IF(F!$H134="absent","Absent",IF(F!$M134=0," ",F!$M134))</f>
        <v xml:space="preserve"> </v>
      </c>
      <c r="AH145" s="14" t="str">
        <f>IF(F!$T134="absent","Absent",IF(F!$AA134=0," ",F!$AA134))</f>
        <v xml:space="preserve"> </v>
      </c>
      <c r="AI145" s="14" t="str">
        <f>IF(F!$AB134&lt;&gt;"",F!$AB134,"")</f>
        <v/>
      </c>
      <c r="AJ145" s="14" t="str">
        <f>IF(F!$AG134=0," ",F!$AG134)</f>
        <v xml:space="preserve"> </v>
      </c>
      <c r="AK145" s="34"/>
      <c r="AL145" s="35"/>
      <c r="AM145" s="15" t="str">
        <f>IF(G!$H134="absent","Absent",IF(G!$M134=0," ",G!$M134))</f>
        <v xml:space="preserve"> </v>
      </c>
      <c r="AN145" s="14" t="str">
        <f>IF(G!$T134="absent","Absent",IF(G!$AA134=0," ",G!$AA134))</f>
        <v xml:space="preserve"> </v>
      </c>
      <c r="AO145" s="14" t="str">
        <f>IF(G!$AB134&lt;&gt;"",G!$AB134,"")</f>
        <v/>
      </c>
      <c r="AP145" s="14" t="str">
        <f>IF(G!$AG134=0," ",G!$AG134)</f>
        <v xml:space="preserve"> </v>
      </c>
      <c r="AQ145" s="34"/>
      <c r="AR145" s="35"/>
      <c r="AS145" s="15" t="str">
        <f>IF(H!$H134="absent","Absent",IF(H!$M134=0," ",H!$M134))</f>
        <v xml:space="preserve"> </v>
      </c>
      <c r="AT145" s="14" t="str">
        <f>IF(H!$T134="absent","Absent",IF(H!$AA134=0," ",H!$AA134))</f>
        <v xml:space="preserve"> </v>
      </c>
      <c r="AU145" s="14" t="str">
        <f>IF(H!$AB134&lt;&gt;"",H!$AB134,"")</f>
        <v/>
      </c>
      <c r="AV145" s="14" t="str">
        <f>IF(H!$AG134=0," ",H!$AG134)</f>
        <v xml:space="preserve"> </v>
      </c>
      <c r="AW145" s="34"/>
      <c r="AX145" s="35"/>
      <c r="AY145" s="15" t="str">
        <f>IF(I!$H134="absent","Absent",IF(I!$M134=0," ",I!$M134))</f>
        <v xml:space="preserve"> </v>
      </c>
      <c r="AZ145" s="14" t="str">
        <f>IF(I!$T134="absent","Absent",IF(I!$AA134=0," ",I!$AA134))</f>
        <v xml:space="preserve"> </v>
      </c>
      <c r="BA145" s="14" t="str">
        <f>IF(I!$AB134&lt;&gt;"",I!$AB134,"")</f>
        <v/>
      </c>
      <c r="BB145" s="14" t="str">
        <f>IF(I!$AG134=0," ",I!$AG134)</f>
        <v xml:space="preserve"> </v>
      </c>
      <c r="BC145" s="34"/>
      <c r="BD145" s="35"/>
      <c r="BE145" s="15" t="str">
        <f>IF(J!$H134="absent","Absent",IF(J!$M134=0," ",J!$M134))</f>
        <v xml:space="preserve"> </v>
      </c>
      <c r="BF145" s="14" t="str">
        <f>IF(J!$T134="absent","Absent",IF(J!$AA134=0," ",J!$AA134))</f>
        <v xml:space="preserve"> </v>
      </c>
      <c r="BG145" s="14" t="str">
        <f>IF(J!$AB134&lt;&gt;"",J!$AB134,"")</f>
        <v/>
      </c>
      <c r="BH145" s="14" t="str">
        <f>IF(J!$AG134=0," ",J!$AG134)</f>
        <v xml:space="preserve"> </v>
      </c>
      <c r="BI145" s="34"/>
      <c r="BJ145" s="35"/>
      <c r="BK145" s="15" t="str">
        <f>IF(K!$H134="absent","Absent",IF(K!$M134=0," ",K!$M134))</f>
        <v xml:space="preserve"> </v>
      </c>
      <c r="BL145" s="14" t="str">
        <f>IF(K!$T134="absent","Absent",IF(K!$AA134=0," ",K!$AA134))</f>
        <v xml:space="preserve"> </v>
      </c>
      <c r="BM145" s="14" t="str">
        <f>IF(K!$AB134&lt;&gt;"",K!$AB134,"")</f>
        <v/>
      </c>
      <c r="BN145" s="14" t="str">
        <f>IF(K!$AG134=0," ",K!$AG134)</f>
        <v xml:space="preserve"> </v>
      </c>
      <c r="BO145" s="34"/>
      <c r="BP145" s="35"/>
      <c r="BQ145" s="15" t="str">
        <f>IF(L!$H134="absent","Absent",IF(L!$M134=0," ",L!$M134))</f>
        <v xml:space="preserve"> </v>
      </c>
      <c r="BR145" s="14" t="str">
        <f>IF(L!$T134="absent","Absent",IF(L!$AA134=0," ",L!$AA134))</f>
        <v xml:space="preserve"> </v>
      </c>
      <c r="BS145" s="14" t="str">
        <f>IF(L!$AB134&lt;&gt;"",L!$AB134,"")</f>
        <v/>
      </c>
      <c r="BT145" s="14" t="str">
        <f>IF(L!$AG134=0," ",L!$AG134)</f>
        <v xml:space="preserve"> </v>
      </c>
      <c r="BU145" s="34"/>
      <c r="BV145" s="35"/>
      <c r="BW145" s="15" t="str">
        <f>IF(M!$H134="absent","Absent",IF(M!$M134=0," ",M!$M134))</f>
        <v xml:space="preserve"> </v>
      </c>
      <c r="BX145" s="14" t="str">
        <f>IF(M!$T134="absent","Absent",IF(M!$AA134=0," ",M!$AA134))</f>
        <v xml:space="preserve"> </v>
      </c>
      <c r="BY145" s="14" t="str">
        <f>IF(M!$AB134&lt;&gt;"",M!$AB134,"")</f>
        <v/>
      </c>
      <c r="BZ145" s="14" t="str">
        <f>IF(M!$AG134=0," ",M!$AG134)</f>
        <v xml:space="preserve"> </v>
      </c>
      <c r="CA145" s="34"/>
      <c r="CB145" s="35"/>
      <c r="CC145" s="15" t="str">
        <f>IF(N!$H134="absent","Absent",IF(N!$M134=0," ",N!$M134))</f>
        <v xml:space="preserve"> </v>
      </c>
      <c r="CD145" s="14" t="str">
        <f>IF(N!$T134="absent","Absent",IF(N!$AA134=0," ",N!$AA134))</f>
        <v xml:space="preserve"> </v>
      </c>
      <c r="CE145" s="14" t="str">
        <f>IF(N!$AB134&lt;&gt;"",N!$AB134,"")</f>
        <v/>
      </c>
      <c r="CF145" s="14" t="str">
        <f>IF(N!$AG134=0," ",N!$AG134)</f>
        <v xml:space="preserve"> </v>
      </c>
      <c r="CG145" s="34"/>
      <c r="CH145" s="35"/>
      <c r="CI145" s="15" t="str">
        <f>IF(O!$H134="absent","Absent",IF(O!$M134=0," ",O!$M134))</f>
        <v xml:space="preserve"> </v>
      </c>
      <c r="CJ145" s="14" t="str">
        <f>IF(O!$T134="absent","Absent",IF(O!$AA134=0," ",O!$AA134))</f>
        <v xml:space="preserve"> </v>
      </c>
      <c r="CK145" s="14" t="str">
        <f>IF(O!$AB134&lt;&gt;"",O!$AB134,"")</f>
        <v/>
      </c>
      <c r="CL145" s="14" t="str">
        <f>IF(O!$AG134=0," ",O!$AG134)</f>
        <v xml:space="preserve"> </v>
      </c>
      <c r="CM145" s="34"/>
      <c r="CN145" s="35"/>
      <c r="CO145" s="15" t="str">
        <f>IF(P!$H134="absent","Absent",IF(P!$M134=0," ",P!$M134))</f>
        <v xml:space="preserve"> </v>
      </c>
      <c r="CP145" s="14" t="str">
        <f>IF(P!$T134="absent","Absent",IF(P!$AA134=0," ",P!$AA134))</f>
        <v xml:space="preserve"> </v>
      </c>
      <c r="CQ145" s="14" t="str">
        <f>IF(P!$AB134&lt;&gt;"",P!$AB134,"")</f>
        <v/>
      </c>
      <c r="CR145" s="14" t="str">
        <f>IF(P!$AG134=0," ",P!$AG134)</f>
        <v xml:space="preserve"> </v>
      </c>
      <c r="CS145" s="34"/>
      <c r="CT145" s="35"/>
    </row>
    <row r="146" spans="1:98" x14ac:dyDescent="0.4">
      <c r="A146" s="49">
        <v>44649</v>
      </c>
      <c r="B146" s="6">
        <v>120</v>
      </c>
      <c r="C146" s="15" t="str">
        <f>IF(A!$H135="absent","Absent",IF(A!$M135=0," ",A!$M135))</f>
        <v xml:space="preserve"> </v>
      </c>
      <c r="D146" s="14" t="str">
        <f>IF(A!$H135="absent","Absent",IF(A!$AA135=0," ",A!$AA135))</f>
        <v xml:space="preserve"> </v>
      </c>
      <c r="E146" s="14" t="str">
        <f>IF(A!$AB135&lt;&gt;"",A!$AB135,"")</f>
        <v/>
      </c>
      <c r="F146" s="122" t="str">
        <f>IF(A!$AG135=0," ",A!$AG135)</f>
        <v xml:space="preserve"> </v>
      </c>
      <c r="G146" s="34"/>
      <c r="H146" s="35"/>
      <c r="I146" s="15" t="str">
        <f>IF(B!$H135="absent","Absent",IF(B!$M135=0," ",B!$M135))</f>
        <v xml:space="preserve"> </v>
      </c>
      <c r="J146" s="14" t="str">
        <f>IF(B!$H135="absent","Absent",IF(B!$AA135=0," ",B!$AA135))</f>
        <v xml:space="preserve"> </v>
      </c>
      <c r="K146" s="14" t="str">
        <f>IF(B!$AB135&lt;&gt;"",B!$AB135,"")</f>
        <v/>
      </c>
      <c r="L146" s="122" t="str">
        <f>IF(B!$AG135=0," ",B!$AG135)</f>
        <v xml:space="preserve"> </v>
      </c>
      <c r="M146" s="34"/>
      <c r="N146" s="35"/>
      <c r="O146" s="15" t="str">
        <f>IF('C'!$H135="absent","Absent",IF('C'!$M135=0," ",'C'!$M135))</f>
        <v xml:space="preserve"> </v>
      </c>
      <c r="P146" s="14" t="str">
        <f>IF('C'!$H135="absent","Absent",IF('C'!$AA135=0," ",'C'!$AA135))</f>
        <v xml:space="preserve"> </v>
      </c>
      <c r="Q146" s="14" t="str">
        <f>IF('C'!$AB135&lt;&gt;"",'C'!$AB135,"")</f>
        <v/>
      </c>
      <c r="R146" s="122" t="str">
        <f>IF('C'!$AG135=0," ",'C'!$AG135)</f>
        <v xml:space="preserve"> </v>
      </c>
      <c r="S146" s="34"/>
      <c r="T146" s="35"/>
      <c r="U146" s="15" t="str">
        <f>IF(D!$H135="absent","Absent",IF(D!$M135=0," ",D!$M135))</f>
        <v xml:space="preserve"> </v>
      </c>
      <c r="V146" s="14" t="str">
        <f>IF(D!$T135="absent","Absent",IF(D!$AA135=0," ",D!$AA135))</f>
        <v xml:space="preserve"> </v>
      </c>
      <c r="W146" s="14" t="str">
        <f>IF(D!$AB135&lt;&gt;"",D!$AB135,"")</f>
        <v/>
      </c>
      <c r="X146" s="122" t="str">
        <f>IF(D!$AG135=0," ",D!$AG135)</f>
        <v xml:space="preserve"> </v>
      </c>
      <c r="Y146" s="34"/>
      <c r="Z146" s="35"/>
      <c r="AA146" s="15" t="str">
        <f>IF(E!$H135="absent","Absent",IF(E!$M135=0," ",E!$M135))</f>
        <v xml:space="preserve"> </v>
      </c>
      <c r="AB146" s="14" t="str">
        <f>IF(E!$T135="absent","Absent",IF(E!$AA135=0," ",E!$AA135))</f>
        <v xml:space="preserve"> </v>
      </c>
      <c r="AC146" s="14" t="str">
        <f>IF(E!$AB135&lt;&gt;"",E!$AB135,"")</f>
        <v/>
      </c>
      <c r="AD146" s="122" t="str">
        <f>IF(E!$AG135=0," ",E!$AG135)</f>
        <v xml:space="preserve"> </v>
      </c>
      <c r="AE146" s="34"/>
      <c r="AF146" s="35"/>
      <c r="AG146" s="15" t="str">
        <f>IF(F!$H135="absent","Absent",IF(F!$M135=0," ",F!$M135))</f>
        <v xml:space="preserve"> </v>
      </c>
      <c r="AH146" s="14" t="str">
        <f>IF(F!$T135="absent","Absent",IF(F!$AA135=0," ",F!$AA135))</f>
        <v xml:space="preserve"> </v>
      </c>
      <c r="AI146" s="14" t="str">
        <f>IF(F!$AB135&lt;&gt;"",F!$AB135,"")</f>
        <v/>
      </c>
      <c r="AJ146" s="122" t="str">
        <f>IF(F!$AG135=0," ",F!$AG135)</f>
        <v xml:space="preserve"> </v>
      </c>
      <c r="AK146" s="34"/>
      <c r="AL146" s="35"/>
      <c r="AM146" s="15" t="str">
        <f>IF(G!$H135="absent","Absent",IF(G!$M135=0," ",G!$M135))</f>
        <v xml:space="preserve"> </v>
      </c>
      <c r="AN146" s="14" t="str">
        <f>IF(G!$T135="absent","Absent",IF(G!$AA135=0," ",G!$AA135))</f>
        <v xml:space="preserve"> </v>
      </c>
      <c r="AO146" s="14" t="str">
        <f>IF(G!$AB135&lt;&gt;"",G!$AB135,"")</f>
        <v/>
      </c>
      <c r="AP146" s="122" t="str">
        <f>IF(G!$AG135=0," ",G!$AG135)</f>
        <v xml:space="preserve"> </v>
      </c>
      <c r="AQ146" s="34"/>
      <c r="AR146" s="35"/>
      <c r="AS146" s="15" t="str">
        <f>IF(H!$H135="absent","Absent",IF(H!$M135=0," ",H!$M135))</f>
        <v xml:space="preserve"> </v>
      </c>
      <c r="AT146" s="14" t="str">
        <f>IF(H!$T135="absent","Absent",IF(H!$AA135=0," ",H!$AA135))</f>
        <v xml:space="preserve"> </v>
      </c>
      <c r="AU146" s="14" t="str">
        <f>IF(H!$AB135&lt;&gt;"",H!$AB135,"")</f>
        <v/>
      </c>
      <c r="AV146" s="122" t="str">
        <f>IF(H!$AG135=0," ",H!$AG135)</f>
        <v xml:space="preserve"> </v>
      </c>
      <c r="AW146" s="34"/>
      <c r="AX146" s="35"/>
      <c r="AY146" s="150" t="str">
        <f>IF(I!$H135="absent","Absent",IF(I!$M135=0," ",I!$M135))</f>
        <v xml:space="preserve"> </v>
      </c>
      <c r="AZ146" s="151" t="str">
        <f>IF(I!$T135="absent","Absent",IF(I!$AA135=0," ",I!$AA135))</f>
        <v xml:space="preserve"> </v>
      </c>
      <c r="BA146" s="151" t="str">
        <f>IF(I!$AB135&lt;&gt;"",I!$AB135,"")</f>
        <v/>
      </c>
      <c r="BB146" s="122" t="str">
        <f>IF(I!$AG135=0," ",I!$AG135)</f>
        <v xml:space="preserve"> </v>
      </c>
      <c r="BC146" s="34"/>
      <c r="BD146" s="35"/>
      <c r="BE146" s="150" t="str">
        <f>IF(J!$H135="absent","Absent",IF(J!$M135=0," ",J!$M135))</f>
        <v xml:space="preserve"> </v>
      </c>
      <c r="BF146" s="151" t="str">
        <f>IF(J!$T135="absent","Absent",IF(J!$AA135=0," ",J!$AA135))</f>
        <v xml:space="preserve"> </v>
      </c>
      <c r="BG146" s="151" t="str">
        <f>IF(J!$AB135&lt;&gt;"",J!$AB135,"")</f>
        <v/>
      </c>
      <c r="BH146" s="122" t="str">
        <f>IF(J!$AG135=0," ",J!$AG135)</f>
        <v xml:space="preserve"> </v>
      </c>
      <c r="BI146" s="34"/>
      <c r="BJ146" s="35"/>
      <c r="BK146" s="150" t="str">
        <f>IF(K!$H135="absent","Absent",IF(K!$M135=0," ",K!$M135))</f>
        <v xml:space="preserve"> </v>
      </c>
      <c r="BL146" s="151" t="str">
        <f>IF(K!$T135="absent","Absent",IF(K!$AA135=0," ",K!$AA135))</f>
        <v xml:space="preserve"> </v>
      </c>
      <c r="BM146" s="151" t="str">
        <f>IF(K!$AB135&lt;&gt;"",K!$AB135,"")</f>
        <v/>
      </c>
      <c r="BN146" s="122" t="str">
        <f>IF(K!$AG135=0," ",K!$AG135)</f>
        <v xml:space="preserve"> </v>
      </c>
      <c r="BO146" s="34"/>
      <c r="BP146" s="35"/>
      <c r="BQ146" s="150" t="str">
        <f>IF(L!$H135="absent","Absent",IF(L!$M135=0," ",L!$M135))</f>
        <v xml:space="preserve"> </v>
      </c>
      <c r="BR146" s="151" t="str">
        <f>IF(L!$T135="absent","Absent",IF(L!$AA135=0," ",L!$AA135))</f>
        <v xml:space="preserve"> </v>
      </c>
      <c r="BS146" s="151" t="str">
        <f>IF(L!$AB135&lt;&gt;"",L!$AB135,"")</f>
        <v/>
      </c>
      <c r="BT146" s="122" t="str">
        <f>IF(L!$AG135=0," ",L!$AG135)</f>
        <v xml:space="preserve"> </v>
      </c>
      <c r="BU146" s="34"/>
      <c r="BV146" s="35"/>
      <c r="BW146" s="150" t="str">
        <f>IF(M!$H135="absent","Absent",IF(M!$M135=0," ",M!$M135))</f>
        <v xml:space="preserve"> </v>
      </c>
      <c r="BX146" s="151" t="str">
        <f>IF(M!$T135="absent","Absent",IF(M!$AA135=0," ",M!$AA135))</f>
        <v xml:space="preserve"> </v>
      </c>
      <c r="BY146" s="151" t="str">
        <f>IF(M!$AB135&lt;&gt;"",M!$AB135,"")</f>
        <v/>
      </c>
      <c r="BZ146" s="122" t="str">
        <f>IF(M!$AG135=0," ",M!$AG135)</f>
        <v xml:space="preserve"> </v>
      </c>
      <c r="CA146" s="34"/>
      <c r="CB146" s="35"/>
      <c r="CC146" s="150" t="str">
        <f>IF(N!$H135="absent","Absent",IF(N!$M135=0," ",N!$M135))</f>
        <v xml:space="preserve"> </v>
      </c>
      <c r="CD146" s="151" t="str">
        <f>IF(N!$T135="absent","Absent",IF(N!$AA135=0," ",N!$AA135))</f>
        <v xml:space="preserve"> </v>
      </c>
      <c r="CE146" s="151" t="str">
        <f>IF(N!$AB135&lt;&gt;"",N!$AB135,"")</f>
        <v/>
      </c>
      <c r="CF146" s="122" t="str">
        <f>IF(N!$AG135=0," ",N!$AG135)</f>
        <v xml:space="preserve"> </v>
      </c>
      <c r="CG146" s="34"/>
      <c r="CH146" s="35"/>
      <c r="CI146" s="150" t="str">
        <f>IF(O!$H135="absent","Absent",IF(O!$M135=0," ",O!$M135))</f>
        <v xml:space="preserve"> </v>
      </c>
      <c r="CJ146" s="151" t="str">
        <f>IF(O!$T135="absent","Absent",IF(O!$AA135=0," ",O!$AA135))</f>
        <v xml:space="preserve"> </v>
      </c>
      <c r="CK146" s="151" t="str">
        <f>IF(O!$AB135&lt;&gt;"",O!$AB135,"")</f>
        <v/>
      </c>
      <c r="CL146" s="122" t="str">
        <f>IF(O!$AG135=0," ",O!$AG135)</f>
        <v xml:space="preserve"> </v>
      </c>
      <c r="CM146" s="34"/>
      <c r="CN146" s="35"/>
      <c r="CO146" s="150" t="str">
        <f>IF(P!$H135="absent","Absent",IF(P!$M135=0," ",P!$M135))</f>
        <v xml:space="preserve"> </v>
      </c>
      <c r="CP146" s="151" t="str">
        <f>IF(P!$T135="absent","Absent",IF(P!$AA135=0," ",P!$AA135))</f>
        <v xml:space="preserve"> </v>
      </c>
      <c r="CQ146" s="151" t="str">
        <f>IF(P!$AB135&lt;&gt;"",P!$AB135,"")</f>
        <v/>
      </c>
      <c r="CR146" s="122" t="str">
        <f>IF(P!$AG135=0," ",P!$AG135)</f>
        <v xml:space="preserve"> </v>
      </c>
      <c r="CS146" s="34"/>
      <c r="CT146" s="35"/>
    </row>
    <row r="147" spans="1:98" x14ac:dyDescent="0.4">
      <c r="A147" s="50">
        <v>44650</v>
      </c>
      <c r="B147" s="6">
        <v>121</v>
      </c>
      <c r="C147" s="15" t="str">
        <f>IF(A!$H136="absent","Absent",IF(A!$M136=0," ",A!$M136))</f>
        <v xml:space="preserve"> </v>
      </c>
      <c r="D147" s="14" t="str">
        <f>IF(A!$T136="absent","Absent",IF(A!$AA136=0," ",A!$AA136))</f>
        <v xml:space="preserve"> </v>
      </c>
      <c r="E147" s="14" t="str">
        <f>IF(A!$AB136&lt;&gt;"",A!$AB136,"")</f>
        <v/>
      </c>
      <c r="F147" s="14" t="str">
        <f>IF(A!$AG136=0," ",A!$AG136)</f>
        <v xml:space="preserve"> </v>
      </c>
      <c r="G147" s="34"/>
      <c r="H147" s="35"/>
      <c r="I147" s="15" t="str">
        <f>IF(B!$H136="absent","Absent",IF(B!$M136=0," ",B!$M136))</f>
        <v xml:space="preserve"> </v>
      </c>
      <c r="J147" s="14" t="str">
        <f>IF(B!$T136="absent","Absent",IF(B!$AA136=0," ",B!$AA136))</f>
        <v xml:space="preserve"> </v>
      </c>
      <c r="K147" s="14" t="str">
        <f>IF(B!$AB136&lt;&gt;"",B!$AB136,"")</f>
        <v/>
      </c>
      <c r="L147" s="14" t="str">
        <f>IF(B!$AG136=0," ",B!$AG136)</f>
        <v xml:space="preserve"> </v>
      </c>
      <c r="M147" s="34"/>
      <c r="N147" s="35"/>
      <c r="O147" s="15" t="str">
        <f>IF('C'!$H136="absent","Absent",IF('C'!$M136=0," ",'C'!$M136))</f>
        <v xml:space="preserve"> </v>
      </c>
      <c r="P147" s="14" t="str">
        <f>IF('C'!$T136="absent","Absent",IF('C'!$AA136=0," ",'C'!$AA136))</f>
        <v xml:space="preserve"> </v>
      </c>
      <c r="Q147" s="14" t="str">
        <f>IF('C'!$AB136&lt;&gt;"",'C'!$AB136,"")</f>
        <v/>
      </c>
      <c r="R147" s="14" t="str">
        <f>IF('C'!$AG136=0," ",'C'!$AG136)</f>
        <v xml:space="preserve"> </v>
      </c>
      <c r="S147" s="34"/>
      <c r="T147" s="35"/>
      <c r="U147" s="15" t="str">
        <f>IF(D!$H136="absent","Absent",IF(D!$M136=0," ",D!$M136))</f>
        <v xml:space="preserve"> </v>
      </c>
      <c r="V147" s="14" t="str">
        <f>IF(D!$T136="absent","Absent",IF(D!$AA136=0," ",D!$AA136))</f>
        <v xml:space="preserve"> </v>
      </c>
      <c r="W147" s="14" t="str">
        <f>IF(D!$AB136&lt;&gt;"",D!$AB136,"")</f>
        <v/>
      </c>
      <c r="X147" s="14" t="str">
        <f>IF(D!$AG136=0," ",D!$AG136)</f>
        <v xml:space="preserve"> </v>
      </c>
      <c r="Y147" s="34"/>
      <c r="Z147" s="35"/>
      <c r="AA147" s="15" t="str">
        <f>IF(E!$H136="absent","Absent",IF(E!$M136=0," ",E!$M136))</f>
        <v xml:space="preserve"> </v>
      </c>
      <c r="AB147" s="14" t="str">
        <f>IF(E!$T136="absent","Absent",IF(E!$AA136=0," ",E!$AA136))</f>
        <v xml:space="preserve"> </v>
      </c>
      <c r="AC147" s="14" t="str">
        <f>IF(E!$AB136&lt;&gt;"",E!$AB136,"")</f>
        <v/>
      </c>
      <c r="AD147" s="14" t="str">
        <f>IF(E!$AG136=0," ",E!$AG136)</f>
        <v xml:space="preserve"> </v>
      </c>
      <c r="AE147" s="34"/>
      <c r="AF147" s="35"/>
      <c r="AG147" s="15" t="str">
        <f>IF(F!$H136="absent","Absent",IF(F!$M136=0," ",F!$M136))</f>
        <v xml:space="preserve"> </v>
      </c>
      <c r="AH147" s="14" t="str">
        <f>IF(F!$T136="absent","Absent",IF(F!$AA136=0," ",F!$AA136))</f>
        <v xml:space="preserve"> </v>
      </c>
      <c r="AI147" s="14" t="str">
        <f>IF(F!$AB136&lt;&gt;"",F!$AB136,"")</f>
        <v/>
      </c>
      <c r="AJ147" s="14" t="str">
        <f>IF(F!$AG136=0," ",F!$AG136)</f>
        <v xml:space="preserve"> </v>
      </c>
      <c r="AK147" s="34"/>
      <c r="AL147" s="35"/>
      <c r="AM147" s="15" t="str">
        <f>IF(G!$H136="absent","Absent",IF(G!$M136=0," ",G!$M136))</f>
        <v xml:space="preserve"> </v>
      </c>
      <c r="AN147" s="14" t="str">
        <f>IF(G!$T136="absent","Absent",IF(G!$AA136=0," ",G!$AA136))</f>
        <v xml:space="preserve"> </v>
      </c>
      <c r="AO147" s="14" t="str">
        <f>IF(G!$AB136&lt;&gt;"",G!$AB136,"")</f>
        <v/>
      </c>
      <c r="AP147" s="14" t="str">
        <f>IF(G!$AG136=0," ",G!$AG136)</f>
        <v xml:space="preserve"> </v>
      </c>
      <c r="AQ147" s="34"/>
      <c r="AR147" s="35"/>
      <c r="AS147" s="15" t="str">
        <f>IF(H!$H136="absent","Absent",IF(H!$M136=0," ",H!$M136))</f>
        <v xml:space="preserve"> </v>
      </c>
      <c r="AT147" s="14" t="str">
        <f>IF(H!$T136="absent","Absent",IF(H!$AA136=0," ",H!$AA136))</f>
        <v xml:space="preserve"> </v>
      </c>
      <c r="AU147" s="14" t="str">
        <f>IF(H!$AB136&lt;&gt;"",H!$AB136,"")</f>
        <v/>
      </c>
      <c r="AV147" s="14" t="str">
        <f>IF(H!$AG136=0," ",H!$AG136)</f>
        <v xml:space="preserve"> </v>
      </c>
      <c r="AW147" s="34"/>
      <c r="AX147" s="35"/>
      <c r="AY147" s="15" t="str">
        <f>IF(I!$H136="absent","Absent",IF(I!$M136=0," ",I!$M136))</f>
        <v xml:space="preserve"> </v>
      </c>
      <c r="AZ147" s="14" t="str">
        <f>IF(I!$T136="absent","Absent",IF(I!$AA136=0," ",I!$AA136))</f>
        <v xml:space="preserve"> </v>
      </c>
      <c r="BA147" s="14" t="str">
        <f>IF(I!$AB136&lt;&gt;"",I!$AB136,"")</f>
        <v/>
      </c>
      <c r="BB147" s="14" t="str">
        <f>IF(I!$AG136=0," ",I!$AG136)</f>
        <v xml:space="preserve"> </v>
      </c>
      <c r="BC147" s="34"/>
      <c r="BD147" s="35"/>
      <c r="BE147" s="15" t="str">
        <f>IF(J!$H136="absent","Absent",IF(J!$M136=0," ",J!$M136))</f>
        <v xml:space="preserve"> </v>
      </c>
      <c r="BF147" s="14" t="str">
        <f>IF(J!$T136="absent","Absent",IF(J!$AA136=0," ",J!$AA136))</f>
        <v xml:space="preserve"> </v>
      </c>
      <c r="BG147" s="14" t="str">
        <f>IF(J!$AB136&lt;&gt;"",J!$AB136,"")</f>
        <v/>
      </c>
      <c r="BH147" s="14" t="str">
        <f>IF(J!$AG136=0," ",J!$AG136)</f>
        <v xml:space="preserve"> </v>
      </c>
      <c r="BI147" s="34"/>
      <c r="BJ147" s="35"/>
      <c r="BK147" s="15" t="str">
        <f>IF(K!$H136="absent","Absent",IF(K!$M136=0," ",K!$M136))</f>
        <v xml:space="preserve"> </v>
      </c>
      <c r="BL147" s="14" t="str">
        <f>IF(K!$T136="absent","Absent",IF(K!$AA136=0," ",K!$AA136))</f>
        <v xml:space="preserve"> </v>
      </c>
      <c r="BM147" s="14" t="str">
        <f>IF(K!$AB136&lt;&gt;"",K!$AB136,"")</f>
        <v/>
      </c>
      <c r="BN147" s="14" t="str">
        <f>IF(K!$AG136=0," ",K!$AG136)</f>
        <v xml:space="preserve"> </v>
      </c>
      <c r="BO147" s="34"/>
      <c r="BP147" s="35"/>
      <c r="BQ147" s="15" t="str">
        <f>IF(L!$H136="absent","Absent",IF(L!$M136=0," ",L!$M136))</f>
        <v xml:space="preserve"> </v>
      </c>
      <c r="BR147" s="14" t="str">
        <f>IF(L!$T136="absent","Absent",IF(L!$AA136=0," ",L!$AA136))</f>
        <v xml:space="preserve"> </v>
      </c>
      <c r="BS147" s="14" t="str">
        <f>IF(L!$AB136&lt;&gt;"",L!$AB136,"")</f>
        <v/>
      </c>
      <c r="BT147" s="14" t="str">
        <f>IF(L!$AG136=0," ",L!$AG136)</f>
        <v xml:space="preserve"> </v>
      </c>
      <c r="BU147" s="34"/>
      <c r="BV147" s="35"/>
      <c r="BW147" s="15" t="str">
        <f>IF(M!$H136="absent","Absent",IF(M!$M136=0," ",M!$M136))</f>
        <v xml:space="preserve"> </v>
      </c>
      <c r="BX147" s="14" t="str">
        <f>IF(M!$T136="absent","Absent",IF(M!$AA136=0," ",M!$AA136))</f>
        <v xml:space="preserve"> </v>
      </c>
      <c r="BY147" s="14" t="str">
        <f>IF(M!$AB136&lt;&gt;"",M!$AB136,"")</f>
        <v/>
      </c>
      <c r="BZ147" s="14" t="str">
        <f>IF(M!$AG136=0," ",M!$AG136)</f>
        <v xml:space="preserve"> </v>
      </c>
      <c r="CA147" s="34"/>
      <c r="CB147" s="35"/>
      <c r="CC147" s="15" t="str">
        <f>IF(N!$H136="absent","Absent",IF(N!$M136=0," ",N!$M136))</f>
        <v xml:space="preserve"> </v>
      </c>
      <c r="CD147" s="14" t="str">
        <f>IF(N!$T136="absent","Absent",IF(N!$AA136=0," ",N!$AA136))</f>
        <v xml:space="preserve"> </v>
      </c>
      <c r="CE147" s="14" t="str">
        <f>IF(N!$AB136&lt;&gt;"",N!$AB136,"")</f>
        <v/>
      </c>
      <c r="CF147" s="14" t="str">
        <f>IF(N!$AG136=0," ",N!$AG136)</f>
        <v xml:space="preserve"> </v>
      </c>
      <c r="CG147" s="34"/>
      <c r="CH147" s="35"/>
      <c r="CI147" s="15" t="str">
        <f>IF(O!$H136="absent","Absent",IF(O!$M136=0," ",O!$M136))</f>
        <v xml:space="preserve"> </v>
      </c>
      <c r="CJ147" s="14" t="str">
        <f>IF(O!$T136="absent","Absent",IF(O!$AA136=0," ",O!$AA136))</f>
        <v xml:space="preserve"> </v>
      </c>
      <c r="CK147" s="14" t="str">
        <f>IF(O!$AB136&lt;&gt;"",O!$AB136,"")</f>
        <v/>
      </c>
      <c r="CL147" s="14" t="str">
        <f>IF(O!$AG136=0," ",O!$AG136)</f>
        <v xml:space="preserve"> </v>
      </c>
      <c r="CM147" s="34"/>
      <c r="CN147" s="35"/>
      <c r="CO147" s="15" t="str">
        <f>IF(P!$H136="absent","Absent",IF(P!$M136=0," ",P!$M136))</f>
        <v xml:space="preserve"> </v>
      </c>
      <c r="CP147" s="14" t="str">
        <f>IF(P!$T136="absent","Absent",IF(P!$AA136=0," ",P!$AA136))</f>
        <v xml:space="preserve"> </v>
      </c>
      <c r="CQ147" s="14" t="str">
        <f>IF(P!$AB136&lt;&gt;"",P!$AB136,"")</f>
        <v/>
      </c>
      <c r="CR147" s="14" t="str">
        <f>IF(P!$AG136=0," ",P!$AG136)</f>
        <v xml:space="preserve"> </v>
      </c>
      <c r="CS147" s="34"/>
      <c r="CT147" s="35"/>
    </row>
    <row r="148" spans="1:98" x14ac:dyDescent="0.4">
      <c r="A148" s="49">
        <v>44651</v>
      </c>
      <c r="B148" s="6">
        <v>122</v>
      </c>
      <c r="C148" s="15" t="str">
        <f>IF(A!$H137="absent","Absent",IF(A!$M137=0," ",A!$M137))</f>
        <v xml:space="preserve"> </v>
      </c>
      <c r="D148" s="14" t="str">
        <f>IF(A!$H137="absent","Absent",IF(A!$AA137=0," ",A!$AA137))</f>
        <v xml:space="preserve"> </v>
      </c>
      <c r="E148" s="14" t="str">
        <f>IF(A!$AB137&lt;&gt;"",A!$AB137,"")</f>
        <v/>
      </c>
      <c r="F148" s="122" t="str">
        <f>IF(A!$AG137=0," ",A!$AG137)</f>
        <v xml:space="preserve"> </v>
      </c>
      <c r="G148" s="34"/>
      <c r="H148" s="35"/>
      <c r="I148" s="15" t="str">
        <f>IF(B!$H137="absent","Absent",IF(B!$M137=0," ",B!$M137))</f>
        <v xml:space="preserve"> </v>
      </c>
      <c r="J148" s="14" t="str">
        <f>IF(B!$H137="absent","Absent",IF(B!$AA137=0," ",B!$AA137))</f>
        <v xml:space="preserve"> </v>
      </c>
      <c r="K148" s="14" t="str">
        <f>IF(B!$AB137&lt;&gt;"",B!$AB137,"")</f>
        <v/>
      </c>
      <c r="L148" s="122" t="str">
        <f>IF(B!$AG137=0," ",B!$AG137)</f>
        <v xml:space="preserve"> </v>
      </c>
      <c r="M148" s="34"/>
      <c r="N148" s="35"/>
      <c r="O148" s="15" t="str">
        <f>IF('C'!$H137="absent","Absent",IF('C'!$M137=0," ",'C'!$M137))</f>
        <v xml:space="preserve"> </v>
      </c>
      <c r="P148" s="14" t="str">
        <f>IF('C'!$H137="absent","Absent",IF('C'!$AA137=0," ",'C'!$AA137))</f>
        <v xml:space="preserve"> </v>
      </c>
      <c r="Q148" s="14" t="str">
        <f>IF('C'!$AB137&lt;&gt;"",'C'!$AB137,"")</f>
        <v/>
      </c>
      <c r="R148" s="122" t="str">
        <f>IF('C'!$AG137=0," ",'C'!$AG137)</f>
        <v xml:space="preserve"> </v>
      </c>
      <c r="S148" s="34"/>
      <c r="T148" s="35"/>
      <c r="U148" s="15" t="str">
        <f>IF(D!$H137="absent","Absent",IF(D!$M137=0," ",D!$M137))</f>
        <v xml:space="preserve"> </v>
      </c>
      <c r="V148" s="14" t="str">
        <f>IF(D!$T137="absent","Absent",IF(D!$AA137=0," ",D!$AA137))</f>
        <v xml:space="preserve"> </v>
      </c>
      <c r="W148" s="14" t="str">
        <f>IF(D!$AB137&lt;&gt;"",D!$AB137,"")</f>
        <v/>
      </c>
      <c r="X148" s="122" t="str">
        <f>IF(D!$AG137=0," ",D!$AG137)</f>
        <v xml:space="preserve"> </v>
      </c>
      <c r="Y148" s="34"/>
      <c r="Z148" s="35"/>
      <c r="AA148" s="15" t="str">
        <f>IF(E!$H137="absent","Absent",IF(E!$M137=0," ",E!$M137))</f>
        <v xml:space="preserve"> </v>
      </c>
      <c r="AB148" s="14" t="str">
        <f>IF(E!$T137="absent","Absent",IF(E!$AA137=0," ",E!$AA137))</f>
        <v xml:space="preserve"> </v>
      </c>
      <c r="AC148" s="14" t="str">
        <f>IF(E!$AB137&lt;&gt;"",E!$AB137,"")</f>
        <v/>
      </c>
      <c r="AD148" s="122" t="str">
        <f>IF(E!$AG137=0," ",E!$AG137)</f>
        <v xml:space="preserve"> </v>
      </c>
      <c r="AE148" s="34"/>
      <c r="AF148" s="35"/>
      <c r="AG148" s="15" t="str">
        <f>IF(F!$H137="absent","Absent",IF(F!$M137=0," ",F!$M137))</f>
        <v xml:space="preserve"> </v>
      </c>
      <c r="AH148" s="14" t="str">
        <f>IF(F!$T137="absent","Absent",IF(F!$AA137=0," ",F!$AA137))</f>
        <v xml:space="preserve"> </v>
      </c>
      <c r="AI148" s="14" t="str">
        <f>IF(F!$AB137&lt;&gt;"",F!$AB137,"")</f>
        <v/>
      </c>
      <c r="AJ148" s="122" t="str">
        <f>IF(F!$AG137=0," ",F!$AG137)</f>
        <v xml:space="preserve"> </v>
      </c>
      <c r="AK148" s="34"/>
      <c r="AL148" s="35"/>
      <c r="AM148" s="15" t="str">
        <f>IF(G!$H137="absent","Absent",IF(G!$M137=0," ",G!$M137))</f>
        <v xml:space="preserve"> </v>
      </c>
      <c r="AN148" s="14" t="str">
        <f>IF(G!$T137="absent","Absent",IF(G!$AA137=0," ",G!$AA137))</f>
        <v xml:space="preserve"> </v>
      </c>
      <c r="AO148" s="14" t="str">
        <f>IF(G!$AB137&lt;&gt;"",G!$AB137,"")</f>
        <v/>
      </c>
      <c r="AP148" s="122" t="str">
        <f>IF(G!$AG137=0," ",G!$AG137)</f>
        <v xml:space="preserve"> </v>
      </c>
      <c r="AQ148" s="34"/>
      <c r="AR148" s="35"/>
      <c r="AS148" s="15" t="str">
        <f>IF(H!$H137="absent","Absent",IF(H!$M137=0," ",H!$M137))</f>
        <v xml:space="preserve"> </v>
      </c>
      <c r="AT148" s="14" t="str">
        <f>IF(H!$T137="absent","Absent",IF(H!$AA137=0," ",H!$AA137))</f>
        <v xml:space="preserve"> </v>
      </c>
      <c r="AU148" s="14" t="str">
        <f>IF(H!$AB137&lt;&gt;"",H!$AB137,"")</f>
        <v/>
      </c>
      <c r="AV148" s="122" t="str">
        <f>IF(H!$AG137=0," ",H!$AG137)</f>
        <v xml:space="preserve"> </v>
      </c>
      <c r="AW148" s="34"/>
      <c r="AX148" s="35"/>
      <c r="AY148" s="150" t="str">
        <f>IF(I!$H137="absent","Absent",IF(I!$M137=0," ",I!$M137))</f>
        <v xml:space="preserve"> </v>
      </c>
      <c r="AZ148" s="151" t="str">
        <f>IF(I!$T137="absent","Absent",IF(I!$AA137=0," ",I!$AA137))</f>
        <v xml:space="preserve"> </v>
      </c>
      <c r="BA148" s="151" t="str">
        <f>IF(I!$AB137&lt;&gt;"",I!$AB137,"")</f>
        <v/>
      </c>
      <c r="BB148" s="122" t="str">
        <f>IF(I!$AG137=0," ",I!$AG137)</f>
        <v xml:space="preserve"> </v>
      </c>
      <c r="BC148" s="34"/>
      <c r="BD148" s="35"/>
      <c r="BE148" s="150" t="str">
        <f>IF(J!$H137="absent","Absent",IF(J!$M137=0," ",J!$M137))</f>
        <v xml:space="preserve"> </v>
      </c>
      <c r="BF148" s="151" t="str">
        <f>IF(J!$T137="absent","Absent",IF(J!$AA137=0," ",J!$AA137))</f>
        <v xml:space="preserve"> </v>
      </c>
      <c r="BG148" s="151" t="str">
        <f>IF(J!$AB137&lt;&gt;"",J!$AB137,"")</f>
        <v/>
      </c>
      <c r="BH148" s="122" t="str">
        <f>IF(J!$AG137=0," ",J!$AG137)</f>
        <v xml:space="preserve"> </v>
      </c>
      <c r="BI148" s="34"/>
      <c r="BJ148" s="35"/>
      <c r="BK148" s="150" t="str">
        <f>IF(K!$H137="absent","Absent",IF(K!$M137=0," ",K!$M137))</f>
        <v xml:space="preserve"> </v>
      </c>
      <c r="BL148" s="151" t="str">
        <f>IF(K!$T137="absent","Absent",IF(K!$AA137=0," ",K!$AA137))</f>
        <v xml:space="preserve"> </v>
      </c>
      <c r="BM148" s="151" t="str">
        <f>IF(K!$AB137&lt;&gt;"",K!$AB137,"")</f>
        <v/>
      </c>
      <c r="BN148" s="122" t="str">
        <f>IF(K!$AG137=0," ",K!$AG137)</f>
        <v xml:space="preserve"> </v>
      </c>
      <c r="BO148" s="34"/>
      <c r="BP148" s="35"/>
      <c r="BQ148" s="150" t="str">
        <f>IF(L!$H137="absent","Absent",IF(L!$M137=0," ",L!$M137))</f>
        <v xml:space="preserve"> </v>
      </c>
      <c r="BR148" s="151" t="str">
        <f>IF(L!$T137="absent","Absent",IF(L!$AA137=0," ",L!$AA137))</f>
        <v xml:space="preserve"> </v>
      </c>
      <c r="BS148" s="151" t="str">
        <f>IF(L!$AB137&lt;&gt;"",L!$AB137,"")</f>
        <v/>
      </c>
      <c r="BT148" s="122" t="str">
        <f>IF(L!$AG137=0," ",L!$AG137)</f>
        <v xml:space="preserve"> </v>
      </c>
      <c r="BU148" s="34"/>
      <c r="BV148" s="35"/>
      <c r="BW148" s="150" t="str">
        <f>IF(M!$H137="absent","Absent",IF(M!$M137=0," ",M!$M137))</f>
        <v xml:space="preserve"> </v>
      </c>
      <c r="BX148" s="151" t="str">
        <f>IF(M!$T137="absent","Absent",IF(M!$AA137=0," ",M!$AA137))</f>
        <v xml:space="preserve"> </v>
      </c>
      <c r="BY148" s="151" t="str">
        <f>IF(M!$AB137&lt;&gt;"",M!$AB137,"")</f>
        <v/>
      </c>
      <c r="BZ148" s="122" t="str">
        <f>IF(M!$AG137=0," ",M!$AG137)</f>
        <v xml:space="preserve"> </v>
      </c>
      <c r="CA148" s="34"/>
      <c r="CB148" s="35"/>
      <c r="CC148" s="150" t="str">
        <f>IF(N!$H137="absent","Absent",IF(N!$M137=0," ",N!$M137))</f>
        <v xml:space="preserve"> </v>
      </c>
      <c r="CD148" s="151" t="str">
        <f>IF(N!$T137="absent","Absent",IF(N!$AA137=0," ",N!$AA137))</f>
        <v xml:space="preserve"> </v>
      </c>
      <c r="CE148" s="151" t="str">
        <f>IF(N!$AB137&lt;&gt;"",N!$AB137,"")</f>
        <v/>
      </c>
      <c r="CF148" s="122" t="str">
        <f>IF(N!$AG137=0," ",N!$AG137)</f>
        <v xml:space="preserve"> </v>
      </c>
      <c r="CG148" s="34"/>
      <c r="CH148" s="35"/>
      <c r="CI148" s="150" t="str">
        <f>IF(O!$H137="absent","Absent",IF(O!$M137=0," ",O!$M137))</f>
        <v xml:space="preserve"> </v>
      </c>
      <c r="CJ148" s="151" t="str">
        <f>IF(O!$T137="absent","Absent",IF(O!$AA137=0," ",O!$AA137))</f>
        <v xml:space="preserve"> </v>
      </c>
      <c r="CK148" s="151" t="str">
        <f>IF(O!$AB137&lt;&gt;"",O!$AB137,"")</f>
        <v/>
      </c>
      <c r="CL148" s="122" t="str">
        <f>IF(O!$AG137=0," ",O!$AG137)</f>
        <v xml:space="preserve"> </v>
      </c>
      <c r="CM148" s="34"/>
      <c r="CN148" s="35"/>
      <c r="CO148" s="150" t="str">
        <f>IF(P!$H137="absent","Absent",IF(P!$M137=0," ",P!$M137))</f>
        <v xml:space="preserve"> </v>
      </c>
      <c r="CP148" s="151" t="str">
        <f>IF(P!$T137="absent","Absent",IF(P!$AA137=0," ",P!$AA137))</f>
        <v xml:space="preserve"> </v>
      </c>
      <c r="CQ148" s="151" t="str">
        <f>IF(P!$AB137&lt;&gt;"",P!$AB137,"")</f>
        <v/>
      </c>
      <c r="CR148" s="122" t="str">
        <f>IF(P!$AG137=0," ",P!$AG137)</f>
        <v xml:space="preserve"> </v>
      </c>
      <c r="CS148" s="34"/>
      <c r="CT148" s="35"/>
    </row>
    <row r="149" spans="1:98" x14ac:dyDescent="0.4">
      <c r="A149" s="50">
        <v>44652</v>
      </c>
      <c r="B149" s="6">
        <v>123</v>
      </c>
      <c r="C149" s="15" t="str">
        <f>IF(A!$H138="absent","Absent",IF(A!$M138=0," ",A!$M138))</f>
        <v xml:space="preserve"> </v>
      </c>
      <c r="D149" s="14" t="str">
        <f>IF(A!$T138="absent","Absent",IF(A!$AA138=0," ",A!$AA138))</f>
        <v xml:space="preserve"> </v>
      </c>
      <c r="E149" s="14" t="str">
        <f>IF(A!$AB138&lt;&gt;"",A!$AB138,"")</f>
        <v/>
      </c>
      <c r="F149" s="14" t="str">
        <f>IF(A!$AG138=0," ",A!$AG138)</f>
        <v xml:space="preserve"> </v>
      </c>
      <c r="G149" s="34"/>
      <c r="H149" s="35"/>
      <c r="I149" s="15" t="str">
        <f>IF(B!$H138="absent","Absent",IF(B!$M138=0," ",B!$M138))</f>
        <v xml:space="preserve"> </v>
      </c>
      <c r="J149" s="14" t="str">
        <f>IF(B!$T138="absent","Absent",IF(B!$AA138=0," ",B!$AA138))</f>
        <v xml:space="preserve"> </v>
      </c>
      <c r="K149" s="14" t="str">
        <f>IF(B!$AB138&lt;&gt;"",B!$AB138,"")</f>
        <v/>
      </c>
      <c r="L149" s="14" t="str">
        <f>IF(B!$AG138=0," ",B!$AG138)</f>
        <v xml:space="preserve"> </v>
      </c>
      <c r="M149" s="34"/>
      <c r="N149" s="35"/>
      <c r="O149" s="15" t="str">
        <f>IF('C'!$H138="absent","Absent",IF('C'!$M138=0," ",'C'!$M138))</f>
        <v xml:space="preserve"> </v>
      </c>
      <c r="P149" s="14" t="str">
        <f>IF('C'!$T138="absent","Absent",IF('C'!$AA138=0," ",'C'!$AA138))</f>
        <v xml:space="preserve"> </v>
      </c>
      <c r="Q149" s="14" t="str">
        <f>IF('C'!$AB138&lt;&gt;"",'C'!$AB138,"")</f>
        <v/>
      </c>
      <c r="R149" s="14" t="str">
        <f>IF('C'!$AG138=0," ",'C'!$AG138)</f>
        <v xml:space="preserve"> </v>
      </c>
      <c r="S149" s="34"/>
      <c r="T149" s="35"/>
      <c r="U149" s="15" t="str">
        <f>IF(D!$H138="absent","Absent",IF(D!$M138=0," ",D!$M138))</f>
        <v xml:space="preserve"> </v>
      </c>
      <c r="V149" s="14" t="str">
        <f>IF(D!$T138="absent","Absent",IF(D!$AA138=0," ",D!$AA138))</f>
        <v xml:space="preserve"> </v>
      </c>
      <c r="W149" s="14" t="str">
        <f>IF(D!$AB138&lt;&gt;"",D!$AB138,"")</f>
        <v/>
      </c>
      <c r="X149" s="14" t="str">
        <f>IF(D!$AG138=0," ",D!$AG138)</f>
        <v xml:space="preserve"> </v>
      </c>
      <c r="Y149" s="34"/>
      <c r="Z149" s="35"/>
      <c r="AA149" s="15" t="str">
        <f>IF(E!$H138="absent","Absent",IF(E!$M138=0," ",E!$M138))</f>
        <v xml:space="preserve"> </v>
      </c>
      <c r="AB149" s="14" t="str">
        <f>IF(E!$T138="absent","Absent",IF(E!$AA138=0," ",E!$AA138))</f>
        <v xml:space="preserve"> </v>
      </c>
      <c r="AC149" s="14" t="str">
        <f>IF(E!$AB138&lt;&gt;"",E!$AB138,"")</f>
        <v/>
      </c>
      <c r="AD149" s="14" t="str">
        <f>IF(E!$AG138=0," ",E!$AG138)</f>
        <v xml:space="preserve"> </v>
      </c>
      <c r="AE149" s="34"/>
      <c r="AF149" s="35"/>
      <c r="AG149" s="15" t="str">
        <f>IF(F!$H138="absent","Absent",IF(F!$M138=0," ",F!$M138))</f>
        <v xml:space="preserve"> </v>
      </c>
      <c r="AH149" s="14" t="str">
        <f>IF(F!$T138="absent","Absent",IF(F!$AA138=0," ",F!$AA138))</f>
        <v xml:space="preserve"> </v>
      </c>
      <c r="AI149" s="14" t="str">
        <f>IF(F!$AB138&lt;&gt;"",F!$AB138,"")</f>
        <v/>
      </c>
      <c r="AJ149" s="14" t="str">
        <f>IF(F!$AG138=0," ",F!$AG138)</f>
        <v xml:space="preserve"> </v>
      </c>
      <c r="AK149" s="34"/>
      <c r="AL149" s="35"/>
      <c r="AM149" s="15" t="str">
        <f>IF(G!$H138="absent","Absent",IF(G!$M138=0," ",G!$M138))</f>
        <v xml:space="preserve"> </v>
      </c>
      <c r="AN149" s="14" t="str">
        <f>IF(G!$T138="absent","Absent",IF(G!$AA138=0," ",G!$AA138))</f>
        <v xml:space="preserve"> </v>
      </c>
      <c r="AO149" s="14" t="str">
        <f>IF(G!$AB138&lt;&gt;"",G!$AB138,"")</f>
        <v/>
      </c>
      <c r="AP149" s="14" t="str">
        <f>IF(G!$AG138=0," ",G!$AG138)</f>
        <v xml:space="preserve"> </v>
      </c>
      <c r="AQ149" s="34"/>
      <c r="AR149" s="35"/>
      <c r="AS149" s="15" t="str">
        <f>IF(H!$H138="absent","Absent",IF(H!$M138=0," ",H!$M138))</f>
        <v xml:space="preserve"> </v>
      </c>
      <c r="AT149" s="14" t="str">
        <f>IF(H!$T138="absent","Absent",IF(H!$AA138=0," ",H!$AA138))</f>
        <v xml:space="preserve"> </v>
      </c>
      <c r="AU149" s="14" t="str">
        <f>IF(H!$AB138&lt;&gt;"",H!$AB138,"")</f>
        <v/>
      </c>
      <c r="AV149" s="14" t="str">
        <f>IF(H!$AG138=0," ",H!$AG138)</f>
        <v xml:space="preserve"> </v>
      </c>
      <c r="AW149" s="34"/>
      <c r="AX149" s="35"/>
      <c r="AY149" s="15" t="str">
        <f>IF(I!$H138="absent","Absent",IF(I!$M138=0," ",I!$M138))</f>
        <v xml:space="preserve"> </v>
      </c>
      <c r="AZ149" s="14" t="str">
        <f>IF(I!$T138="absent","Absent",IF(I!$AA138=0," ",I!$AA138))</f>
        <v xml:space="preserve"> </v>
      </c>
      <c r="BA149" s="14" t="str">
        <f>IF(I!$AB138&lt;&gt;"",I!$AB138,"")</f>
        <v/>
      </c>
      <c r="BB149" s="14" t="str">
        <f>IF(I!$AG138=0," ",I!$AG138)</f>
        <v xml:space="preserve"> </v>
      </c>
      <c r="BC149" s="34"/>
      <c r="BD149" s="35"/>
      <c r="BE149" s="15" t="str">
        <f>IF(J!$H138="absent","Absent",IF(J!$M138=0," ",J!$M138))</f>
        <v xml:space="preserve"> </v>
      </c>
      <c r="BF149" s="14" t="str">
        <f>IF(J!$T138="absent","Absent",IF(J!$AA138=0," ",J!$AA138))</f>
        <v xml:space="preserve"> </v>
      </c>
      <c r="BG149" s="14" t="str">
        <f>IF(J!$AB138&lt;&gt;"",J!$AB138,"")</f>
        <v/>
      </c>
      <c r="BH149" s="14" t="str">
        <f>IF(J!$AG138=0," ",J!$AG138)</f>
        <v xml:space="preserve"> </v>
      </c>
      <c r="BI149" s="34"/>
      <c r="BJ149" s="35"/>
      <c r="BK149" s="15" t="str">
        <f>IF(K!$H138="absent","Absent",IF(K!$M138=0," ",K!$M138))</f>
        <v xml:space="preserve"> </v>
      </c>
      <c r="BL149" s="14" t="str">
        <f>IF(K!$T138="absent","Absent",IF(K!$AA138=0," ",K!$AA138))</f>
        <v xml:space="preserve"> </v>
      </c>
      <c r="BM149" s="14" t="str">
        <f>IF(K!$AB138&lt;&gt;"",K!$AB138,"")</f>
        <v/>
      </c>
      <c r="BN149" s="14" t="str">
        <f>IF(K!$AG138=0," ",K!$AG138)</f>
        <v xml:space="preserve"> </v>
      </c>
      <c r="BO149" s="34"/>
      <c r="BP149" s="35"/>
      <c r="BQ149" s="15" t="str">
        <f>IF(L!$H138="absent","Absent",IF(L!$M138=0," ",L!$M138))</f>
        <v xml:space="preserve"> </v>
      </c>
      <c r="BR149" s="14" t="str">
        <f>IF(L!$T138="absent","Absent",IF(L!$AA138=0," ",L!$AA138))</f>
        <v xml:space="preserve"> </v>
      </c>
      <c r="BS149" s="14" t="str">
        <f>IF(L!$AB138&lt;&gt;"",L!$AB138,"")</f>
        <v/>
      </c>
      <c r="BT149" s="14" t="str">
        <f>IF(L!$AG138=0," ",L!$AG138)</f>
        <v xml:space="preserve"> </v>
      </c>
      <c r="BU149" s="34"/>
      <c r="BV149" s="35"/>
      <c r="BW149" s="15" t="str">
        <f>IF(M!$H138="absent","Absent",IF(M!$M138=0," ",M!$M138))</f>
        <v xml:space="preserve"> </v>
      </c>
      <c r="BX149" s="14" t="str">
        <f>IF(M!$T138="absent","Absent",IF(M!$AA138=0," ",M!$AA138))</f>
        <v xml:space="preserve"> </v>
      </c>
      <c r="BY149" s="14" t="str">
        <f>IF(M!$AB138&lt;&gt;"",M!$AB138,"")</f>
        <v/>
      </c>
      <c r="BZ149" s="14" t="str">
        <f>IF(M!$AG138=0," ",M!$AG138)</f>
        <v xml:space="preserve"> </v>
      </c>
      <c r="CA149" s="34"/>
      <c r="CB149" s="35"/>
      <c r="CC149" s="15" t="str">
        <f>IF(N!$H138="absent","Absent",IF(N!$M138=0," ",N!$M138))</f>
        <v xml:space="preserve"> </v>
      </c>
      <c r="CD149" s="14" t="str">
        <f>IF(N!$T138="absent","Absent",IF(N!$AA138=0," ",N!$AA138))</f>
        <v xml:space="preserve"> </v>
      </c>
      <c r="CE149" s="14" t="str">
        <f>IF(N!$AB138&lt;&gt;"",N!$AB138,"")</f>
        <v/>
      </c>
      <c r="CF149" s="14" t="str">
        <f>IF(N!$AG138=0," ",N!$AG138)</f>
        <v xml:space="preserve"> </v>
      </c>
      <c r="CG149" s="34"/>
      <c r="CH149" s="35"/>
      <c r="CI149" s="15" t="str">
        <f>IF(O!$H138="absent","Absent",IF(O!$M138=0," ",O!$M138))</f>
        <v xml:space="preserve"> </v>
      </c>
      <c r="CJ149" s="14" t="str">
        <f>IF(O!$T138="absent","Absent",IF(O!$AA138=0," ",O!$AA138))</f>
        <v xml:space="preserve"> </v>
      </c>
      <c r="CK149" s="14" t="str">
        <f>IF(O!$AB138&lt;&gt;"",O!$AB138,"")</f>
        <v/>
      </c>
      <c r="CL149" s="14" t="str">
        <f>IF(O!$AG138=0," ",O!$AG138)</f>
        <v xml:space="preserve"> </v>
      </c>
      <c r="CM149" s="34"/>
      <c r="CN149" s="35"/>
      <c r="CO149" s="15" t="str">
        <f>IF(P!$H138="absent","Absent",IF(P!$M138=0," ",P!$M138))</f>
        <v xml:space="preserve"> </v>
      </c>
      <c r="CP149" s="14" t="str">
        <f>IF(P!$T138="absent","Absent",IF(P!$AA138=0," ",P!$AA138))</f>
        <v xml:space="preserve"> </v>
      </c>
      <c r="CQ149" s="14" t="str">
        <f>IF(P!$AB138&lt;&gt;"",P!$AB138,"")</f>
        <v/>
      </c>
      <c r="CR149" s="14" t="str">
        <f>IF(P!$AG138=0," ",P!$AG138)</f>
        <v xml:space="preserve"> </v>
      </c>
      <c r="CS149" s="34"/>
      <c r="CT149" s="35"/>
    </row>
    <row r="150" spans="1:98" x14ac:dyDescent="0.4">
      <c r="A150" s="49">
        <v>44656</v>
      </c>
      <c r="B150" s="6">
        <v>124</v>
      </c>
      <c r="C150" s="15" t="str">
        <f>IF(A!$H139="absent","Absent",IF(A!$M139=0," ",A!$M139))</f>
        <v xml:space="preserve"> </v>
      </c>
      <c r="D150" s="14" t="str">
        <f>IF(A!$H139="absent","Absent",IF(A!$AA139=0," ",A!$AA139))</f>
        <v xml:space="preserve"> </v>
      </c>
      <c r="E150" s="14" t="str">
        <f>IF(A!$AB139&lt;&gt;"",A!$AB139,"")</f>
        <v/>
      </c>
      <c r="F150" s="122" t="str">
        <f>IF(A!$AG139=0," ",A!$AG139)</f>
        <v xml:space="preserve"> </v>
      </c>
      <c r="G150" s="34"/>
      <c r="H150" s="35"/>
      <c r="I150" s="15" t="str">
        <f>IF(B!$H139="absent","Absent",IF(B!$M139=0," ",B!$M139))</f>
        <v xml:space="preserve"> </v>
      </c>
      <c r="J150" s="14" t="str">
        <f>IF(B!$H139="absent","Absent",IF(B!$AA139=0," ",B!$AA139))</f>
        <v xml:space="preserve"> </v>
      </c>
      <c r="K150" s="14" t="str">
        <f>IF(B!$AB139&lt;&gt;"",B!$AB139,"")</f>
        <v/>
      </c>
      <c r="L150" s="122" t="str">
        <f>IF(B!$AG139=0," ",B!$AG139)</f>
        <v xml:space="preserve"> </v>
      </c>
      <c r="M150" s="34"/>
      <c r="N150" s="35"/>
      <c r="O150" s="15" t="str">
        <f>IF('C'!$H139="absent","Absent",IF('C'!$M139=0," ",'C'!$M139))</f>
        <v xml:space="preserve"> </v>
      </c>
      <c r="P150" s="14" t="str">
        <f>IF('C'!$H139="absent","Absent",IF('C'!$AA139=0," ",'C'!$AA139))</f>
        <v xml:space="preserve"> </v>
      </c>
      <c r="Q150" s="14" t="str">
        <f>IF('C'!$AB139&lt;&gt;"",'C'!$AB139,"")</f>
        <v/>
      </c>
      <c r="R150" s="122" t="str">
        <f>IF('C'!$AG139=0," ",'C'!$AG139)</f>
        <v xml:space="preserve"> </v>
      </c>
      <c r="S150" s="34"/>
      <c r="T150" s="35"/>
      <c r="U150" s="15" t="str">
        <f>IF(D!$H139="absent","Absent",IF(D!$M139=0," ",D!$M139))</f>
        <v xml:space="preserve"> </v>
      </c>
      <c r="V150" s="14" t="str">
        <f>IF(D!$T139="absent","Absent",IF(D!$AA139=0," ",D!$AA139))</f>
        <v xml:space="preserve"> </v>
      </c>
      <c r="W150" s="14" t="str">
        <f>IF(D!$AB139&lt;&gt;"",D!$AB139,"")</f>
        <v/>
      </c>
      <c r="X150" s="122" t="str">
        <f>IF(D!$AG139=0," ",D!$AG139)</f>
        <v xml:space="preserve"> </v>
      </c>
      <c r="Y150" s="34"/>
      <c r="Z150" s="35"/>
      <c r="AA150" s="15" t="str">
        <f>IF(E!$H139="absent","Absent",IF(E!$M139=0," ",E!$M139))</f>
        <v xml:space="preserve"> </v>
      </c>
      <c r="AB150" s="14" t="str">
        <f>IF(E!$T139="absent","Absent",IF(E!$AA139=0," ",E!$AA139))</f>
        <v xml:space="preserve"> </v>
      </c>
      <c r="AC150" s="14" t="str">
        <f>IF(E!$AB139&lt;&gt;"",E!$AB139,"")</f>
        <v/>
      </c>
      <c r="AD150" s="122" t="str">
        <f>IF(E!$AG139=0," ",E!$AG139)</f>
        <v xml:space="preserve"> </v>
      </c>
      <c r="AE150" s="34"/>
      <c r="AF150" s="35"/>
      <c r="AG150" s="15" t="str">
        <f>IF(F!$H139="absent","Absent",IF(F!$M139=0," ",F!$M139))</f>
        <v xml:space="preserve"> </v>
      </c>
      <c r="AH150" s="14" t="str">
        <f>IF(F!$T139="absent","Absent",IF(F!$AA139=0," ",F!$AA139))</f>
        <v xml:space="preserve"> </v>
      </c>
      <c r="AI150" s="14" t="str">
        <f>IF(F!$AB139&lt;&gt;"",F!$AB139,"")</f>
        <v/>
      </c>
      <c r="AJ150" s="122" t="str">
        <f>IF(F!$AG139=0," ",F!$AG139)</f>
        <v xml:space="preserve"> </v>
      </c>
      <c r="AK150" s="34"/>
      <c r="AL150" s="35"/>
      <c r="AM150" s="15" t="str">
        <f>IF(G!$H139="absent","Absent",IF(G!$M139=0," ",G!$M139))</f>
        <v xml:space="preserve"> </v>
      </c>
      <c r="AN150" s="14" t="str">
        <f>IF(G!$T139="absent","Absent",IF(G!$AA139=0," ",G!$AA139))</f>
        <v xml:space="preserve"> </v>
      </c>
      <c r="AO150" s="14" t="str">
        <f>IF(G!$AB139&lt;&gt;"",G!$AB139,"")</f>
        <v/>
      </c>
      <c r="AP150" s="122" t="str">
        <f>IF(G!$AG139=0," ",G!$AG139)</f>
        <v xml:space="preserve"> </v>
      </c>
      <c r="AQ150" s="34"/>
      <c r="AR150" s="35"/>
      <c r="AS150" s="15" t="str">
        <f>IF(H!$H139="absent","Absent",IF(H!$M139=0," ",H!$M139))</f>
        <v xml:space="preserve"> </v>
      </c>
      <c r="AT150" s="14" t="str">
        <f>IF(H!$T139="absent","Absent",IF(H!$AA139=0," ",H!$AA139))</f>
        <v xml:space="preserve"> </v>
      </c>
      <c r="AU150" s="14" t="str">
        <f>IF(H!$AB139&lt;&gt;"",H!$AB139,"")</f>
        <v/>
      </c>
      <c r="AV150" s="122" t="str">
        <f>IF(H!$AG139=0," ",H!$AG139)</f>
        <v xml:space="preserve"> </v>
      </c>
      <c r="AW150" s="34"/>
      <c r="AX150" s="35"/>
      <c r="AY150" s="150" t="str">
        <f>IF(I!$H139="absent","Absent",IF(I!$M139=0," ",I!$M139))</f>
        <v xml:space="preserve"> </v>
      </c>
      <c r="AZ150" s="151" t="str">
        <f>IF(I!$T139="absent","Absent",IF(I!$AA139=0," ",I!$AA139))</f>
        <v xml:space="preserve"> </v>
      </c>
      <c r="BA150" s="151" t="str">
        <f>IF(I!$AB139&lt;&gt;"",I!$AB139,"")</f>
        <v/>
      </c>
      <c r="BB150" s="122" t="str">
        <f>IF(I!$AG139=0," ",I!$AG139)</f>
        <v xml:space="preserve"> </v>
      </c>
      <c r="BC150" s="34"/>
      <c r="BD150" s="35"/>
      <c r="BE150" s="150" t="str">
        <f>IF(J!$H139="absent","Absent",IF(J!$M139=0," ",J!$M139))</f>
        <v xml:space="preserve"> </v>
      </c>
      <c r="BF150" s="151" t="str">
        <f>IF(J!$T139="absent","Absent",IF(J!$AA139=0," ",J!$AA139))</f>
        <v xml:space="preserve"> </v>
      </c>
      <c r="BG150" s="151" t="str">
        <f>IF(J!$AB139&lt;&gt;"",J!$AB139,"")</f>
        <v/>
      </c>
      <c r="BH150" s="122" t="str">
        <f>IF(J!$AG139=0," ",J!$AG139)</f>
        <v xml:space="preserve"> </v>
      </c>
      <c r="BI150" s="34"/>
      <c r="BJ150" s="35"/>
      <c r="BK150" s="150" t="str">
        <f>IF(K!$H139="absent","Absent",IF(K!$M139=0," ",K!$M139))</f>
        <v xml:space="preserve"> </v>
      </c>
      <c r="BL150" s="151" t="str">
        <f>IF(K!$T139="absent","Absent",IF(K!$AA139=0," ",K!$AA139))</f>
        <v xml:space="preserve"> </v>
      </c>
      <c r="BM150" s="151" t="str">
        <f>IF(K!$AB139&lt;&gt;"",K!$AB139,"")</f>
        <v/>
      </c>
      <c r="BN150" s="122" t="str">
        <f>IF(K!$AG139=0," ",K!$AG139)</f>
        <v xml:space="preserve"> </v>
      </c>
      <c r="BO150" s="34"/>
      <c r="BP150" s="35"/>
      <c r="BQ150" s="150" t="str">
        <f>IF(L!$H139="absent","Absent",IF(L!$M139=0," ",L!$M139))</f>
        <v xml:space="preserve"> </v>
      </c>
      <c r="BR150" s="151" t="str">
        <f>IF(L!$T139="absent","Absent",IF(L!$AA139=0," ",L!$AA139))</f>
        <v xml:space="preserve"> </v>
      </c>
      <c r="BS150" s="151" t="str">
        <f>IF(L!$AB139&lt;&gt;"",L!$AB139,"")</f>
        <v/>
      </c>
      <c r="BT150" s="122" t="str">
        <f>IF(L!$AG139=0," ",L!$AG139)</f>
        <v xml:space="preserve"> </v>
      </c>
      <c r="BU150" s="34"/>
      <c r="BV150" s="35"/>
      <c r="BW150" s="150" t="str">
        <f>IF(M!$H139="absent","Absent",IF(M!$M139=0," ",M!$M139))</f>
        <v xml:space="preserve"> </v>
      </c>
      <c r="BX150" s="151" t="str">
        <f>IF(M!$T139="absent","Absent",IF(M!$AA139=0," ",M!$AA139))</f>
        <v xml:space="preserve"> </v>
      </c>
      <c r="BY150" s="151" t="str">
        <f>IF(M!$AB139&lt;&gt;"",M!$AB139,"")</f>
        <v/>
      </c>
      <c r="BZ150" s="122" t="str">
        <f>IF(M!$AG139=0," ",M!$AG139)</f>
        <v xml:space="preserve"> </v>
      </c>
      <c r="CA150" s="34"/>
      <c r="CB150" s="35"/>
      <c r="CC150" s="150" t="str">
        <f>IF(N!$H139="absent","Absent",IF(N!$M139=0," ",N!$M139))</f>
        <v xml:space="preserve"> </v>
      </c>
      <c r="CD150" s="151" t="str">
        <f>IF(N!$T139="absent","Absent",IF(N!$AA139=0," ",N!$AA139))</f>
        <v xml:space="preserve"> </v>
      </c>
      <c r="CE150" s="151" t="str">
        <f>IF(N!$AB139&lt;&gt;"",N!$AB139,"")</f>
        <v/>
      </c>
      <c r="CF150" s="122" t="str">
        <f>IF(N!$AG139=0," ",N!$AG139)</f>
        <v xml:space="preserve"> </v>
      </c>
      <c r="CG150" s="34"/>
      <c r="CH150" s="35"/>
      <c r="CI150" s="150" t="str">
        <f>IF(O!$H139="absent","Absent",IF(O!$M139=0," ",O!$M139))</f>
        <v xml:space="preserve"> </v>
      </c>
      <c r="CJ150" s="151" t="str">
        <f>IF(O!$T139="absent","Absent",IF(O!$AA139=0," ",O!$AA139))</f>
        <v xml:space="preserve"> </v>
      </c>
      <c r="CK150" s="151" t="str">
        <f>IF(O!$AB139&lt;&gt;"",O!$AB139,"")</f>
        <v/>
      </c>
      <c r="CL150" s="122" t="str">
        <f>IF(O!$AG139=0," ",O!$AG139)</f>
        <v xml:space="preserve"> </v>
      </c>
      <c r="CM150" s="34"/>
      <c r="CN150" s="35"/>
      <c r="CO150" s="150" t="str">
        <f>IF(P!$H139="absent","Absent",IF(P!$M139=0," ",P!$M139))</f>
        <v xml:space="preserve"> </v>
      </c>
      <c r="CP150" s="151" t="str">
        <f>IF(P!$T139="absent","Absent",IF(P!$AA139=0," ",P!$AA139))</f>
        <v xml:space="preserve"> </v>
      </c>
      <c r="CQ150" s="151" t="str">
        <f>IF(P!$AB139&lt;&gt;"",P!$AB139,"")</f>
        <v/>
      </c>
      <c r="CR150" s="122" t="str">
        <f>IF(P!$AG139=0," ",P!$AG139)</f>
        <v xml:space="preserve"> </v>
      </c>
      <c r="CS150" s="34"/>
      <c r="CT150" s="35"/>
    </row>
    <row r="151" spans="1:98" x14ac:dyDescent="0.4">
      <c r="A151" s="50">
        <v>44657</v>
      </c>
      <c r="B151" s="6">
        <v>125</v>
      </c>
      <c r="C151" s="15" t="str">
        <f>IF(A!$H140="absent","Absent",IF(A!$M140=0," ",A!$M140))</f>
        <v xml:space="preserve"> </v>
      </c>
      <c r="D151" s="14" t="str">
        <f>IF(A!$T140="absent","Absent",IF(A!$AA140=0," ",A!$AA140))</f>
        <v xml:space="preserve"> </v>
      </c>
      <c r="E151" s="14" t="str">
        <f>IF(A!$AB140&lt;&gt;"",A!$AB140,"")</f>
        <v/>
      </c>
      <c r="F151" s="14" t="str">
        <f>IF(A!$AG140=0," ",A!$AG140)</f>
        <v xml:space="preserve"> </v>
      </c>
      <c r="G151" s="34"/>
      <c r="H151" s="35"/>
      <c r="I151" s="15" t="str">
        <f>IF(B!$H140="absent","Absent",IF(B!$M140=0," ",B!$M140))</f>
        <v xml:space="preserve"> </v>
      </c>
      <c r="J151" s="14" t="str">
        <f>IF(B!$T140="absent","Absent",IF(B!$AA140=0," ",B!$AA140))</f>
        <v xml:space="preserve"> </v>
      </c>
      <c r="K151" s="14" t="str">
        <f>IF(B!$AB140&lt;&gt;"",B!$AB140,"")</f>
        <v/>
      </c>
      <c r="L151" s="14" t="str">
        <f>IF(B!$AG140=0," ",B!$AG140)</f>
        <v xml:space="preserve"> </v>
      </c>
      <c r="M151" s="34"/>
      <c r="N151" s="35"/>
      <c r="O151" s="15" t="str">
        <f>IF('C'!$H140="absent","Absent",IF('C'!$M140=0," ",'C'!$M140))</f>
        <v xml:space="preserve"> </v>
      </c>
      <c r="P151" s="14" t="str">
        <f>IF('C'!$T140="absent","Absent",IF('C'!$AA140=0," ",'C'!$AA140))</f>
        <v xml:space="preserve"> </v>
      </c>
      <c r="Q151" s="14" t="str">
        <f>IF('C'!$AB140&lt;&gt;"",'C'!$AB140,"")</f>
        <v/>
      </c>
      <c r="R151" s="14" t="str">
        <f>IF('C'!$AG140=0," ",'C'!$AG140)</f>
        <v xml:space="preserve"> </v>
      </c>
      <c r="S151" s="34"/>
      <c r="T151" s="35"/>
      <c r="U151" s="15" t="str">
        <f>IF(D!$H140="absent","Absent",IF(D!$M140=0," ",D!$M140))</f>
        <v xml:space="preserve"> </v>
      </c>
      <c r="V151" s="14" t="str">
        <f>IF(D!$T140="absent","Absent",IF(D!$AA140=0," ",D!$AA140))</f>
        <v xml:space="preserve"> </v>
      </c>
      <c r="W151" s="14" t="str">
        <f>IF(D!$AB140&lt;&gt;"",D!$AB140,"")</f>
        <v/>
      </c>
      <c r="X151" s="14" t="str">
        <f>IF(D!$AG140=0," ",D!$AG140)</f>
        <v xml:space="preserve"> </v>
      </c>
      <c r="Y151" s="34"/>
      <c r="Z151" s="35"/>
      <c r="AA151" s="15" t="str">
        <f>IF(E!$H140="absent","Absent",IF(E!$M140=0," ",E!$M140))</f>
        <v xml:space="preserve"> </v>
      </c>
      <c r="AB151" s="14" t="str">
        <f>IF(E!$T140="absent","Absent",IF(E!$AA140=0," ",E!$AA140))</f>
        <v xml:space="preserve"> </v>
      </c>
      <c r="AC151" s="14" t="str">
        <f>IF(E!$AB140&lt;&gt;"",E!$AB140,"")</f>
        <v/>
      </c>
      <c r="AD151" s="14" t="str">
        <f>IF(E!$AG140=0," ",E!$AG140)</f>
        <v xml:space="preserve"> </v>
      </c>
      <c r="AE151" s="34"/>
      <c r="AF151" s="35"/>
      <c r="AG151" s="15" t="str">
        <f>IF(F!$H140="absent","Absent",IF(F!$M140=0," ",F!$M140))</f>
        <v xml:space="preserve"> </v>
      </c>
      <c r="AH151" s="14" t="str">
        <f>IF(F!$T140="absent","Absent",IF(F!$AA140=0," ",F!$AA140))</f>
        <v xml:space="preserve"> </v>
      </c>
      <c r="AI151" s="14" t="str">
        <f>IF(F!$AB140&lt;&gt;"",F!$AB140,"")</f>
        <v/>
      </c>
      <c r="AJ151" s="14" t="str">
        <f>IF(F!$AG140=0," ",F!$AG140)</f>
        <v xml:space="preserve"> </v>
      </c>
      <c r="AK151" s="34"/>
      <c r="AL151" s="35"/>
      <c r="AM151" s="15" t="str">
        <f>IF(G!$H140="absent","Absent",IF(G!$M140=0," ",G!$M140))</f>
        <v xml:space="preserve"> </v>
      </c>
      <c r="AN151" s="14" t="str">
        <f>IF(G!$T140="absent","Absent",IF(G!$AA140=0," ",G!$AA140))</f>
        <v xml:space="preserve"> </v>
      </c>
      <c r="AO151" s="14" t="str">
        <f>IF(G!$AB140&lt;&gt;"",G!$AB140,"")</f>
        <v/>
      </c>
      <c r="AP151" s="14" t="str">
        <f>IF(G!$AG140=0," ",G!$AG140)</f>
        <v xml:space="preserve"> </v>
      </c>
      <c r="AQ151" s="34"/>
      <c r="AR151" s="35"/>
      <c r="AS151" s="15" t="str">
        <f>IF(H!$H140="absent","Absent",IF(H!$M140=0," ",H!$M140))</f>
        <v xml:space="preserve"> </v>
      </c>
      <c r="AT151" s="14" t="str">
        <f>IF(H!$T140="absent","Absent",IF(H!$AA140=0," ",H!$AA140))</f>
        <v xml:space="preserve"> </v>
      </c>
      <c r="AU151" s="14" t="str">
        <f>IF(H!$AB140&lt;&gt;"",H!$AB140,"")</f>
        <v/>
      </c>
      <c r="AV151" s="14" t="str">
        <f>IF(H!$AG140=0," ",H!$AG140)</f>
        <v xml:space="preserve"> </v>
      </c>
      <c r="AW151" s="34"/>
      <c r="AX151" s="35"/>
      <c r="AY151" s="15" t="str">
        <f>IF(I!$H140="absent","Absent",IF(I!$M140=0," ",I!$M140))</f>
        <v xml:space="preserve"> </v>
      </c>
      <c r="AZ151" s="14" t="str">
        <f>IF(I!$T140="absent","Absent",IF(I!$AA140=0," ",I!$AA140))</f>
        <v xml:space="preserve"> </v>
      </c>
      <c r="BA151" s="14" t="str">
        <f>IF(I!$AB140&lt;&gt;"",I!$AB140,"")</f>
        <v/>
      </c>
      <c r="BB151" s="14" t="str">
        <f>IF(I!$AG140=0," ",I!$AG140)</f>
        <v xml:space="preserve"> </v>
      </c>
      <c r="BC151" s="34"/>
      <c r="BD151" s="35"/>
      <c r="BE151" s="15" t="str">
        <f>IF(J!$H140="absent","Absent",IF(J!$M140=0," ",J!$M140))</f>
        <v xml:space="preserve"> </v>
      </c>
      <c r="BF151" s="14" t="str">
        <f>IF(J!$T140="absent","Absent",IF(J!$AA140=0," ",J!$AA140))</f>
        <v xml:space="preserve"> </v>
      </c>
      <c r="BG151" s="14" t="str">
        <f>IF(J!$AB140&lt;&gt;"",J!$AB140,"")</f>
        <v/>
      </c>
      <c r="BH151" s="14" t="str">
        <f>IF(J!$AG140=0," ",J!$AG140)</f>
        <v xml:space="preserve"> </v>
      </c>
      <c r="BI151" s="34"/>
      <c r="BJ151" s="35"/>
      <c r="BK151" s="15" t="str">
        <f>IF(K!$H140="absent","Absent",IF(K!$M140=0," ",K!$M140))</f>
        <v xml:space="preserve"> </v>
      </c>
      <c r="BL151" s="14" t="str">
        <f>IF(K!$T140="absent","Absent",IF(K!$AA140=0," ",K!$AA140))</f>
        <v xml:space="preserve"> </v>
      </c>
      <c r="BM151" s="14" t="str">
        <f>IF(K!$AB140&lt;&gt;"",K!$AB140,"")</f>
        <v/>
      </c>
      <c r="BN151" s="14" t="str">
        <f>IF(K!$AG140=0," ",K!$AG140)</f>
        <v xml:space="preserve"> </v>
      </c>
      <c r="BO151" s="34"/>
      <c r="BP151" s="35"/>
      <c r="BQ151" s="15" t="str">
        <f>IF(L!$H140="absent","Absent",IF(L!$M140=0," ",L!$M140))</f>
        <v xml:space="preserve"> </v>
      </c>
      <c r="BR151" s="14" t="str">
        <f>IF(L!$T140="absent","Absent",IF(L!$AA140=0," ",L!$AA140))</f>
        <v xml:space="preserve"> </v>
      </c>
      <c r="BS151" s="14" t="str">
        <f>IF(L!$AB140&lt;&gt;"",L!$AB140,"")</f>
        <v/>
      </c>
      <c r="BT151" s="14" t="str">
        <f>IF(L!$AG140=0," ",L!$AG140)</f>
        <v xml:space="preserve"> </v>
      </c>
      <c r="BU151" s="34"/>
      <c r="BV151" s="35"/>
      <c r="BW151" s="15" t="str">
        <f>IF(M!$H140="absent","Absent",IF(M!$M140=0," ",M!$M140))</f>
        <v xml:space="preserve"> </v>
      </c>
      <c r="BX151" s="14" t="str">
        <f>IF(M!$T140="absent","Absent",IF(M!$AA140=0," ",M!$AA140))</f>
        <v xml:space="preserve"> </v>
      </c>
      <c r="BY151" s="14" t="str">
        <f>IF(M!$AB140&lt;&gt;"",M!$AB140,"")</f>
        <v/>
      </c>
      <c r="BZ151" s="14" t="str">
        <f>IF(M!$AG140=0," ",M!$AG140)</f>
        <v xml:space="preserve"> </v>
      </c>
      <c r="CA151" s="34"/>
      <c r="CB151" s="35"/>
      <c r="CC151" s="15" t="str">
        <f>IF(N!$H140="absent","Absent",IF(N!$M140=0," ",N!$M140))</f>
        <v xml:space="preserve"> </v>
      </c>
      <c r="CD151" s="14" t="str">
        <f>IF(N!$T140="absent","Absent",IF(N!$AA140=0," ",N!$AA140))</f>
        <v xml:space="preserve"> </v>
      </c>
      <c r="CE151" s="14" t="str">
        <f>IF(N!$AB140&lt;&gt;"",N!$AB140,"")</f>
        <v/>
      </c>
      <c r="CF151" s="14" t="str">
        <f>IF(N!$AG140=0," ",N!$AG140)</f>
        <v xml:space="preserve"> </v>
      </c>
      <c r="CG151" s="34"/>
      <c r="CH151" s="35"/>
      <c r="CI151" s="15" t="str">
        <f>IF(O!$H140="absent","Absent",IF(O!$M140=0," ",O!$M140))</f>
        <v xml:space="preserve"> </v>
      </c>
      <c r="CJ151" s="14" t="str">
        <f>IF(O!$T140="absent","Absent",IF(O!$AA140=0," ",O!$AA140))</f>
        <v xml:space="preserve"> </v>
      </c>
      <c r="CK151" s="14" t="str">
        <f>IF(O!$AB140&lt;&gt;"",O!$AB140,"")</f>
        <v/>
      </c>
      <c r="CL151" s="14" t="str">
        <f>IF(O!$AG140=0," ",O!$AG140)</f>
        <v xml:space="preserve"> </v>
      </c>
      <c r="CM151" s="34"/>
      <c r="CN151" s="35"/>
      <c r="CO151" s="15" t="str">
        <f>IF(P!$H140="absent","Absent",IF(P!$M140=0," ",P!$M140))</f>
        <v xml:space="preserve"> </v>
      </c>
      <c r="CP151" s="14" t="str">
        <f>IF(P!$T140="absent","Absent",IF(P!$AA140=0," ",P!$AA140))</f>
        <v xml:space="preserve"> </v>
      </c>
      <c r="CQ151" s="14" t="str">
        <f>IF(P!$AB140&lt;&gt;"",P!$AB140,"")</f>
        <v/>
      </c>
      <c r="CR151" s="14" t="str">
        <f>IF(P!$AG140=0," ",P!$AG140)</f>
        <v xml:space="preserve"> </v>
      </c>
      <c r="CS151" s="34"/>
      <c r="CT151" s="35"/>
    </row>
    <row r="152" spans="1:98" x14ac:dyDescent="0.4">
      <c r="A152" s="49">
        <v>44658</v>
      </c>
      <c r="B152" s="6">
        <v>126</v>
      </c>
      <c r="C152" s="15" t="str">
        <f>IF(A!$H141="absent","Absent",IF(A!$M141=0," ",A!$M141))</f>
        <v xml:space="preserve"> </v>
      </c>
      <c r="D152" s="14" t="str">
        <f>IF(A!$H141="absent","Absent",IF(A!$AA141=0," ",A!$AA141))</f>
        <v xml:space="preserve"> </v>
      </c>
      <c r="E152" s="14" t="str">
        <f>IF(A!$AB141&lt;&gt;"",A!$AB141,"")</f>
        <v/>
      </c>
      <c r="F152" s="122" t="str">
        <f>IF(A!$AG141=0," ",A!$AG141)</f>
        <v xml:space="preserve"> </v>
      </c>
      <c r="G152" s="34"/>
      <c r="H152" s="35"/>
      <c r="I152" s="15" t="str">
        <f>IF(B!$H141="absent","Absent",IF(B!$M141=0," ",B!$M141))</f>
        <v xml:space="preserve"> </v>
      </c>
      <c r="J152" s="14" t="str">
        <f>IF(B!$H141="absent","Absent",IF(B!$AA141=0," ",B!$AA141))</f>
        <v xml:space="preserve"> </v>
      </c>
      <c r="K152" s="14" t="str">
        <f>IF(B!$AB141&lt;&gt;"",B!$AB141,"")</f>
        <v/>
      </c>
      <c r="L152" s="122" t="str">
        <f>IF(B!$AG141=0," ",B!$AG141)</f>
        <v xml:space="preserve"> </v>
      </c>
      <c r="M152" s="34"/>
      <c r="N152" s="35"/>
      <c r="O152" s="15" t="str">
        <f>IF('C'!$H141="absent","Absent",IF('C'!$M141=0," ",'C'!$M141))</f>
        <v xml:space="preserve"> </v>
      </c>
      <c r="P152" s="14" t="str">
        <f>IF('C'!$H141="absent","Absent",IF('C'!$AA141=0," ",'C'!$AA141))</f>
        <v xml:space="preserve"> </v>
      </c>
      <c r="Q152" s="14" t="str">
        <f>IF('C'!$AB141&lt;&gt;"",'C'!$AB141,"")</f>
        <v/>
      </c>
      <c r="R152" s="122" t="str">
        <f>IF('C'!$AG141=0," ",'C'!$AG141)</f>
        <v xml:space="preserve"> </v>
      </c>
      <c r="S152" s="34"/>
      <c r="T152" s="35"/>
      <c r="U152" s="15" t="str">
        <f>IF(D!$H141="absent","Absent",IF(D!$M141=0," ",D!$M141))</f>
        <v xml:space="preserve"> </v>
      </c>
      <c r="V152" s="14" t="str">
        <f>IF(D!$T141="absent","Absent",IF(D!$AA141=0," ",D!$AA141))</f>
        <v xml:space="preserve"> </v>
      </c>
      <c r="W152" s="14" t="str">
        <f>IF(D!$AB141&lt;&gt;"",D!$AB141,"")</f>
        <v/>
      </c>
      <c r="X152" s="122" t="str">
        <f>IF(D!$AG141=0," ",D!$AG141)</f>
        <v xml:space="preserve"> </v>
      </c>
      <c r="Y152" s="34"/>
      <c r="Z152" s="35"/>
      <c r="AA152" s="15" t="str">
        <f>IF(E!$H141="absent","Absent",IF(E!$M141=0," ",E!$M141))</f>
        <v xml:space="preserve"> </v>
      </c>
      <c r="AB152" s="14" t="str">
        <f>IF(E!$T141="absent","Absent",IF(E!$AA141=0," ",E!$AA141))</f>
        <v xml:space="preserve"> </v>
      </c>
      <c r="AC152" s="14" t="str">
        <f>IF(E!$AB141&lt;&gt;"",E!$AB141,"")</f>
        <v/>
      </c>
      <c r="AD152" s="122" t="str">
        <f>IF(E!$AG141=0," ",E!$AG141)</f>
        <v xml:space="preserve"> </v>
      </c>
      <c r="AE152" s="34"/>
      <c r="AF152" s="35"/>
      <c r="AG152" s="15" t="str">
        <f>IF(F!$H141="absent","Absent",IF(F!$M141=0," ",F!$M141))</f>
        <v xml:space="preserve"> </v>
      </c>
      <c r="AH152" s="14" t="str">
        <f>IF(F!$T141="absent","Absent",IF(F!$AA141=0," ",F!$AA141))</f>
        <v xml:space="preserve"> </v>
      </c>
      <c r="AI152" s="14" t="str">
        <f>IF(F!$AB141&lt;&gt;"",F!$AB141,"")</f>
        <v/>
      </c>
      <c r="AJ152" s="122" t="str">
        <f>IF(F!$AG141=0," ",F!$AG141)</f>
        <v xml:space="preserve"> </v>
      </c>
      <c r="AK152" s="34"/>
      <c r="AL152" s="35"/>
      <c r="AM152" s="15" t="str">
        <f>IF(G!$H141="absent","Absent",IF(G!$M141=0," ",G!$M141))</f>
        <v xml:space="preserve"> </v>
      </c>
      <c r="AN152" s="14" t="str">
        <f>IF(G!$T141="absent","Absent",IF(G!$AA141=0," ",G!$AA141))</f>
        <v xml:space="preserve"> </v>
      </c>
      <c r="AO152" s="14" t="str">
        <f>IF(G!$AB141&lt;&gt;"",G!$AB141,"")</f>
        <v/>
      </c>
      <c r="AP152" s="122" t="str">
        <f>IF(G!$AG141=0," ",G!$AG141)</f>
        <v xml:space="preserve"> </v>
      </c>
      <c r="AQ152" s="34"/>
      <c r="AR152" s="35"/>
      <c r="AS152" s="15" t="str">
        <f>IF(H!$H141="absent","Absent",IF(H!$M141=0," ",H!$M141))</f>
        <v xml:space="preserve"> </v>
      </c>
      <c r="AT152" s="14" t="str">
        <f>IF(H!$T141="absent","Absent",IF(H!$AA141=0," ",H!$AA141))</f>
        <v xml:space="preserve"> </v>
      </c>
      <c r="AU152" s="14" t="str">
        <f>IF(H!$AB141&lt;&gt;"",H!$AB141,"")</f>
        <v/>
      </c>
      <c r="AV152" s="122" t="str">
        <f>IF(H!$AG141=0," ",H!$AG141)</f>
        <v xml:space="preserve"> </v>
      </c>
      <c r="AW152" s="34"/>
      <c r="AX152" s="35"/>
      <c r="AY152" s="150" t="str">
        <f>IF(I!$H141="absent","Absent",IF(I!$M141=0," ",I!$M141))</f>
        <v xml:space="preserve"> </v>
      </c>
      <c r="AZ152" s="151" t="str">
        <f>IF(I!$T141="absent","Absent",IF(I!$AA141=0," ",I!$AA141))</f>
        <v xml:space="preserve"> </v>
      </c>
      <c r="BA152" s="151" t="str">
        <f>IF(I!$AB141&lt;&gt;"",I!$AB141,"")</f>
        <v/>
      </c>
      <c r="BB152" s="122" t="str">
        <f>IF(I!$AG141=0," ",I!$AG141)</f>
        <v xml:space="preserve"> </v>
      </c>
      <c r="BC152" s="34"/>
      <c r="BD152" s="35"/>
      <c r="BE152" s="150" t="str">
        <f>IF(J!$H141="absent","Absent",IF(J!$M141=0," ",J!$M141))</f>
        <v xml:space="preserve"> </v>
      </c>
      <c r="BF152" s="151" t="str">
        <f>IF(J!$T141="absent","Absent",IF(J!$AA141=0," ",J!$AA141))</f>
        <v xml:space="preserve"> </v>
      </c>
      <c r="BG152" s="151" t="str">
        <f>IF(J!$AB141&lt;&gt;"",J!$AB141,"")</f>
        <v/>
      </c>
      <c r="BH152" s="122" t="str">
        <f>IF(J!$AG141=0," ",J!$AG141)</f>
        <v xml:space="preserve"> </v>
      </c>
      <c r="BI152" s="34"/>
      <c r="BJ152" s="35"/>
      <c r="BK152" s="150" t="str">
        <f>IF(K!$H141="absent","Absent",IF(K!$M141=0," ",K!$M141))</f>
        <v xml:space="preserve"> </v>
      </c>
      <c r="BL152" s="151" t="str">
        <f>IF(K!$T141="absent","Absent",IF(K!$AA141=0," ",K!$AA141))</f>
        <v xml:space="preserve"> </v>
      </c>
      <c r="BM152" s="151" t="str">
        <f>IF(K!$AB141&lt;&gt;"",K!$AB141,"")</f>
        <v/>
      </c>
      <c r="BN152" s="122" t="str">
        <f>IF(K!$AG141=0," ",K!$AG141)</f>
        <v xml:space="preserve"> </v>
      </c>
      <c r="BO152" s="34"/>
      <c r="BP152" s="35"/>
      <c r="BQ152" s="150" t="str">
        <f>IF(L!$H141="absent","Absent",IF(L!$M141=0," ",L!$M141))</f>
        <v xml:space="preserve"> </v>
      </c>
      <c r="BR152" s="151" t="str">
        <f>IF(L!$T141="absent","Absent",IF(L!$AA141=0," ",L!$AA141))</f>
        <v xml:space="preserve"> </v>
      </c>
      <c r="BS152" s="151" t="str">
        <f>IF(L!$AB141&lt;&gt;"",L!$AB141,"")</f>
        <v/>
      </c>
      <c r="BT152" s="122" t="str">
        <f>IF(L!$AG141=0," ",L!$AG141)</f>
        <v xml:space="preserve"> </v>
      </c>
      <c r="BU152" s="34"/>
      <c r="BV152" s="35"/>
      <c r="BW152" s="150" t="str">
        <f>IF(M!$H141="absent","Absent",IF(M!$M141=0," ",M!$M141))</f>
        <v xml:space="preserve"> </v>
      </c>
      <c r="BX152" s="151" t="str">
        <f>IF(M!$T141="absent","Absent",IF(M!$AA141=0," ",M!$AA141))</f>
        <v xml:space="preserve"> </v>
      </c>
      <c r="BY152" s="151" t="str">
        <f>IF(M!$AB141&lt;&gt;"",M!$AB141,"")</f>
        <v/>
      </c>
      <c r="BZ152" s="122" t="str">
        <f>IF(M!$AG141=0," ",M!$AG141)</f>
        <v xml:space="preserve"> </v>
      </c>
      <c r="CA152" s="34"/>
      <c r="CB152" s="35"/>
      <c r="CC152" s="150" t="str">
        <f>IF(N!$H141="absent","Absent",IF(N!$M141=0," ",N!$M141))</f>
        <v xml:space="preserve"> </v>
      </c>
      <c r="CD152" s="151" t="str">
        <f>IF(N!$T141="absent","Absent",IF(N!$AA141=0," ",N!$AA141))</f>
        <v xml:space="preserve"> </v>
      </c>
      <c r="CE152" s="151" t="str">
        <f>IF(N!$AB141&lt;&gt;"",N!$AB141,"")</f>
        <v/>
      </c>
      <c r="CF152" s="122" t="str">
        <f>IF(N!$AG141=0," ",N!$AG141)</f>
        <v xml:space="preserve"> </v>
      </c>
      <c r="CG152" s="34"/>
      <c r="CH152" s="35"/>
      <c r="CI152" s="150" t="str">
        <f>IF(O!$H141="absent","Absent",IF(O!$M141=0," ",O!$M141))</f>
        <v xml:space="preserve"> </v>
      </c>
      <c r="CJ152" s="151" t="str">
        <f>IF(O!$T141="absent","Absent",IF(O!$AA141=0," ",O!$AA141))</f>
        <v xml:space="preserve"> </v>
      </c>
      <c r="CK152" s="151" t="str">
        <f>IF(O!$AB141&lt;&gt;"",O!$AB141,"")</f>
        <v/>
      </c>
      <c r="CL152" s="122" t="str">
        <f>IF(O!$AG141=0," ",O!$AG141)</f>
        <v xml:space="preserve"> </v>
      </c>
      <c r="CM152" s="34"/>
      <c r="CN152" s="35"/>
      <c r="CO152" s="150" t="str">
        <f>IF(P!$H141="absent","Absent",IF(P!$M141=0," ",P!$M141))</f>
        <v xml:space="preserve"> </v>
      </c>
      <c r="CP152" s="151" t="str">
        <f>IF(P!$T141="absent","Absent",IF(P!$AA141=0," ",P!$AA141))</f>
        <v xml:space="preserve"> </v>
      </c>
      <c r="CQ152" s="151" t="str">
        <f>IF(P!$AB141&lt;&gt;"",P!$AB141,"")</f>
        <v/>
      </c>
      <c r="CR152" s="122" t="str">
        <f>IF(P!$AG141=0," ",P!$AG141)</f>
        <v xml:space="preserve"> </v>
      </c>
      <c r="CS152" s="34"/>
      <c r="CT152" s="35"/>
    </row>
    <row r="153" spans="1:98" x14ac:dyDescent="0.4">
      <c r="A153" s="50">
        <v>44659</v>
      </c>
      <c r="B153" s="6">
        <v>127</v>
      </c>
      <c r="C153" s="15" t="str">
        <f>IF(A!$H142="absent","Absent",IF(A!$M142=0," ",A!$M142))</f>
        <v xml:space="preserve"> </v>
      </c>
      <c r="D153" s="14" t="str">
        <f>IF(A!$T142="absent","Absent",IF(A!$AA142=0," ",A!$AA142))</f>
        <v xml:space="preserve"> </v>
      </c>
      <c r="E153" s="14" t="str">
        <f>IF(A!$AB142&lt;&gt;"",A!$AB142,"")</f>
        <v/>
      </c>
      <c r="F153" s="14" t="str">
        <f>IF(A!$AG142=0," ",A!$AG142)</f>
        <v xml:space="preserve"> </v>
      </c>
      <c r="G153" s="34"/>
      <c r="H153" s="35"/>
      <c r="I153" s="15" t="str">
        <f>IF(B!$H142="absent","Absent",IF(B!$M142=0," ",B!$M142))</f>
        <v xml:space="preserve"> </v>
      </c>
      <c r="J153" s="14" t="str">
        <f>IF(B!$T142="absent","Absent",IF(B!$AA142=0," ",B!$AA142))</f>
        <v xml:space="preserve"> </v>
      </c>
      <c r="K153" s="14" t="str">
        <f>IF(B!$AB142&lt;&gt;"",B!$AB142,"")</f>
        <v/>
      </c>
      <c r="L153" s="14" t="str">
        <f>IF(B!$AG142=0," ",B!$AG142)</f>
        <v xml:space="preserve"> </v>
      </c>
      <c r="M153" s="34"/>
      <c r="N153" s="35"/>
      <c r="O153" s="15" t="str">
        <f>IF('C'!$H142="absent","Absent",IF('C'!$M142=0," ",'C'!$M142))</f>
        <v xml:space="preserve"> </v>
      </c>
      <c r="P153" s="14" t="str">
        <f>IF('C'!$T142="absent","Absent",IF('C'!$AA142=0," ",'C'!$AA142))</f>
        <v xml:space="preserve"> </v>
      </c>
      <c r="Q153" s="14" t="str">
        <f>IF('C'!$AB142&lt;&gt;"",'C'!$AB142,"")</f>
        <v/>
      </c>
      <c r="R153" s="14" t="str">
        <f>IF('C'!$AG142=0," ",'C'!$AG142)</f>
        <v xml:space="preserve"> </v>
      </c>
      <c r="S153" s="34"/>
      <c r="T153" s="35"/>
      <c r="U153" s="15" t="str">
        <f>IF(D!$H142="absent","Absent",IF(D!$M142=0," ",D!$M142))</f>
        <v xml:space="preserve"> </v>
      </c>
      <c r="V153" s="14" t="str">
        <f>IF(D!$T142="absent","Absent",IF(D!$AA142=0," ",D!$AA142))</f>
        <v xml:space="preserve"> </v>
      </c>
      <c r="W153" s="14" t="str">
        <f>IF(D!$AB142&lt;&gt;"",D!$AB142,"")</f>
        <v/>
      </c>
      <c r="X153" s="14" t="str">
        <f>IF(D!$AG142=0," ",D!$AG142)</f>
        <v xml:space="preserve"> </v>
      </c>
      <c r="Y153" s="34"/>
      <c r="Z153" s="35"/>
      <c r="AA153" s="15" t="str">
        <f>IF(E!$H142="absent","Absent",IF(E!$M142=0," ",E!$M142))</f>
        <v xml:space="preserve"> </v>
      </c>
      <c r="AB153" s="14" t="str">
        <f>IF(E!$T142="absent","Absent",IF(E!$AA142=0," ",E!$AA142))</f>
        <v xml:space="preserve"> </v>
      </c>
      <c r="AC153" s="14" t="str">
        <f>IF(E!$AB142&lt;&gt;"",E!$AB142,"")</f>
        <v/>
      </c>
      <c r="AD153" s="14" t="str">
        <f>IF(E!$AG142=0," ",E!$AG142)</f>
        <v xml:space="preserve"> </v>
      </c>
      <c r="AE153" s="34"/>
      <c r="AF153" s="35"/>
      <c r="AG153" s="15" t="str">
        <f>IF(F!$H142="absent","Absent",IF(F!$M142=0," ",F!$M142))</f>
        <v xml:space="preserve"> </v>
      </c>
      <c r="AH153" s="14" t="str">
        <f>IF(F!$T142="absent","Absent",IF(F!$AA142=0," ",F!$AA142))</f>
        <v xml:space="preserve"> </v>
      </c>
      <c r="AI153" s="14" t="str">
        <f>IF(F!$AB142&lt;&gt;"",F!$AB142,"")</f>
        <v/>
      </c>
      <c r="AJ153" s="14" t="str">
        <f>IF(F!$AG142=0," ",F!$AG142)</f>
        <v xml:space="preserve"> </v>
      </c>
      <c r="AK153" s="34"/>
      <c r="AL153" s="35"/>
      <c r="AM153" s="15" t="str">
        <f>IF(G!$H142="absent","Absent",IF(G!$M142=0," ",G!$M142))</f>
        <v xml:space="preserve"> </v>
      </c>
      <c r="AN153" s="14" t="str">
        <f>IF(G!$T142="absent","Absent",IF(G!$AA142=0," ",G!$AA142))</f>
        <v xml:space="preserve"> </v>
      </c>
      <c r="AO153" s="14" t="str">
        <f>IF(G!$AB142&lt;&gt;"",G!$AB142,"")</f>
        <v/>
      </c>
      <c r="AP153" s="14" t="str">
        <f>IF(G!$AG142=0," ",G!$AG142)</f>
        <v xml:space="preserve"> </v>
      </c>
      <c r="AQ153" s="34"/>
      <c r="AR153" s="35"/>
      <c r="AS153" s="15" t="str">
        <f>IF(H!$H142="absent","Absent",IF(H!$M142=0," ",H!$M142))</f>
        <v xml:space="preserve"> </v>
      </c>
      <c r="AT153" s="14" t="str">
        <f>IF(H!$T142="absent","Absent",IF(H!$AA142=0," ",H!$AA142))</f>
        <v xml:space="preserve"> </v>
      </c>
      <c r="AU153" s="14" t="str">
        <f>IF(H!$AB142&lt;&gt;"",H!$AB142,"")</f>
        <v/>
      </c>
      <c r="AV153" s="14" t="str">
        <f>IF(H!$AG142=0," ",H!$AG142)</f>
        <v xml:space="preserve"> </v>
      </c>
      <c r="AW153" s="34"/>
      <c r="AX153" s="35"/>
      <c r="AY153" s="15" t="str">
        <f>IF(I!$H142="absent","Absent",IF(I!$M142=0," ",I!$M142))</f>
        <v xml:space="preserve"> </v>
      </c>
      <c r="AZ153" s="14" t="str">
        <f>IF(I!$T142="absent","Absent",IF(I!$AA142=0," ",I!$AA142))</f>
        <v xml:space="preserve"> </v>
      </c>
      <c r="BA153" s="14" t="str">
        <f>IF(I!$AB142&lt;&gt;"",I!$AB142,"")</f>
        <v/>
      </c>
      <c r="BB153" s="14" t="str">
        <f>IF(I!$AG142=0," ",I!$AG142)</f>
        <v xml:space="preserve"> </v>
      </c>
      <c r="BC153" s="34"/>
      <c r="BD153" s="35"/>
      <c r="BE153" s="15" t="str">
        <f>IF(J!$H142="absent","Absent",IF(J!$M142=0," ",J!$M142))</f>
        <v xml:space="preserve"> </v>
      </c>
      <c r="BF153" s="14" t="str">
        <f>IF(J!$T142="absent","Absent",IF(J!$AA142=0," ",J!$AA142))</f>
        <v xml:space="preserve"> </v>
      </c>
      <c r="BG153" s="14" t="str">
        <f>IF(J!$AB142&lt;&gt;"",J!$AB142,"")</f>
        <v/>
      </c>
      <c r="BH153" s="14" t="str">
        <f>IF(J!$AG142=0," ",J!$AG142)</f>
        <v xml:space="preserve"> </v>
      </c>
      <c r="BI153" s="34"/>
      <c r="BJ153" s="35"/>
      <c r="BK153" s="15" t="str">
        <f>IF(K!$H142="absent","Absent",IF(K!$M142=0," ",K!$M142))</f>
        <v xml:space="preserve"> </v>
      </c>
      <c r="BL153" s="14" t="str">
        <f>IF(K!$T142="absent","Absent",IF(K!$AA142=0," ",K!$AA142))</f>
        <v xml:space="preserve"> </v>
      </c>
      <c r="BM153" s="14" t="str">
        <f>IF(K!$AB142&lt;&gt;"",K!$AB142,"")</f>
        <v/>
      </c>
      <c r="BN153" s="14" t="str">
        <f>IF(K!$AG142=0," ",K!$AG142)</f>
        <v xml:space="preserve"> </v>
      </c>
      <c r="BO153" s="34"/>
      <c r="BP153" s="35"/>
      <c r="BQ153" s="15" t="str">
        <f>IF(L!$H142="absent","Absent",IF(L!$M142=0," ",L!$M142))</f>
        <v xml:space="preserve"> </v>
      </c>
      <c r="BR153" s="14" t="str">
        <f>IF(L!$T142="absent","Absent",IF(L!$AA142=0," ",L!$AA142))</f>
        <v xml:space="preserve"> </v>
      </c>
      <c r="BS153" s="14" t="str">
        <f>IF(L!$AB142&lt;&gt;"",L!$AB142,"")</f>
        <v/>
      </c>
      <c r="BT153" s="14" t="str">
        <f>IF(L!$AG142=0," ",L!$AG142)</f>
        <v xml:space="preserve"> </v>
      </c>
      <c r="BU153" s="34"/>
      <c r="BV153" s="35"/>
      <c r="BW153" s="15" t="str">
        <f>IF(M!$H142="absent","Absent",IF(M!$M142=0," ",M!$M142))</f>
        <v xml:space="preserve"> </v>
      </c>
      <c r="BX153" s="14" t="str">
        <f>IF(M!$T142="absent","Absent",IF(M!$AA142=0," ",M!$AA142))</f>
        <v xml:space="preserve"> </v>
      </c>
      <c r="BY153" s="14" t="str">
        <f>IF(M!$AB142&lt;&gt;"",M!$AB142,"")</f>
        <v/>
      </c>
      <c r="BZ153" s="14" t="str">
        <f>IF(M!$AG142=0," ",M!$AG142)</f>
        <v xml:space="preserve"> </v>
      </c>
      <c r="CA153" s="34"/>
      <c r="CB153" s="35"/>
      <c r="CC153" s="15" t="str">
        <f>IF(N!$H142="absent","Absent",IF(N!$M142=0," ",N!$M142))</f>
        <v xml:space="preserve"> </v>
      </c>
      <c r="CD153" s="14" t="str">
        <f>IF(N!$T142="absent","Absent",IF(N!$AA142=0," ",N!$AA142))</f>
        <v xml:space="preserve"> </v>
      </c>
      <c r="CE153" s="14" t="str">
        <f>IF(N!$AB142&lt;&gt;"",N!$AB142,"")</f>
        <v/>
      </c>
      <c r="CF153" s="14" t="str">
        <f>IF(N!$AG142=0," ",N!$AG142)</f>
        <v xml:space="preserve"> </v>
      </c>
      <c r="CG153" s="34"/>
      <c r="CH153" s="35"/>
      <c r="CI153" s="15" t="str">
        <f>IF(O!$H142="absent","Absent",IF(O!$M142=0," ",O!$M142))</f>
        <v xml:space="preserve"> </v>
      </c>
      <c r="CJ153" s="14" t="str">
        <f>IF(O!$T142="absent","Absent",IF(O!$AA142=0," ",O!$AA142))</f>
        <v xml:space="preserve"> </v>
      </c>
      <c r="CK153" s="14" t="str">
        <f>IF(O!$AB142&lt;&gt;"",O!$AB142,"")</f>
        <v/>
      </c>
      <c r="CL153" s="14" t="str">
        <f>IF(O!$AG142=0," ",O!$AG142)</f>
        <v xml:space="preserve"> </v>
      </c>
      <c r="CM153" s="34"/>
      <c r="CN153" s="35"/>
      <c r="CO153" s="15" t="str">
        <f>IF(P!$H142="absent","Absent",IF(P!$M142=0," ",P!$M142))</f>
        <v xml:space="preserve"> </v>
      </c>
      <c r="CP153" s="14" t="str">
        <f>IF(P!$T142="absent","Absent",IF(P!$AA142=0," ",P!$AA142))</f>
        <v xml:space="preserve"> </v>
      </c>
      <c r="CQ153" s="14" t="str">
        <f>IF(P!$AB142&lt;&gt;"",P!$AB142,"")</f>
        <v/>
      </c>
      <c r="CR153" s="14" t="str">
        <f>IF(P!$AG142=0," ",P!$AG142)</f>
        <v xml:space="preserve"> </v>
      </c>
      <c r="CS153" s="34"/>
      <c r="CT153" s="35"/>
    </row>
    <row r="154" spans="1:98" x14ac:dyDescent="0.4">
      <c r="A154" s="49">
        <v>44662</v>
      </c>
      <c r="B154" s="6">
        <v>128</v>
      </c>
      <c r="C154" s="15" t="str">
        <f>IF(A!$H143="absent","Absent",IF(A!$M143=0," ",A!$M143))</f>
        <v xml:space="preserve"> </v>
      </c>
      <c r="D154" s="14" t="str">
        <f>IF(A!$H143="absent","Absent",IF(A!$AA143=0," ",A!$AA143))</f>
        <v xml:space="preserve"> </v>
      </c>
      <c r="E154" s="14" t="str">
        <f>IF(A!$AB143&lt;&gt;"",A!$AB143,"")</f>
        <v/>
      </c>
      <c r="F154" s="122" t="str">
        <f>IF(A!$AG143=0," ",A!$AG143)</f>
        <v xml:space="preserve"> </v>
      </c>
      <c r="G154" s="34"/>
      <c r="H154" s="35"/>
      <c r="I154" s="15" t="str">
        <f>IF(B!$H143="absent","Absent",IF(B!$M143=0," ",B!$M143))</f>
        <v xml:space="preserve"> </v>
      </c>
      <c r="J154" s="14" t="str">
        <f>IF(B!$H143="absent","Absent",IF(B!$AA143=0," ",B!$AA143))</f>
        <v xml:space="preserve"> </v>
      </c>
      <c r="K154" s="14" t="str">
        <f>IF(B!$AB143&lt;&gt;"",B!$AB143,"")</f>
        <v/>
      </c>
      <c r="L154" s="122" t="str">
        <f>IF(B!$AG143=0," ",B!$AG143)</f>
        <v xml:space="preserve"> </v>
      </c>
      <c r="M154" s="34"/>
      <c r="N154" s="35"/>
      <c r="O154" s="15" t="str">
        <f>IF('C'!$H143="absent","Absent",IF('C'!$M143=0," ",'C'!$M143))</f>
        <v xml:space="preserve"> </v>
      </c>
      <c r="P154" s="14" t="str">
        <f>IF('C'!$H143="absent","Absent",IF('C'!$AA143=0," ",'C'!$AA143))</f>
        <v xml:space="preserve"> </v>
      </c>
      <c r="Q154" s="14" t="str">
        <f>IF('C'!$AB143&lt;&gt;"",'C'!$AB143,"")</f>
        <v/>
      </c>
      <c r="R154" s="122" t="str">
        <f>IF('C'!$AG143=0," ",'C'!$AG143)</f>
        <v xml:space="preserve"> </v>
      </c>
      <c r="S154" s="34"/>
      <c r="T154" s="35"/>
      <c r="U154" s="15" t="str">
        <f>IF(D!$H143="absent","Absent",IF(D!$M143=0," ",D!$M143))</f>
        <v xml:space="preserve"> </v>
      </c>
      <c r="V154" s="14" t="str">
        <f>IF(D!$T143="absent","Absent",IF(D!$AA143=0," ",D!$AA143))</f>
        <v xml:space="preserve"> </v>
      </c>
      <c r="W154" s="14" t="str">
        <f>IF(D!$AB143&lt;&gt;"",D!$AB143,"")</f>
        <v/>
      </c>
      <c r="X154" s="122" t="str">
        <f>IF(D!$AG143=0," ",D!$AG143)</f>
        <v xml:space="preserve"> </v>
      </c>
      <c r="Y154" s="34"/>
      <c r="Z154" s="35"/>
      <c r="AA154" s="15" t="str">
        <f>IF(E!$H143="absent","Absent",IF(E!$M143=0," ",E!$M143))</f>
        <v xml:space="preserve"> </v>
      </c>
      <c r="AB154" s="14" t="str">
        <f>IF(E!$T143="absent","Absent",IF(E!$AA143=0," ",E!$AA143))</f>
        <v xml:space="preserve"> </v>
      </c>
      <c r="AC154" s="14" t="str">
        <f>IF(E!$AB143&lt;&gt;"",E!$AB143,"")</f>
        <v/>
      </c>
      <c r="AD154" s="122" t="str">
        <f>IF(E!$AG143=0," ",E!$AG143)</f>
        <v xml:space="preserve"> </v>
      </c>
      <c r="AE154" s="34"/>
      <c r="AF154" s="35"/>
      <c r="AG154" s="15" t="str">
        <f>IF(F!$H143="absent","Absent",IF(F!$M143=0," ",F!$M143))</f>
        <v xml:space="preserve"> </v>
      </c>
      <c r="AH154" s="14" t="str">
        <f>IF(F!$T143="absent","Absent",IF(F!$AA143=0," ",F!$AA143))</f>
        <v xml:space="preserve"> </v>
      </c>
      <c r="AI154" s="14" t="str">
        <f>IF(F!$AB143&lt;&gt;"",F!$AB143,"")</f>
        <v/>
      </c>
      <c r="AJ154" s="122" t="str">
        <f>IF(F!$AG143=0," ",F!$AG143)</f>
        <v xml:space="preserve"> </v>
      </c>
      <c r="AK154" s="34"/>
      <c r="AL154" s="35"/>
      <c r="AM154" s="15" t="str">
        <f>IF(G!$H143="absent","Absent",IF(G!$M143=0," ",G!$M143))</f>
        <v xml:space="preserve"> </v>
      </c>
      <c r="AN154" s="14" t="str">
        <f>IF(G!$T143="absent","Absent",IF(G!$AA143=0," ",G!$AA143))</f>
        <v xml:space="preserve"> </v>
      </c>
      <c r="AO154" s="14" t="str">
        <f>IF(G!$AB143&lt;&gt;"",G!$AB143,"")</f>
        <v/>
      </c>
      <c r="AP154" s="122" t="str">
        <f>IF(G!$AG143=0," ",G!$AG143)</f>
        <v xml:space="preserve"> </v>
      </c>
      <c r="AQ154" s="34"/>
      <c r="AR154" s="35"/>
      <c r="AS154" s="15" t="str">
        <f>IF(H!$H143="absent","Absent",IF(H!$M143=0," ",H!$M143))</f>
        <v xml:space="preserve"> </v>
      </c>
      <c r="AT154" s="14" t="str">
        <f>IF(H!$T143="absent","Absent",IF(H!$AA143=0," ",H!$AA143))</f>
        <v xml:space="preserve"> </v>
      </c>
      <c r="AU154" s="14" t="str">
        <f>IF(H!$AB143&lt;&gt;"",H!$AB143,"")</f>
        <v/>
      </c>
      <c r="AV154" s="122" t="str">
        <f>IF(H!$AG143=0," ",H!$AG143)</f>
        <v xml:space="preserve"> </v>
      </c>
      <c r="AW154" s="34"/>
      <c r="AX154" s="35"/>
      <c r="AY154" s="150" t="str">
        <f>IF(I!$H143="absent","Absent",IF(I!$M143=0," ",I!$M143))</f>
        <v xml:space="preserve"> </v>
      </c>
      <c r="AZ154" s="151" t="str">
        <f>IF(I!$T143="absent","Absent",IF(I!$AA143=0," ",I!$AA143))</f>
        <v xml:space="preserve"> </v>
      </c>
      <c r="BA154" s="151" t="str">
        <f>IF(I!$AB143&lt;&gt;"",I!$AB143,"")</f>
        <v/>
      </c>
      <c r="BB154" s="122" t="str">
        <f>IF(I!$AG143=0," ",I!$AG143)</f>
        <v xml:space="preserve"> </v>
      </c>
      <c r="BC154" s="34"/>
      <c r="BD154" s="35"/>
      <c r="BE154" s="150" t="str">
        <f>IF(J!$H143="absent","Absent",IF(J!$M143=0," ",J!$M143))</f>
        <v xml:space="preserve"> </v>
      </c>
      <c r="BF154" s="151" t="str">
        <f>IF(J!$T143="absent","Absent",IF(J!$AA143=0," ",J!$AA143))</f>
        <v xml:space="preserve"> </v>
      </c>
      <c r="BG154" s="151" t="str">
        <f>IF(J!$AB143&lt;&gt;"",J!$AB143,"")</f>
        <v/>
      </c>
      <c r="BH154" s="122" t="str">
        <f>IF(J!$AG143=0," ",J!$AG143)</f>
        <v xml:space="preserve"> </v>
      </c>
      <c r="BI154" s="34"/>
      <c r="BJ154" s="35"/>
      <c r="BK154" s="150" t="str">
        <f>IF(K!$H143="absent","Absent",IF(K!$M143=0," ",K!$M143))</f>
        <v xml:space="preserve"> </v>
      </c>
      <c r="BL154" s="151" t="str">
        <f>IF(K!$T143="absent","Absent",IF(K!$AA143=0," ",K!$AA143))</f>
        <v xml:space="preserve"> </v>
      </c>
      <c r="BM154" s="151" t="str">
        <f>IF(K!$AB143&lt;&gt;"",K!$AB143,"")</f>
        <v/>
      </c>
      <c r="BN154" s="122" t="str">
        <f>IF(K!$AG143=0," ",K!$AG143)</f>
        <v xml:space="preserve"> </v>
      </c>
      <c r="BO154" s="34"/>
      <c r="BP154" s="35"/>
      <c r="BQ154" s="150" t="str">
        <f>IF(L!$H143="absent","Absent",IF(L!$M143=0," ",L!$M143))</f>
        <v xml:space="preserve"> </v>
      </c>
      <c r="BR154" s="151" t="str">
        <f>IF(L!$T143="absent","Absent",IF(L!$AA143=0," ",L!$AA143))</f>
        <v xml:space="preserve"> </v>
      </c>
      <c r="BS154" s="151" t="str">
        <f>IF(L!$AB143&lt;&gt;"",L!$AB143,"")</f>
        <v/>
      </c>
      <c r="BT154" s="122" t="str">
        <f>IF(L!$AG143=0," ",L!$AG143)</f>
        <v xml:space="preserve"> </v>
      </c>
      <c r="BU154" s="34"/>
      <c r="BV154" s="35"/>
      <c r="BW154" s="150" t="str">
        <f>IF(M!$H143="absent","Absent",IF(M!$M143=0," ",M!$M143))</f>
        <v xml:space="preserve"> </v>
      </c>
      <c r="BX154" s="151" t="str">
        <f>IF(M!$T143="absent","Absent",IF(M!$AA143=0," ",M!$AA143))</f>
        <v xml:space="preserve"> </v>
      </c>
      <c r="BY154" s="151" t="str">
        <f>IF(M!$AB143&lt;&gt;"",M!$AB143,"")</f>
        <v/>
      </c>
      <c r="BZ154" s="122" t="str">
        <f>IF(M!$AG143=0," ",M!$AG143)</f>
        <v xml:space="preserve"> </v>
      </c>
      <c r="CA154" s="34"/>
      <c r="CB154" s="35"/>
      <c r="CC154" s="150" t="str">
        <f>IF(N!$H143="absent","Absent",IF(N!$M143=0," ",N!$M143))</f>
        <v xml:space="preserve"> </v>
      </c>
      <c r="CD154" s="151" t="str">
        <f>IF(N!$T143="absent","Absent",IF(N!$AA143=0," ",N!$AA143))</f>
        <v xml:space="preserve"> </v>
      </c>
      <c r="CE154" s="151" t="str">
        <f>IF(N!$AB143&lt;&gt;"",N!$AB143,"")</f>
        <v/>
      </c>
      <c r="CF154" s="122" t="str">
        <f>IF(N!$AG143=0," ",N!$AG143)</f>
        <v xml:space="preserve"> </v>
      </c>
      <c r="CG154" s="34"/>
      <c r="CH154" s="35"/>
      <c r="CI154" s="150" t="str">
        <f>IF(O!$H143="absent","Absent",IF(O!$M143=0," ",O!$M143))</f>
        <v xml:space="preserve"> </v>
      </c>
      <c r="CJ154" s="151" t="str">
        <f>IF(O!$T143="absent","Absent",IF(O!$AA143=0," ",O!$AA143))</f>
        <v xml:space="preserve"> </v>
      </c>
      <c r="CK154" s="151" t="str">
        <f>IF(O!$AB143&lt;&gt;"",O!$AB143,"")</f>
        <v/>
      </c>
      <c r="CL154" s="122" t="str">
        <f>IF(O!$AG143=0," ",O!$AG143)</f>
        <v xml:space="preserve"> </v>
      </c>
      <c r="CM154" s="34"/>
      <c r="CN154" s="35"/>
      <c r="CO154" s="150" t="str">
        <f>IF(P!$H143="absent","Absent",IF(P!$M143=0," ",P!$M143))</f>
        <v xml:space="preserve"> </v>
      </c>
      <c r="CP154" s="151" t="str">
        <f>IF(P!$T143="absent","Absent",IF(P!$AA143=0," ",P!$AA143))</f>
        <v xml:space="preserve"> </v>
      </c>
      <c r="CQ154" s="151" t="str">
        <f>IF(P!$AB143&lt;&gt;"",P!$AB143,"")</f>
        <v/>
      </c>
      <c r="CR154" s="122" t="str">
        <f>IF(P!$AG143=0," ",P!$AG143)</f>
        <v xml:space="preserve"> </v>
      </c>
      <c r="CS154" s="34"/>
      <c r="CT154" s="35"/>
    </row>
    <row r="155" spans="1:98" x14ac:dyDescent="0.4">
      <c r="A155" s="50">
        <v>44663</v>
      </c>
      <c r="B155" s="6">
        <v>129</v>
      </c>
      <c r="C155" s="15" t="str">
        <f>IF(A!$H144="absent","Absent",IF(A!$M144=0," ",A!$M144))</f>
        <v xml:space="preserve"> </v>
      </c>
      <c r="D155" s="14" t="str">
        <f>IF(A!$T144="absent","Absent",IF(A!$AA144=0," ",A!$AA144))</f>
        <v xml:space="preserve"> </v>
      </c>
      <c r="E155" s="14" t="str">
        <f>IF(A!$AB144&lt;&gt;"",A!$AB144,"")</f>
        <v/>
      </c>
      <c r="F155" s="14" t="str">
        <f>IF(A!$AG144=0," ",A!$AG144)</f>
        <v xml:space="preserve"> </v>
      </c>
      <c r="G155" s="34"/>
      <c r="H155" s="35"/>
      <c r="I155" s="15" t="str">
        <f>IF(B!$H144="absent","Absent",IF(B!$M144=0," ",B!$M144))</f>
        <v xml:space="preserve"> </v>
      </c>
      <c r="J155" s="14" t="str">
        <f>IF(B!$T144="absent","Absent",IF(B!$AA144=0," ",B!$AA144))</f>
        <v xml:space="preserve"> </v>
      </c>
      <c r="K155" s="14" t="str">
        <f>IF(B!$AB144&lt;&gt;"",B!$AB144,"")</f>
        <v/>
      </c>
      <c r="L155" s="14" t="str">
        <f>IF(B!$AG144=0," ",B!$AG144)</f>
        <v xml:space="preserve"> </v>
      </c>
      <c r="M155" s="34"/>
      <c r="N155" s="35"/>
      <c r="O155" s="15" t="str">
        <f>IF('C'!$H144="absent","Absent",IF('C'!$M144=0," ",'C'!$M144))</f>
        <v xml:space="preserve"> </v>
      </c>
      <c r="P155" s="14" t="str">
        <f>IF('C'!$T144="absent","Absent",IF('C'!$AA144=0," ",'C'!$AA144))</f>
        <v xml:space="preserve"> </v>
      </c>
      <c r="Q155" s="14" t="str">
        <f>IF('C'!$AB144&lt;&gt;"",'C'!$AB144,"")</f>
        <v/>
      </c>
      <c r="R155" s="14" t="str">
        <f>IF('C'!$AG144=0," ",'C'!$AG144)</f>
        <v xml:space="preserve"> </v>
      </c>
      <c r="S155" s="34"/>
      <c r="T155" s="35"/>
      <c r="U155" s="15" t="str">
        <f>IF(D!$H144="absent","Absent",IF(D!$M144=0," ",D!$M144))</f>
        <v xml:space="preserve"> </v>
      </c>
      <c r="V155" s="14" t="str">
        <f>IF(D!$T144="absent","Absent",IF(D!$AA144=0," ",D!$AA144))</f>
        <v xml:space="preserve"> </v>
      </c>
      <c r="W155" s="14" t="str">
        <f>IF(D!$AB144&lt;&gt;"",D!$AB144,"")</f>
        <v/>
      </c>
      <c r="X155" s="14" t="str">
        <f>IF(D!$AG144=0," ",D!$AG144)</f>
        <v xml:space="preserve"> </v>
      </c>
      <c r="Y155" s="34"/>
      <c r="Z155" s="35"/>
      <c r="AA155" s="15" t="str">
        <f>IF(E!$H144="absent","Absent",IF(E!$M144=0," ",E!$M144))</f>
        <v xml:space="preserve"> </v>
      </c>
      <c r="AB155" s="14" t="str">
        <f>IF(E!$T144="absent","Absent",IF(E!$AA144=0," ",E!$AA144))</f>
        <v xml:space="preserve"> </v>
      </c>
      <c r="AC155" s="14" t="str">
        <f>IF(E!$AB144&lt;&gt;"",E!$AB144,"")</f>
        <v/>
      </c>
      <c r="AD155" s="14" t="str">
        <f>IF(E!$AG144=0," ",E!$AG144)</f>
        <v xml:space="preserve"> </v>
      </c>
      <c r="AE155" s="34"/>
      <c r="AF155" s="35"/>
      <c r="AG155" s="15" t="str">
        <f>IF(F!$H144="absent","Absent",IF(F!$M144=0," ",F!$M144))</f>
        <v xml:space="preserve"> </v>
      </c>
      <c r="AH155" s="14" t="str">
        <f>IF(F!$T144="absent","Absent",IF(F!$AA144=0," ",F!$AA144))</f>
        <v xml:space="preserve"> </v>
      </c>
      <c r="AI155" s="14" t="str">
        <f>IF(F!$AB144&lt;&gt;"",F!$AB144,"")</f>
        <v/>
      </c>
      <c r="AJ155" s="14" t="str">
        <f>IF(F!$AG144=0," ",F!$AG144)</f>
        <v xml:space="preserve"> </v>
      </c>
      <c r="AK155" s="34"/>
      <c r="AL155" s="35"/>
      <c r="AM155" s="15" t="str">
        <f>IF(G!$H144="absent","Absent",IF(G!$M144=0," ",G!$M144))</f>
        <v xml:space="preserve"> </v>
      </c>
      <c r="AN155" s="14" t="str">
        <f>IF(G!$T144="absent","Absent",IF(G!$AA144=0," ",G!$AA144))</f>
        <v xml:space="preserve"> </v>
      </c>
      <c r="AO155" s="14" t="str">
        <f>IF(G!$AB144&lt;&gt;"",G!$AB144,"")</f>
        <v/>
      </c>
      <c r="AP155" s="14" t="str">
        <f>IF(G!$AG144=0," ",G!$AG144)</f>
        <v xml:space="preserve"> </v>
      </c>
      <c r="AQ155" s="34"/>
      <c r="AR155" s="35"/>
      <c r="AS155" s="15" t="str">
        <f>IF(H!$H144="absent","Absent",IF(H!$M144=0," ",H!$M144))</f>
        <v xml:space="preserve"> </v>
      </c>
      <c r="AT155" s="14" t="str">
        <f>IF(H!$T144="absent","Absent",IF(H!$AA144=0," ",H!$AA144))</f>
        <v xml:space="preserve"> </v>
      </c>
      <c r="AU155" s="14" t="str">
        <f>IF(H!$AB144&lt;&gt;"",H!$AB144,"")</f>
        <v/>
      </c>
      <c r="AV155" s="14" t="str">
        <f>IF(H!$AG144=0," ",H!$AG144)</f>
        <v xml:space="preserve"> </v>
      </c>
      <c r="AW155" s="34"/>
      <c r="AX155" s="35"/>
      <c r="AY155" s="15" t="str">
        <f>IF(I!$H144="absent","Absent",IF(I!$M144=0," ",I!$M144))</f>
        <v xml:space="preserve"> </v>
      </c>
      <c r="AZ155" s="14" t="str">
        <f>IF(I!$T144="absent","Absent",IF(I!$AA144=0," ",I!$AA144))</f>
        <v xml:space="preserve"> </v>
      </c>
      <c r="BA155" s="14" t="str">
        <f>IF(I!$AB144&lt;&gt;"",I!$AB144,"")</f>
        <v/>
      </c>
      <c r="BB155" s="14" t="str">
        <f>IF(I!$AG144=0," ",I!$AG144)</f>
        <v xml:space="preserve"> </v>
      </c>
      <c r="BC155" s="34"/>
      <c r="BD155" s="35"/>
      <c r="BE155" s="15" t="str">
        <f>IF(J!$H144="absent","Absent",IF(J!$M144=0," ",J!$M144))</f>
        <v xml:space="preserve"> </v>
      </c>
      <c r="BF155" s="14" t="str">
        <f>IF(J!$T144="absent","Absent",IF(J!$AA144=0," ",J!$AA144))</f>
        <v xml:space="preserve"> </v>
      </c>
      <c r="BG155" s="14" t="str">
        <f>IF(J!$AB144&lt;&gt;"",J!$AB144,"")</f>
        <v/>
      </c>
      <c r="BH155" s="14" t="str">
        <f>IF(J!$AG144=0," ",J!$AG144)</f>
        <v xml:space="preserve"> </v>
      </c>
      <c r="BI155" s="34"/>
      <c r="BJ155" s="35"/>
      <c r="BK155" s="15" t="str">
        <f>IF(K!$H144="absent","Absent",IF(K!$M144=0," ",K!$M144))</f>
        <v xml:space="preserve"> </v>
      </c>
      <c r="BL155" s="14" t="str">
        <f>IF(K!$T144="absent","Absent",IF(K!$AA144=0," ",K!$AA144))</f>
        <v xml:space="preserve"> </v>
      </c>
      <c r="BM155" s="14" t="str">
        <f>IF(K!$AB144&lt;&gt;"",K!$AB144,"")</f>
        <v/>
      </c>
      <c r="BN155" s="14" t="str">
        <f>IF(K!$AG144=0," ",K!$AG144)</f>
        <v xml:space="preserve"> </v>
      </c>
      <c r="BO155" s="34"/>
      <c r="BP155" s="35"/>
      <c r="BQ155" s="15" t="str">
        <f>IF(L!$H144="absent","Absent",IF(L!$M144=0," ",L!$M144))</f>
        <v xml:space="preserve"> </v>
      </c>
      <c r="BR155" s="14" t="str">
        <f>IF(L!$T144="absent","Absent",IF(L!$AA144=0," ",L!$AA144))</f>
        <v xml:space="preserve"> </v>
      </c>
      <c r="BS155" s="14" t="str">
        <f>IF(L!$AB144&lt;&gt;"",L!$AB144,"")</f>
        <v/>
      </c>
      <c r="BT155" s="14" t="str">
        <f>IF(L!$AG144=0," ",L!$AG144)</f>
        <v xml:space="preserve"> </v>
      </c>
      <c r="BU155" s="34"/>
      <c r="BV155" s="35"/>
      <c r="BW155" s="15" t="str">
        <f>IF(M!$H144="absent","Absent",IF(M!$M144=0," ",M!$M144))</f>
        <v xml:space="preserve"> </v>
      </c>
      <c r="BX155" s="14" t="str">
        <f>IF(M!$T144="absent","Absent",IF(M!$AA144=0," ",M!$AA144))</f>
        <v xml:space="preserve"> </v>
      </c>
      <c r="BY155" s="14" t="str">
        <f>IF(M!$AB144&lt;&gt;"",M!$AB144,"")</f>
        <v/>
      </c>
      <c r="BZ155" s="14" t="str">
        <f>IF(M!$AG144=0," ",M!$AG144)</f>
        <v xml:space="preserve"> </v>
      </c>
      <c r="CA155" s="34"/>
      <c r="CB155" s="35"/>
      <c r="CC155" s="15" t="str">
        <f>IF(N!$H144="absent","Absent",IF(N!$M144=0," ",N!$M144))</f>
        <v xml:space="preserve"> </v>
      </c>
      <c r="CD155" s="14" t="str">
        <f>IF(N!$T144="absent","Absent",IF(N!$AA144=0," ",N!$AA144))</f>
        <v xml:space="preserve"> </v>
      </c>
      <c r="CE155" s="14" t="str">
        <f>IF(N!$AB144&lt;&gt;"",N!$AB144,"")</f>
        <v/>
      </c>
      <c r="CF155" s="14" t="str">
        <f>IF(N!$AG144=0," ",N!$AG144)</f>
        <v xml:space="preserve"> </v>
      </c>
      <c r="CG155" s="34"/>
      <c r="CH155" s="35"/>
      <c r="CI155" s="15" t="str">
        <f>IF(O!$H144="absent","Absent",IF(O!$M144=0," ",O!$M144))</f>
        <v xml:space="preserve"> </v>
      </c>
      <c r="CJ155" s="14" t="str">
        <f>IF(O!$T144="absent","Absent",IF(O!$AA144=0," ",O!$AA144))</f>
        <v xml:space="preserve"> </v>
      </c>
      <c r="CK155" s="14" t="str">
        <f>IF(O!$AB144&lt;&gt;"",O!$AB144,"")</f>
        <v/>
      </c>
      <c r="CL155" s="14" t="str">
        <f>IF(O!$AG144=0," ",O!$AG144)</f>
        <v xml:space="preserve"> </v>
      </c>
      <c r="CM155" s="34"/>
      <c r="CN155" s="35"/>
      <c r="CO155" s="15" t="str">
        <f>IF(P!$H144="absent","Absent",IF(P!$M144=0," ",P!$M144))</f>
        <v xml:space="preserve"> </v>
      </c>
      <c r="CP155" s="14" t="str">
        <f>IF(P!$T144="absent","Absent",IF(P!$AA144=0," ",P!$AA144))</f>
        <v xml:space="preserve"> </v>
      </c>
      <c r="CQ155" s="14" t="str">
        <f>IF(P!$AB144&lt;&gt;"",P!$AB144,"")</f>
        <v/>
      </c>
      <c r="CR155" s="14" t="str">
        <f>IF(P!$AG144=0," ",P!$AG144)</f>
        <v xml:space="preserve"> </v>
      </c>
      <c r="CS155" s="34"/>
      <c r="CT155" s="35"/>
    </row>
    <row r="156" spans="1:98" x14ac:dyDescent="0.4">
      <c r="A156" s="49">
        <v>44664</v>
      </c>
      <c r="B156" s="6">
        <v>130</v>
      </c>
      <c r="C156" s="15" t="str">
        <f>IF(A!$H145="absent","Absent",IF(A!$M145=0," ",A!$M145))</f>
        <v xml:space="preserve"> </v>
      </c>
      <c r="D156" s="14" t="str">
        <f>IF(A!$H145="absent","Absent",IF(A!$AA145=0," ",A!$AA145))</f>
        <v xml:space="preserve"> </v>
      </c>
      <c r="E156" s="14" t="str">
        <f>IF(A!$AB145&lt;&gt;"",A!$AB145,"")</f>
        <v/>
      </c>
      <c r="F156" s="122" t="str">
        <f>IF(A!$AG145=0," ",A!$AG145)</f>
        <v xml:space="preserve"> </v>
      </c>
      <c r="G156" s="34"/>
      <c r="H156" s="35"/>
      <c r="I156" s="15" t="str">
        <f>IF(B!$H145="absent","Absent",IF(B!$M145=0," ",B!$M145))</f>
        <v xml:space="preserve"> </v>
      </c>
      <c r="J156" s="14" t="str">
        <f>IF(B!$H145="absent","Absent",IF(B!$AA145=0," ",B!$AA145))</f>
        <v xml:space="preserve"> </v>
      </c>
      <c r="K156" s="14" t="str">
        <f>IF(B!$AB145&lt;&gt;"",B!$AB145,"")</f>
        <v/>
      </c>
      <c r="L156" s="122" t="str">
        <f>IF(B!$AG145=0," ",B!$AG145)</f>
        <v xml:space="preserve"> </v>
      </c>
      <c r="M156" s="34"/>
      <c r="N156" s="35"/>
      <c r="O156" s="15" t="str">
        <f>IF('C'!$H145="absent","Absent",IF('C'!$M145=0," ",'C'!$M145))</f>
        <v xml:space="preserve"> </v>
      </c>
      <c r="P156" s="14" t="str">
        <f>IF('C'!$H145="absent","Absent",IF('C'!$AA145=0," ",'C'!$AA145))</f>
        <v xml:space="preserve"> </v>
      </c>
      <c r="Q156" s="14" t="str">
        <f>IF('C'!$AB145&lt;&gt;"",'C'!$AB145,"")</f>
        <v/>
      </c>
      <c r="R156" s="122" t="str">
        <f>IF('C'!$AG145=0," ",'C'!$AG145)</f>
        <v xml:space="preserve"> </v>
      </c>
      <c r="S156" s="34"/>
      <c r="T156" s="35"/>
      <c r="U156" s="15" t="str">
        <f>IF(D!$H145="absent","Absent",IF(D!$M145=0," ",D!$M145))</f>
        <v xml:space="preserve"> </v>
      </c>
      <c r="V156" s="14" t="str">
        <f>IF(D!$T145="absent","Absent",IF(D!$AA145=0," ",D!$AA145))</f>
        <v xml:space="preserve"> </v>
      </c>
      <c r="W156" s="14" t="str">
        <f>IF(D!$AB145&lt;&gt;"",D!$AB145,"")</f>
        <v/>
      </c>
      <c r="X156" s="122" t="str">
        <f>IF(D!$AG145=0," ",D!$AG145)</f>
        <v xml:space="preserve"> </v>
      </c>
      <c r="Y156" s="34"/>
      <c r="Z156" s="35"/>
      <c r="AA156" s="15" t="str">
        <f>IF(E!$H145="absent","Absent",IF(E!$M145=0," ",E!$M145))</f>
        <v xml:space="preserve"> </v>
      </c>
      <c r="AB156" s="14" t="str">
        <f>IF(E!$T145="absent","Absent",IF(E!$AA145=0," ",E!$AA145))</f>
        <v xml:space="preserve"> </v>
      </c>
      <c r="AC156" s="14" t="str">
        <f>IF(E!$AB145&lt;&gt;"",E!$AB145,"")</f>
        <v/>
      </c>
      <c r="AD156" s="122" t="str">
        <f>IF(E!$AG145=0," ",E!$AG145)</f>
        <v xml:space="preserve"> </v>
      </c>
      <c r="AE156" s="34"/>
      <c r="AF156" s="35"/>
      <c r="AG156" s="15" t="str">
        <f>IF(F!$H145="absent","Absent",IF(F!$M145=0," ",F!$M145))</f>
        <v xml:space="preserve"> </v>
      </c>
      <c r="AH156" s="14" t="str">
        <f>IF(F!$T145="absent","Absent",IF(F!$AA145=0," ",F!$AA145))</f>
        <v xml:space="preserve"> </v>
      </c>
      <c r="AI156" s="14" t="str">
        <f>IF(F!$AB145&lt;&gt;"",F!$AB145,"")</f>
        <v/>
      </c>
      <c r="AJ156" s="122" t="str">
        <f>IF(F!$AG145=0," ",F!$AG145)</f>
        <v xml:space="preserve"> </v>
      </c>
      <c r="AK156" s="34"/>
      <c r="AL156" s="35"/>
      <c r="AM156" s="15" t="str">
        <f>IF(G!$H145="absent","Absent",IF(G!$M145=0," ",G!$M145))</f>
        <v xml:space="preserve"> </v>
      </c>
      <c r="AN156" s="14" t="str">
        <f>IF(G!$T145="absent","Absent",IF(G!$AA145=0," ",G!$AA145))</f>
        <v xml:space="preserve"> </v>
      </c>
      <c r="AO156" s="14" t="str">
        <f>IF(G!$AB145&lt;&gt;"",G!$AB145,"")</f>
        <v/>
      </c>
      <c r="AP156" s="122" t="str">
        <f>IF(G!$AG145=0," ",G!$AG145)</f>
        <v xml:space="preserve"> </v>
      </c>
      <c r="AQ156" s="34"/>
      <c r="AR156" s="35"/>
      <c r="AS156" s="15" t="str">
        <f>IF(H!$H145="absent","Absent",IF(H!$M145=0," ",H!$M145))</f>
        <v xml:space="preserve"> </v>
      </c>
      <c r="AT156" s="14" t="str">
        <f>IF(H!$T145="absent","Absent",IF(H!$AA145=0," ",H!$AA145))</f>
        <v xml:space="preserve"> </v>
      </c>
      <c r="AU156" s="14" t="str">
        <f>IF(H!$AB145&lt;&gt;"",H!$AB145,"")</f>
        <v/>
      </c>
      <c r="AV156" s="122" t="str">
        <f>IF(H!$AG145=0," ",H!$AG145)</f>
        <v xml:space="preserve"> </v>
      </c>
      <c r="AW156" s="34"/>
      <c r="AX156" s="35"/>
      <c r="AY156" s="150" t="str">
        <f>IF(I!$H145="absent","Absent",IF(I!$M145=0," ",I!$M145))</f>
        <v xml:space="preserve"> </v>
      </c>
      <c r="AZ156" s="151" t="str">
        <f>IF(I!$T145="absent","Absent",IF(I!$AA145=0," ",I!$AA145))</f>
        <v xml:space="preserve"> </v>
      </c>
      <c r="BA156" s="151" t="str">
        <f>IF(I!$AB145&lt;&gt;"",I!$AB145,"")</f>
        <v/>
      </c>
      <c r="BB156" s="122" t="str">
        <f>IF(I!$AG145=0," ",I!$AG145)</f>
        <v xml:space="preserve"> </v>
      </c>
      <c r="BC156" s="34"/>
      <c r="BD156" s="35"/>
      <c r="BE156" s="150" t="str">
        <f>IF(J!$H145="absent","Absent",IF(J!$M145=0," ",J!$M145))</f>
        <v xml:space="preserve"> </v>
      </c>
      <c r="BF156" s="151" t="str">
        <f>IF(J!$T145="absent","Absent",IF(J!$AA145=0," ",J!$AA145))</f>
        <v xml:space="preserve"> </v>
      </c>
      <c r="BG156" s="151" t="str">
        <f>IF(J!$AB145&lt;&gt;"",J!$AB145,"")</f>
        <v/>
      </c>
      <c r="BH156" s="122" t="str">
        <f>IF(J!$AG145=0," ",J!$AG145)</f>
        <v xml:space="preserve"> </v>
      </c>
      <c r="BI156" s="34"/>
      <c r="BJ156" s="35"/>
      <c r="BK156" s="150" t="str">
        <f>IF(K!$H145="absent","Absent",IF(K!$M145=0," ",K!$M145))</f>
        <v xml:space="preserve"> </v>
      </c>
      <c r="BL156" s="151" t="str">
        <f>IF(K!$T145="absent","Absent",IF(K!$AA145=0," ",K!$AA145))</f>
        <v xml:space="preserve"> </v>
      </c>
      <c r="BM156" s="151" t="str">
        <f>IF(K!$AB145&lt;&gt;"",K!$AB145,"")</f>
        <v/>
      </c>
      <c r="BN156" s="122" t="str">
        <f>IF(K!$AG145=0," ",K!$AG145)</f>
        <v xml:space="preserve"> </v>
      </c>
      <c r="BO156" s="34"/>
      <c r="BP156" s="35"/>
      <c r="BQ156" s="150" t="str">
        <f>IF(L!$H145="absent","Absent",IF(L!$M145=0," ",L!$M145))</f>
        <v xml:space="preserve"> </v>
      </c>
      <c r="BR156" s="151" t="str">
        <f>IF(L!$T145="absent","Absent",IF(L!$AA145=0," ",L!$AA145))</f>
        <v xml:space="preserve"> </v>
      </c>
      <c r="BS156" s="151" t="str">
        <f>IF(L!$AB145&lt;&gt;"",L!$AB145,"")</f>
        <v/>
      </c>
      <c r="BT156" s="122" t="str">
        <f>IF(L!$AG145=0," ",L!$AG145)</f>
        <v xml:space="preserve"> </v>
      </c>
      <c r="BU156" s="34"/>
      <c r="BV156" s="35"/>
      <c r="BW156" s="150" t="str">
        <f>IF(M!$H145="absent","Absent",IF(M!$M145=0," ",M!$M145))</f>
        <v xml:space="preserve"> </v>
      </c>
      <c r="BX156" s="151" t="str">
        <f>IF(M!$T145="absent","Absent",IF(M!$AA145=0," ",M!$AA145))</f>
        <v xml:space="preserve"> </v>
      </c>
      <c r="BY156" s="151" t="str">
        <f>IF(M!$AB145&lt;&gt;"",M!$AB145,"")</f>
        <v/>
      </c>
      <c r="BZ156" s="122" t="str">
        <f>IF(M!$AG145=0," ",M!$AG145)</f>
        <v xml:space="preserve"> </v>
      </c>
      <c r="CA156" s="34"/>
      <c r="CB156" s="35"/>
      <c r="CC156" s="150" t="str">
        <f>IF(N!$H145="absent","Absent",IF(N!$M145=0," ",N!$M145))</f>
        <v xml:space="preserve"> </v>
      </c>
      <c r="CD156" s="151" t="str">
        <f>IF(N!$T145="absent","Absent",IF(N!$AA145=0," ",N!$AA145))</f>
        <v xml:space="preserve"> </v>
      </c>
      <c r="CE156" s="151" t="str">
        <f>IF(N!$AB145&lt;&gt;"",N!$AB145,"")</f>
        <v/>
      </c>
      <c r="CF156" s="122" t="str">
        <f>IF(N!$AG145=0," ",N!$AG145)</f>
        <v xml:space="preserve"> </v>
      </c>
      <c r="CG156" s="34"/>
      <c r="CH156" s="35"/>
      <c r="CI156" s="150" t="str">
        <f>IF(O!$H145="absent","Absent",IF(O!$M145=0," ",O!$M145))</f>
        <v xml:space="preserve"> </v>
      </c>
      <c r="CJ156" s="151" t="str">
        <f>IF(O!$T145="absent","Absent",IF(O!$AA145=0," ",O!$AA145))</f>
        <v xml:space="preserve"> </v>
      </c>
      <c r="CK156" s="151" t="str">
        <f>IF(O!$AB145&lt;&gt;"",O!$AB145,"")</f>
        <v/>
      </c>
      <c r="CL156" s="122" t="str">
        <f>IF(O!$AG145=0," ",O!$AG145)</f>
        <v xml:space="preserve"> </v>
      </c>
      <c r="CM156" s="34"/>
      <c r="CN156" s="35"/>
      <c r="CO156" s="150" t="str">
        <f>IF(P!$H145="absent","Absent",IF(P!$M145=0," ",P!$M145))</f>
        <v xml:space="preserve"> </v>
      </c>
      <c r="CP156" s="151" t="str">
        <f>IF(P!$T145="absent","Absent",IF(P!$AA145=0," ",P!$AA145))</f>
        <v xml:space="preserve"> </v>
      </c>
      <c r="CQ156" s="151" t="str">
        <f>IF(P!$AB145&lt;&gt;"",P!$AB145,"")</f>
        <v/>
      </c>
      <c r="CR156" s="122" t="str">
        <f>IF(P!$AG145=0," ",P!$AG145)</f>
        <v xml:space="preserve"> </v>
      </c>
      <c r="CS156" s="34"/>
      <c r="CT156" s="35"/>
    </row>
    <row r="157" spans="1:98" x14ac:dyDescent="0.4">
      <c r="A157" s="50">
        <v>44665</v>
      </c>
      <c r="B157" s="6">
        <v>131</v>
      </c>
      <c r="C157" s="15" t="str">
        <f>IF(A!$H146="absent","Absent",IF(A!$M146=0," ",A!$M146))</f>
        <v xml:space="preserve"> </v>
      </c>
      <c r="D157" s="14" t="str">
        <f>IF(A!$T146="absent","Absent",IF(A!$AA146=0," ",A!$AA146))</f>
        <v xml:space="preserve"> </v>
      </c>
      <c r="E157" s="14" t="str">
        <f>IF(A!$AB146&lt;&gt;"",A!$AB146,"")</f>
        <v/>
      </c>
      <c r="F157" s="14" t="str">
        <f>IF(A!$AG146=0," ",A!$AG146)</f>
        <v xml:space="preserve"> </v>
      </c>
      <c r="G157" s="34"/>
      <c r="H157" s="35"/>
      <c r="I157" s="15" t="str">
        <f>IF(B!$H146="absent","Absent",IF(B!$M146=0," ",B!$M146))</f>
        <v xml:space="preserve"> </v>
      </c>
      <c r="J157" s="14" t="str">
        <f>IF(B!$T146="absent","Absent",IF(B!$AA146=0," ",B!$AA146))</f>
        <v xml:space="preserve"> </v>
      </c>
      <c r="K157" s="14" t="str">
        <f>IF(B!$AB146&lt;&gt;"",B!$AB146,"")</f>
        <v/>
      </c>
      <c r="L157" s="14" t="str">
        <f>IF(B!$AG146=0," ",B!$AG146)</f>
        <v xml:space="preserve"> </v>
      </c>
      <c r="M157" s="34"/>
      <c r="N157" s="35"/>
      <c r="O157" s="15" t="str">
        <f>IF('C'!$H146="absent","Absent",IF('C'!$M146=0," ",'C'!$M146))</f>
        <v xml:space="preserve"> </v>
      </c>
      <c r="P157" s="14" t="str">
        <f>IF('C'!$T146="absent","Absent",IF('C'!$AA146=0," ",'C'!$AA146))</f>
        <v xml:space="preserve"> </v>
      </c>
      <c r="Q157" s="14" t="str">
        <f>IF('C'!$AB146&lt;&gt;"",'C'!$AB146,"")</f>
        <v/>
      </c>
      <c r="R157" s="14" t="str">
        <f>IF('C'!$AG146=0," ",'C'!$AG146)</f>
        <v xml:space="preserve"> </v>
      </c>
      <c r="S157" s="34"/>
      <c r="T157" s="35"/>
      <c r="U157" s="15" t="str">
        <f>IF(D!$H146="absent","Absent",IF(D!$M146=0," ",D!$M146))</f>
        <v xml:space="preserve"> </v>
      </c>
      <c r="V157" s="14" t="str">
        <f>IF(D!$T146="absent","Absent",IF(D!$AA146=0," ",D!$AA146))</f>
        <v xml:space="preserve"> </v>
      </c>
      <c r="W157" s="14" t="str">
        <f>IF(D!$AB146&lt;&gt;"",D!$AB146,"")</f>
        <v/>
      </c>
      <c r="X157" s="14" t="str">
        <f>IF(D!$AG146=0," ",D!$AG146)</f>
        <v xml:space="preserve"> </v>
      </c>
      <c r="Y157" s="34"/>
      <c r="Z157" s="35"/>
      <c r="AA157" s="15" t="str">
        <f>IF(E!$H146="absent","Absent",IF(E!$M146=0," ",E!$M146))</f>
        <v xml:space="preserve"> </v>
      </c>
      <c r="AB157" s="14" t="str">
        <f>IF(E!$T146="absent","Absent",IF(E!$AA146=0," ",E!$AA146))</f>
        <v xml:space="preserve"> </v>
      </c>
      <c r="AC157" s="14" t="str">
        <f>IF(E!$AB146&lt;&gt;"",E!$AB146,"")</f>
        <v/>
      </c>
      <c r="AD157" s="14" t="str">
        <f>IF(E!$AG146=0," ",E!$AG146)</f>
        <v xml:space="preserve"> </v>
      </c>
      <c r="AE157" s="34"/>
      <c r="AF157" s="35"/>
      <c r="AG157" s="15" t="str">
        <f>IF(F!$H146="absent","Absent",IF(F!$M146=0," ",F!$M146))</f>
        <v xml:space="preserve"> </v>
      </c>
      <c r="AH157" s="14" t="str">
        <f>IF(F!$T146="absent","Absent",IF(F!$AA146=0," ",F!$AA146))</f>
        <v xml:space="preserve"> </v>
      </c>
      <c r="AI157" s="14" t="str">
        <f>IF(F!$AB146&lt;&gt;"",F!$AB146,"")</f>
        <v/>
      </c>
      <c r="AJ157" s="14" t="str">
        <f>IF(F!$AG146=0," ",F!$AG146)</f>
        <v xml:space="preserve"> </v>
      </c>
      <c r="AK157" s="34"/>
      <c r="AL157" s="35"/>
      <c r="AM157" s="15" t="str">
        <f>IF(G!$H146="absent","Absent",IF(G!$M146=0," ",G!$M146))</f>
        <v xml:space="preserve"> </v>
      </c>
      <c r="AN157" s="14" t="str">
        <f>IF(G!$T146="absent","Absent",IF(G!$AA146=0," ",G!$AA146))</f>
        <v xml:space="preserve"> </v>
      </c>
      <c r="AO157" s="14" t="str">
        <f>IF(G!$AB146&lt;&gt;"",G!$AB146,"")</f>
        <v/>
      </c>
      <c r="AP157" s="14" t="str">
        <f>IF(G!$AG146=0," ",G!$AG146)</f>
        <v xml:space="preserve"> </v>
      </c>
      <c r="AQ157" s="34"/>
      <c r="AR157" s="35"/>
      <c r="AS157" s="15" t="str">
        <f>IF(H!$H146="absent","Absent",IF(H!$M146=0," ",H!$M146))</f>
        <v xml:space="preserve"> </v>
      </c>
      <c r="AT157" s="14" t="str">
        <f>IF(H!$T146="absent","Absent",IF(H!$AA146=0," ",H!$AA146))</f>
        <v xml:space="preserve"> </v>
      </c>
      <c r="AU157" s="14" t="str">
        <f>IF(H!$AB146&lt;&gt;"",H!$AB146,"")</f>
        <v/>
      </c>
      <c r="AV157" s="14" t="str">
        <f>IF(H!$AG146=0," ",H!$AG146)</f>
        <v xml:space="preserve"> </v>
      </c>
      <c r="AW157" s="34"/>
      <c r="AX157" s="35"/>
      <c r="AY157" s="15" t="str">
        <f>IF(I!$H146="absent","Absent",IF(I!$M146=0," ",I!$M146))</f>
        <v xml:space="preserve"> </v>
      </c>
      <c r="AZ157" s="14" t="str">
        <f>IF(I!$T146="absent","Absent",IF(I!$AA146=0," ",I!$AA146))</f>
        <v xml:space="preserve"> </v>
      </c>
      <c r="BA157" s="14" t="str">
        <f>IF(I!$AB146&lt;&gt;"",I!$AB146,"")</f>
        <v/>
      </c>
      <c r="BB157" s="14" t="str">
        <f>IF(I!$AG146=0," ",I!$AG146)</f>
        <v xml:space="preserve"> </v>
      </c>
      <c r="BC157" s="34"/>
      <c r="BD157" s="35"/>
      <c r="BE157" s="15" t="str">
        <f>IF(J!$H146="absent","Absent",IF(J!$M146=0," ",J!$M146))</f>
        <v xml:space="preserve"> </v>
      </c>
      <c r="BF157" s="14" t="str">
        <f>IF(J!$T146="absent","Absent",IF(J!$AA146=0," ",J!$AA146))</f>
        <v xml:space="preserve"> </v>
      </c>
      <c r="BG157" s="14" t="str">
        <f>IF(J!$AB146&lt;&gt;"",J!$AB146,"")</f>
        <v/>
      </c>
      <c r="BH157" s="14" t="str">
        <f>IF(J!$AG146=0," ",J!$AG146)</f>
        <v xml:space="preserve"> </v>
      </c>
      <c r="BI157" s="34"/>
      <c r="BJ157" s="35"/>
      <c r="BK157" s="15" t="str">
        <f>IF(K!$H146="absent","Absent",IF(K!$M146=0," ",K!$M146))</f>
        <v xml:space="preserve"> </v>
      </c>
      <c r="BL157" s="14" t="str">
        <f>IF(K!$T146="absent","Absent",IF(K!$AA146=0," ",K!$AA146))</f>
        <v xml:space="preserve"> </v>
      </c>
      <c r="BM157" s="14" t="str">
        <f>IF(K!$AB146&lt;&gt;"",K!$AB146,"")</f>
        <v/>
      </c>
      <c r="BN157" s="14" t="str">
        <f>IF(K!$AG146=0," ",K!$AG146)</f>
        <v xml:space="preserve"> </v>
      </c>
      <c r="BO157" s="34"/>
      <c r="BP157" s="35"/>
      <c r="BQ157" s="15" t="str">
        <f>IF(L!$H146="absent","Absent",IF(L!$M146=0," ",L!$M146))</f>
        <v xml:space="preserve"> </v>
      </c>
      <c r="BR157" s="14" t="str">
        <f>IF(L!$T146="absent","Absent",IF(L!$AA146=0," ",L!$AA146))</f>
        <v xml:space="preserve"> </v>
      </c>
      <c r="BS157" s="14" t="str">
        <f>IF(L!$AB146&lt;&gt;"",L!$AB146,"")</f>
        <v/>
      </c>
      <c r="BT157" s="14" t="str">
        <f>IF(L!$AG146=0," ",L!$AG146)</f>
        <v xml:space="preserve"> </v>
      </c>
      <c r="BU157" s="34"/>
      <c r="BV157" s="35"/>
      <c r="BW157" s="15" t="str">
        <f>IF(M!$H146="absent","Absent",IF(M!$M146=0," ",M!$M146))</f>
        <v xml:space="preserve"> </v>
      </c>
      <c r="BX157" s="14" t="str">
        <f>IF(M!$T146="absent","Absent",IF(M!$AA146=0," ",M!$AA146))</f>
        <v xml:space="preserve"> </v>
      </c>
      <c r="BY157" s="14" t="str">
        <f>IF(M!$AB146&lt;&gt;"",M!$AB146,"")</f>
        <v/>
      </c>
      <c r="BZ157" s="14" t="str">
        <f>IF(M!$AG146=0," ",M!$AG146)</f>
        <v xml:space="preserve"> </v>
      </c>
      <c r="CA157" s="34"/>
      <c r="CB157" s="35"/>
      <c r="CC157" s="15" t="str">
        <f>IF(N!$H146="absent","Absent",IF(N!$M146=0," ",N!$M146))</f>
        <v xml:space="preserve"> </v>
      </c>
      <c r="CD157" s="14" t="str">
        <f>IF(N!$T146="absent","Absent",IF(N!$AA146=0," ",N!$AA146))</f>
        <v xml:space="preserve"> </v>
      </c>
      <c r="CE157" s="14" t="str">
        <f>IF(N!$AB146&lt;&gt;"",N!$AB146,"")</f>
        <v/>
      </c>
      <c r="CF157" s="14" t="str">
        <f>IF(N!$AG146=0," ",N!$AG146)</f>
        <v xml:space="preserve"> </v>
      </c>
      <c r="CG157" s="34"/>
      <c r="CH157" s="35"/>
      <c r="CI157" s="15" t="str">
        <f>IF(O!$H146="absent","Absent",IF(O!$M146=0," ",O!$M146))</f>
        <v xml:space="preserve"> </v>
      </c>
      <c r="CJ157" s="14" t="str">
        <f>IF(O!$T146="absent","Absent",IF(O!$AA146=0," ",O!$AA146))</f>
        <v xml:space="preserve"> </v>
      </c>
      <c r="CK157" s="14" t="str">
        <f>IF(O!$AB146&lt;&gt;"",O!$AB146,"")</f>
        <v/>
      </c>
      <c r="CL157" s="14" t="str">
        <f>IF(O!$AG146=0," ",O!$AG146)</f>
        <v xml:space="preserve"> </v>
      </c>
      <c r="CM157" s="34"/>
      <c r="CN157" s="35"/>
      <c r="CO157" s="15" t="str">
        <f>IF(P!$H146="absent","Absent",IF(P!$M146=0," ",P!$M146))</f>
        <v xml:space="preserve"> </v>
      </c>
      <c r="CP157" s="14" t="str">
        <f>IF(P!$T146="absent","Absent",IF(P!$AA146=0," ",P!$AA146))</f>
        <v xml:space="preserve"> </v>
      </c>
      <c r="CQ157" s="14" t="str">
        <f>IF(P!$AB146&lt;&gt;"",P!$AB146,"")</f>
        <v/>
      </c>
      <c r="CR157" s="14" t="str">
        <f>IF(P!$AG146=0," ",P!$AG146)</f>
        <v xml:space="preserve"> </v>
      </c>
      <c r="CS157" s="34"/>
      <c r="CT157" s="35"/>
    </row>
    <row r="158" spans="1:98" x14ac:dyDescent="0.4">
      <c r="A158" s="49">
        <v>44670</v>
      </c>
      <c r="B158" s="6">
        <v>132</v>
      </c>
      <c r="C158" s="15" t="str">
        <f>IF(A!$H147="absent","Absent",IF(A!$M147=0," ",A!$M147))</f>
        <v xml:space="preserve"> </v>
      </c>
      <c r="D158" s="14" t="str">
        <f>IF(A!$H147="absent","Absent",IF(A!$AA147=0," ",A!$AA147))</f>
        <v xml:space="preserve"> </v>
      </c>
      <c r="E158" s="14" t="str">
        <f>IF(A!$AB147&lt;&gt;"",A!$AB147,"")</f>
        <v/>
      </c>
      <c r="F158" s="122" t="str">
        <f>IF(A!$AG147=0," ",A!$AG147)</f>
        <v xml:space="preserve"> </v>
      </c>
      <c r="G158" s="34"/>
      <c r="H158" s="35"/>
      <c r="I158" s="15" t="str">
        <f>IF(B!$H147="absent","Absent",IF(B!$M147=0," ",B!$M147))</f>
        <v xml:space="preserve"> </v>
      </c>
      <c r="J158" s="14" t="str">
        <f>IF(B!$H147="absent","Absent",IF(B!$AA147=0," ",B!$AA147))</f>
        <v xml:space="preserve"> </v>
      </c>
      <c r="K158" s="14" t="str">
        <f>IF(B!$AB147&lt;&gt;"",B!$AB147,"")</f>
        <v/>
      </c>
      <c r="L158" s="122" t="str">
        <f>IF(B!$AG147=0," ",B!$AG147)</f>
        <v xml:space="preserve"> </v>
      </c>
      <c r="M158" s="34"/>
      <c r="N158" s="35"/>
      <c r="O158" s="15" t="str">
        <f>IF('C'!$H147="absent","Absent",IF('C'!$M147=0," ",'C'!$M147))</f>
        <v xml:space="preserve"> </v>
      </c>
      <c r="P158" s="14" t="str">
        <f>IF('C'!$H147="absent","Absent",IF('C'!$AA147=0," ",'C'!$AA147))</f>
        <v xml:space="preserve"> </v>
      </c>
      <c r="Q158" s="14" t="str">
        <f>IF('C'!$AB147&lt;&gt;"",'C'!$AB147,"")</f>
        <v/>
      </c>
      <c r="R158" s="122" t="str">
        <f>IF('C'!$AG147=0," ",'C'!$AG147)</f>
        <v xml:space="preserve"> </v>
      </c>
      <c r="S158" s="34"/>
      <c r="T158" s="35"/>
      <c r="U158" s="15" t="str">
        <f>IF(D!$H147="absent","Absent",IF(D!$M147=0," ",D!$M147))</f>
        <v xml:space="preserve"> </v>
      </c>
      <c r="V158" s="14" t="str">
        <f>IF(D!$T147="absent","Absent",IF(D!$AA147=0," ",D!$AA147))</f>
        <v xml:space="preserve"> </v>
      </c>
      <c r="W158" s="14" t="str">
        <f>IF(D!$AB147&lt;&gt;"",D!$AB147,"")</f>
        <v/>
      </c>
      <c r="X158" s="122" t="str">
        <f>IF(D!$AG147=0," ",D!$AG147)</f>
        <v xml:space="preserve"> </v>
      </c>
      <c r="Y158" s="34"/>
      <c r="Z158" s="35"/>
      <c r="AA158" s="15" t="str">
        <f>IF(E!$H147="absent","Absent",IF(E!$M147=0," ",E!$M147))</f>
        <v xml:space="preserve"> </v>
      </c>
      <c r="AB158" s="14" t="str">
        <f>IF(E!$T147="absent","Absent",IF(E!$AA147=0," ",E!$AA147))</f>
        <v xml:space="preserve"> </v>
      </c>
      <c r="AC158" s="14" t="str">
        <f>IF(E!$AB147&lt;&gt;"",E!$AB147,"")</f>
        <v/>
      </c>
      <c r="AD158" s="122" t="str">
        <f>IF(E!$AG147=0," ",E!$AG147)</f>
        <v xml:space="preserve"> </v>
      </c>
      <c r="AE158" s="34"/>
      <c r="AF158" s="35"/>
      <c r="AG158" s="15" t="str">
        <f>IF(F!$H147="absent","Absent",IF(F!$M147=0," ",F!$M147))</f>
        <v xml:space="preserve"> </v>
      </c>
      <c r="AH158" s="14" t="str">
        <f>IF(F!$T147="absent","Absent",IF(F!$AA147=0," ",F!$AA147))</f>
        <v xml:space="preserve"> </v>
      </c>
      <c r="AI158" s="14" t="str">
        <f>IF(F!$AB147&lt;&gt;"",F!$AB147,"")</f>
        <v/>
      </c>
      <c r="AJ158" s="122" t="str">
        <f>IF(F!$AG147=0," ",F!$AG147)</f>
        <v xml:space="preserve"> </v>
      </c>
      <c r="AK158" s="34"/>
      <c r="AL158" s="35"/>
      <c r="AM158" s="15" t="str">
        <f>IF(G!$H147="absent","Absent",IF(G!$M147=0," ",G!$M147))</f>
        <v xml:space="preserve"> </v>
      </c>
      <c r="AN158" s="14" t="str">
        <f>IF(G!$T147="absent","Absent",IF(G!$AA147=0," ",G!$AA147))</f>
        <v xml:space="preserve"> </v>
      </c>
      <c r="AO158" s="14" t="str">
        <f>IF(G!$AB147&lt;&gt;"",G!$AB147,"")</f>
        <v/>
      </c>
      <c r="AP158" s="122" t="str">
        <f>IF(G!$AG147=0," ",G!$AG147)</f>
        <v xml:space="preserve"> </v>
      </c>
      <c r="AQ158" s="34"/>
      <c r="AR158" s="35"/>
      <c r="AS158" s="15" t="str">
        <f>IF(H!$H147="absent","Absent",IF(H!$M147=0," ",H!$M147))</f>
        <v xml:space="preserve"> </v>
      </c>
      <c r="AT158" s="14" t="str">
        <f>IF(H!$T147="absent","Absent",IF(H!$AA147=0," ",H!$AA147))</f>
        <v xml:space="preserve"> </v>
      </c>
      <c r="AU158" s="14" t="str">
        <f>IF(H!$AB147&lt;&gt;"",H!$AB147,"")</f>
        <v/>
      </c>
      <c r="AV158" s="122" t="str">
        <f>IF(H!$AG147=0," ",H!$AG147)</f>
        <v xml:space="preserve"> </v>
      </c>
      <c r="AW158" s="34"/>
      <c r="AX158" s="35"/>
      <c r="AY158" s="150" t="str">
        <f>IF(I!$H147="absent","Absent",IF(I!$M147=0," ",I!$M147))</f>
        <v xml:space="preserve"> </v>
      </c>
      <c r="AZ158" s="151" t="str">
        <f>IF(I!$T147="absent","Absent",IF(I!$AA147=0," ",I!$AA147))</f>
        <v xml:space="preserve"> </v>
      </c>
      <c r="BA158" s="151" t="str">
        <f>IF(I!$AB147&lt;&gt;"",I!$AB147,"")</f>
        <v/>
      </c>
      <c r="BB158" s="122" t="str">
        <f>IF(I!$AG147=0," ",I!$AG147)</f>
        <v xml:space="preserve"> </v>
      </c>
      <c r="BC158" s="34"/>
      <c r="BD158" s="35"/>
      <c r="BE158" s="150" t="str">
        <f>IF(J!$H147="absent","Absent",IF(J!$M147=0," ",J!$M147))</f>
        <v xml:space="preserve"> </v>
      </c>
      <c r="BF158" s="151" t="str">
        <f>IF(J!$T147="absent","Absent",IF(J!$AA147=0," ",J!$AA147))</f>
        <v xml:space="preserve"> </v>
      </c>
      <c r="BG158" s="151" t="str">
        <f>IF(J!$AB147&lt;&gt;"",J!$AB147,"")</f>
        <v/>
      </c>
      <c r="BH158" s="122" t="str">
        <f>IF(J!$AG147=0," ",J!$AG147)</f>
        <v xml:space="preserve"> </v>
      </c>
      <c r="BI158" s="34"/>
      <c r="BJ158" s="35"/>
      <c r="BK158" s="150" t="str">
        <f>IF(K!$H147="absent","Absent",IF(K!$M147=0," ",K!$M147))</f>
        <v xml:space="preserve"> </v>
      </c>
      <c r="BL158" s="151" t="str">
        <f>IF(K!$T147="absent","Absent",IF(K!$AA147=0," ",K!$AA147))</f>
        <v xml:space="preserve"> </v>
      </c>
      <c r="BM158" s="151" t="str">
        <f>IF(K!$AB147&lt;&gt;"",K!$AB147,"")</f>
        <v/>
      </c>
      <c r="BN158" s="122" t="str">
        <f>IF(K!$AG147=0," ",K!$AG147)</f>
        <v xml:space="preserve"> </v>
      </c>
      <c r="BO158" s="34"/>
      <c r="BP158" s="35"/>
      <c r="BQ158" s="150" t="str">
        <f>IF(L!$H147="absent","Absent",IF(L!$M147=0," ",L!$M147))</f>
        <v xml:space="preserve"> </v>
      </c>
      <c r="BR158" s="151" t="str">
        <f>IF(L!$T147="absent","Absent",IF(L!$AA147=0," ",L!$AA147))</f>
        <v xml:space="preserve"> </v>
      </c>
      <c r="BS158" s="151" t="str">
        <f>IF(L!$AB147&lt;&gt;"",L!$AB147,"")</f>
        <v/>
      </c>
      <c r="BT158" s="122" t="str">
        <f>IF(L!$AG147=0," ",L!$AG147)</f>
        <v xml:space="preserve"> </v>
      </c>
      <c r="BU158" s="34"/>
      <c r="BV158" s="35"/>
      <c r="BW158" s="150" t="str">
        <f>IF(M!$H147="absent","Absent",IF(M!$M147=0," ",M!$M147))</f>
        <v xml:space="preserve"> </v>
      </c>
      <c r="BX158" s="151" t="str">
        <f>IF(M!$T147="absent","Absent",IF(M!$AA147=0," ",M!$AA147))</f>
        <v xml:space="preserve"> </v>
      </c>
      <c r="BY158" s="151" t="str">
        <f>IF(M!$AB147&lt;&gt;"",M!$AB147,"")</f>
        <v/>
      </c>
      <c r="BZ158" s="122" t="str">
        <f>IF(M!$AG147=0," ",M!$AG147)</f>
        <v xml:space="preserve"> </v>
      </c>
      <c r="CA158" s="34"/>
      <c r="CB158" s="35"/>
      <c r="CC158" s="150" t="str">
        <f>IF(N!$H147="absent","Absent",IF(N!$M147=0," ",N!$M147))</f>
        <v xml:space="preserve"> </v>
      </c>
      <c r="CD158" s="151" t="str">
        <f>IF(N!$T147="absent","Absent",IF(N!$AA147=0," ",N!$AA147))</f>
        <v xml:space="preserve"> </v>
      </c>
      <c r="CE158" s="151" t="str">
        <f>IF(N!$AB147&lt;&gt;"",N!$AB147,"")</f>
        <v/>
      </c>
      <c r="CF158" s="122" t="str">
        <f>IF(N!$AG147=0," ",N!$AG147)</f>
        <v xml:space="preserve"> </v>
      </c>
      <c r="CG158" s="34"/>
      <c r="CH158" s="35"/>
      <c r="CI158" s="150" t="str">
        <f>IF(O!$H147="absent","Absent",IF(O!$M147=0," ",O!$M147))</f>
        <v xml:space="preserve"> </v>
      </c>
      <c r="CJ158" s="151" t="str">
        <f>IF(O!$T147="absent","Absent",IF(O!$AA147=0," ",O!$AA147))</f>
        <v xml:space="preserve"> </v>
      </c>
      <c r="CK158" s="151" t="str">
        <f>IF(O!$AB147&lt;&gt;"",O!$AB147,"")</f>
        <v/>
      </c>
      <c r="CL158" s="122" t="str">
        <f>IF(O!$AG147=0," ",O!$AG147)</f>
        <v xml:space="preserve"> </v>
      </c>
      <c r="CM158" s="34"/>
      <c r="CN158" s="35"/>
      <c r="CO158" s="150" t="str">
        <f>IF(P!$H147="absent","Absent",IF(P!$M147=0," ",P!$M147))</f>
        <v xml:space="preserve"> </v>
      </c>
      <c r="CP158" s="151" t="str">
        <f>IF(P!$T147="absent","Absent",IF(P!$AA147=0," ",P!$AA147))</f>
        <v xml:space="preserve"> </v>
      </c>
      <c r="CQ158" s="151" t="str">
        <f>IF(P!$AB147&lt;&gt;"",P!$AB147,"")</f>
        <v/>
      </c>
      <c r="CR158" s="122" t="str">
        <f>IF(P!$AG147=0," ",P!$AG147)</f>
        <v xml:space="preserve"> </v>
      </c>
      <c r="CS158" s="34"/>
      <c r="CT158" s="35"/>
    </row>
    <row r="159" spans="1:98" x14ac:dyDescent="0.4">
      <c r="A159" s="50">
        <v>44671</v>
      </c>
      <c r="B159" s="6">
        <v>133</v>
      </c>
      <c r="C159" s="15" t="str">
        <f>IF(A!$H148="absent","Absent",IF(A!$M148=0," ",A!$M148))</f>
        <v xml:space="preserve"> </v>
      </c>
      <c r="D159" s="14" t="str">
        <f>IF(A!$T148="absent","Absent",IF(A!$AA148=0," ",A!$AA148))</f>
        <v xml:space="preserve"> </v>
      </c>
      <c r="E159" s="14" t="str">
        <f>IF(A!$AB148&lt;&gt;"",A!$AB148,"")</f>
        <v/>
      </c>
      <c r="F159" s="14" t="str">
        <f>IF(A!$AG148=0," ",A!$AG148)</f>
        <v xml:space="preserve"> </v>
      </c>
      <c r="G159" s="34"/>
      <c r="H159" s="35"/>
      <c r="I159" s="15" t="str">
        <f>IF(B!$H148="absent","Absent",IF(B!$M148=0," ",B!$M148))</f>
        <v xml:space="preserve"> </v>
      </c>
      <c r="J159" s="14" t="str">
        <f>IF(B!$T148="absent","Absent",IF(B!$AA148=0," ",B!$AA148))</f>
        <v xml:space="preserve"> </v>
      </c>
      <c r="K159" s="14" t="str">
        <f>IF(B!$AB148&lt;&gt;"",B!$AB148,"")</f>
        <v/>
      </c>
      <c r="L159" s="14" t="str">
        <f>IF(B!$AG148=0," ",B!$AG148)</f>
        <v xml:space="preserve"> </v>
      </c>
      <c r="M159" s="34"/>
      <c r="N159" s="35"/>
      <c r="O159" s="15" t="str">
        <f>IF('C'!$H148="absent","Absent",IF('C'!$M148=0," ",'C'!$M148))</f>
        <v xml:space="preserve"> </v>
      </c>
      <c r="P159" s="14" t="str">
        <f>IF('C'!$T148="absent","Absent",IF('C'!$AA148=0," ",'C'!$AA148))</f>
        <v xml:space="preserve"> </v>
      </c>
      <c r="Q159" s="14" t="str">
        <f>IF('C'!$AB148&lt;&gt;"",'C'!$AB148,"")</f>
        <v/>
      </c>
      <c r="R159" s="14" t="str">
        <f>IF('C'!$AG148=0," ",'C'!$AG148)</f>
        <v xml:space="preserve"> </v>
      </c>
      <c r="S159" s="34"/>
      <c r="T159" s="35"/>
      <c r="U159" s="15" t="str">
        <f>IF(D!$H148="absent","Absent",IF(D!$M148=0," ",D!$M148))</f>
        <v xml:space="preserve"> </v>
      </c>
      <c r="V159" s="14" t="str">
        <f>IF(D!$T148="absent","Absent",IF(D!$AA148=0," ",D!$AA148))</f>
        <v xml:space="preserve"> </v>
      </c>
      <c r="W159" s="14" t="str">
        <f>IF(D!$AB148&lt;&gt;"",D!$AB148,"")</f>
        <v/>
      </c>
      <c r="X159" s="14" t="str">
        <f>IF(D!$AG148=0," ",D!$AG148)</f>
        <v xml:space="preserve"> </v>
      </c>
      <c r="Y159" s="34"/>
      <c r="Z159" s="35"/>
      <c r="AA159" s="15" t="str">
        <f>IF(E!$H148="absent","Absent",IF(E!$M148=0," ",E!$M148))</f>
        <v xml:space="preserve"> </v>
      </c>
      <c r="AB159" s="14" t="str">
        <f>IF(E!$T148="absent","Absent",IF(E!$AA148=0," ",E!$AA148))</f>
        <v xml:space="preserve"> </v>
      </c>
      <c r="AC159" s="14" t="str">
        <f>IF(E!$AB148&lt;&gt;"",E!$AB148,"")</f>
        <v/>
      </c>
      <c r="AD159" s="14" t="str">
        <f>IF(E!$AG148=0," ",E!$AG148)</f>
        <v xml:space="preserve"> </v>
      </c>
      <c r="AE159" s="34"/>
      <c r="AF159" s="35"/>
      <c r="AG159" s="15" t="str">
        <f>IF(F!$H148="absent","Absent",IF(F!$M148=0," ",F!$M148))</f>
        <v xml:space="preserve"> </v>
      </c>
      <c r="AH159" s="14" t="str">
        <f>IF(F!$T148="absent","Absent",IF(F!$AA148=0," ",F!$AA148))</f>
        <v xml:space="preserve"> </v>
      </c>
      <c r="AI159" s="14" t="str">
        <f>IF(F!$AB148&lt;&gt;"",F!$AB148,"")</f>
        <v/>
      </c>
      <c r="AJ159" s="14" t="str">
        <f>IF(F!$AG148=0," ",F!$AG148)</f>
        <v xml:space="preserve"> </v>
      </c>
      <c r="AK159" s="34"/>
      <c r="AL159" s="35"/>
      <c r="AM159" s="15" t="str">
        <f>IF(G!$H148="absent","Absent",IF(G!$M148=0," ",G!$M148))</f>
        <v xml:space="preserve"> </v>
      </c>
      <c r="AN159" s="14" t="str">
        <f>IF(G!$T148="absent","Absent",IF(G!$AA148=0," ",G!$AA148))</f>
        <v xml:space="preserve"> </v>
      </c>
      <c r="AO159" s="14" t="str">
        <f>IF(G!$AB148&lt;&gt;"",G!$AB148,"")</f>
        <v/>
      </c>
      <c r="AP159" s="14" t="str">
        <f>IF(G!$AG148=0," ",G!$AG148)</f>
        <v xml:space="preserve"> </v>
      </c>
      <c r="AQ159" s="34"/>
      <c r="AR159" s="35"/>
      <c r="AS159" s="15" t="str">
        <f>IF(H!$H148="absent","Absent",IF(H!$M148=0," ",H!$M148))</f>
        <v xml:space="preserve"> </v>
      </c>
      <c r="AT159" s="14" t="str">
        <f>IF(H!$T148="absent","Absent",IF(H!$AA148=0," ",H!$AA148))</f>
        <v xml:space="preserve"> </v>
      </c>
      <c r="AU159" s="14" t="str">
        <f>IF(H!$AB148&lt;&gt;"",H!$AB148,"")</f>
        <v/>
      </c>
      <c r="AV159" s="14" t="str">
        <f>IF(H!$AG148=0," ",H!$AG148)</f>
        <v xml:space="preserve"> </v>
      </c>
      <c r="AW159" s="34"/>
      <c r="AX159" s="35"/>
      <c r="AY159" s="15" t="str">
        <f>IF(I!$H148="absent","Absent",IF(I!$M148=0," ",I!$M148))</f>
        <v xml:space="preserve"> </v>
      </c>
      <c r="AZ159" s="14" t="str">
        <f>IF(I!$T148="absent","Absent",IF(I!$AA148=0," ",I!$AA148))</f>
        <v xml:space="preserve"> </v>
      </c>
      <c r="BA159" s="14" t="str">
        <f>IF(I!$AB148&lt;&gt;"",I!$AB148,"")</f>
        <v/>
      </c>
      <c r="BB159" s="14" t="str">
        <f>IF(I!$AG148=0," ",I!$AG148)</f>
        <v xml:space="preserve"> </v>
      </c>
      <c r="BC159" s="34"/>
      <c r="BD159" s="35"/>
      <c r="BE159" s="15" t="str">
        <f>IF(J!$H148="absent","Absent",IF(J!$M148=0," ",J!$M148))</f>
        <v xml:space="preserve"> </v>
      </c>
      <c r="BF159" s="14" t="str">
        <f>IF(J!$T148="absent","Absent",IF(J!$AA148=0," ",J!$AA148))</f>
        <v xml:space="preserve"> </v>
      </c>
      <c r="BG159" s="14" t="str">
        <f>IF(J!$AB148&lt;&gt;"",J!$AB148,"")</f>
        <v/>
      </c>
      <c r="BH159" s="14" t="str">
        <f>IF(J!$AG148=0," ",J!$AG148)</f>
        <v xml:space="preserve"> </v>
      </c>
      <c r="BI159" s="34"/>
      <c r="BJ159" s="35"/>
      <c r="BK159" s="15" t="str">
        <f>IF(K!$H148="absent","Absent",IF(K!$M148=0," ",K!$M148))</f>
        <v xml:space="preserve"> </v>
      </c>
      <c r="BL159" s="14" t="str">
        <f>IF(K!$T148="absent","Absent",IF(K!$AA148=0," ",K!$AA148))</f>
        <v xml:space="preserve"> </v>
      </c>
      <c r="BM159" s="14" t="str">
        <f>IF(K!$AB148&lt;&gt;"",K!$AB148,"")</f>
        <v/>
      </c>
      <c r="BN159" s="14" t="str">
        <f>IF(K!$AG148=0," ",K!$AG148)</f>
        <v xml:space="preserve"> </v>
      </c>
      <c r="BO159" s="34"/>
      <c r="BP159" s="35"/>
      <c r="BQ159" s="15" t="str">
        <f>IF(L!$H148="absent","Absent",IF(L!$M148=0," ",L!$M148))</f>
        <v xml:space="preserve"> </v>
      </c>
      <c r="BR159" s="14" t="str">
        <f>IF(L!$T148="absent","Absent",IF(L!$AA148=0," ",L!$AA148))</f>
        <v xml:space="preserve"> </v>
      </c>
      <c r="BS159" s="14" t="str">
        <f>IF(L!$AB148&lt;&gt;"",L!$AB148,"")</f>
        <v/>
      </c>
      <c r="BT159" s="14" t="str">
        <f>IF(L!$AG148=0," ",L!$AG148)</f>
        <v xml:space="preserve"> </v>
      </c>
      <c r="BU159" s="34"/>
      <c r="BV159" s="35"/>
      <c r="BW159" s="15" t="str">
        <f>IF(M!$H148="absent","Absent",IF(M!$M148=0," ",M!$M148))</f>
        <v xml:space="preserve"> </v>
      </c>
      <c r="BX159" s="14" t="str">
        <f>IF(M!$T148="absent","Absent",IF(M!$AA148=0," ",M!$AA148))</f>
        <v xml:space="preserve"> </v>
      </c>
      <c r="BY159" s="14" t="str">
        <f>IF(M!$AB148&lt;&gt;"",M!$AB148,"")</f>
        <v/>
      </c>
      <c r="BZ159" s="14" t="str">
        <f>IF(M!$AG148=0," ",M!$AG148)</f>
        <v xml:space="preserve"> </v>
      </c>
      <c r="CA159" s="34"/>
      <c r="CB159" s="35"/>
      <c r="CC159" s="15" t="str">
        <f>IF(N!$H148="absent","Absent",IF(N!$M148=0," ",N!$M148))</f>
        <v xml:space="preserve"> </v>
      </c>
      <c r="CD159" s="14" t="str">
        <f>IF(N!$T148="absent","Absent",IF(N!$AA148=0," ",N!$AA148))</f>
        <v xml:space="preserve"> </v>
      </c>
      <c r="CE159" s="14" t="str">
        <f>IF(N!$AB148&lt;&gt;"",N!$AB148,"")</f>
        <v/>
      </c>
      <c r="CF159" s="14" t="str">
        <f>IF(N!$AG148=0," ",N!$AG148)</f>
        <v xml:space="preserve"> </v>
      </c>
      <c r="CG159" s="34"/>
      <c r="CH159" s="35"/>
      <c r="CI159" s="15" t="str">
        <f>IF(O!$H148="absent","Absent",IF(O!$M148=0," ",O!$M148))</f>
        <v xml:space="preserve"> </v>
      </c>
      <c r="CJ159" s="14" t="str">
        <f>IF(O!$T148="absent","Absent",IF(O!$AA148=0," ",O!$AA148))</f>
        <v xml:space="preserve"> </v>
      </c>
      <c r="CK159" s="14" t="str">
        <f>IF(O!$AB148&lt;&gt;"",O!$AB148,"")</f>
        <v/>
      </c>
      <c r="CL159" s="14" t="str">
        <f>IF(O!$AG148=0," ",O!$AG148)</f>
        <v xml:space="preserve"> </v>
      </c>
      <c r="CM159" s="34"/>
      <c r="CN159" s="35"/>
      <c r="CO159" s="15" t="str">
        <f>IF(P!$H148="absent","Absent",IF(P!$M148=0," ",P!$M148))</f>
        <v xml:space="preserve"> </v>
      </c>
      <c r="CP159" s="14" t="str">
        <f>IF(P!$T148="absent","Absent",IF(P!$AA148=0," ",P!$AA148))</f>
        <v xml:space="preserve"> </v>
      </c>
      <c r="CQ159" s="14" t="str">
        <f>IF(P!$AB148&lt;&gt;"",P!$AB148,"")</f>
        <v/>
      </c>
      <c r="CR159" s="14" t="str">
        <f>IF(P!$AG148=0," ",P!$AG148)</f>
        <v xml:space="preserve"> </v>
      </c>
      <c r="CS159" s="34"/>
      <c r="CT159" s="35"/>
    </row>
    <row r="160" spans="1:98" x14ac:dyDescent="0.4">
      <c r="A160" s="49">
        <v>44672</v>
      </c>
      <c r="B160" s="6">
        <v>134</v>
      </c>
      <c r="C160" s="15" t="str">
        <f>IF(A!$H149="absent","Absent",IF(A!$M149=0," ",A!$M149))</f>
        <v xml:space="preserve"> </v>
      </c>
      <c r="D160" s="14" t="str">
        <f>IF(A!$H149="absent","Absent",IF(A!$AA149=0," ",A!$AA149))</f>
        <v xml:space="preserve"> </v>
      </c>
      <c r="E160" s="14" t="str">
        <f>IF(A!$AB149&lt;&gt;"",A!$AB149,"")</f>
        <v/>
      </c>
      <c r="F160" s="122" t="str">
        <f>IF(A!$AG149=0," ",A!$AG149)</f>
        <v xml:space="preserve"> </v>
      </c>
      <c r="G160" s="34"/>
      <c r="H160" s="35"/>
      <c r="I160" s="15" t="str">
        <f>IF(B!$H149="absent","Absent",IF(B!$M149=0," ",B!$M149))</f>
        <v xml:space="preserve"> </v>
      </c>
      <c r="J160" s="14" t="str">
        <f>IF(B!$H149="absent","Absent",IF(B!$AA149=0," ",B!$AA149))</f>
        <v xml:space="preserve"> </v>
      </c>
      <c r="K160" s="14" t="str">
        <f>IF(B!$AB149&lt;&gt;"",B!$AB149,"")</f>
        <v/>
      </c>
      <c r="L160" s="122" t="str">
        <f>IF(B!$AG149=0," ",B!$AG149)</f>
        <v xml:space="preserve"> </v>
      </c>
      <c r="M160" s="34"/>
      <c r="N160" s="35"/>
      <c r="O160" s="15" t="str">
        <f>IF('C'!$H149="absent","Absent",IF('C'!$M149=0," ",'C'!$M149))</f>
        <v xml:space="preserve"> </v>
      </c>
      <c r="P160" s="14" t="str">
        <f>IF('C'!$H149="absent","Absent",IF('C'!$AA149=0," ",'C'!$AA149))</f>
        <v xml:space="preserve"> </v>
      </c>
      <c r="Q160" s="14" t="str">
        <f>IF('C'!$AB149&lt;&gt;"",'C'!$AB149,"")</f>
        <v/>
      </c>
      <c r="R160" s="122" t="str">
        <f>IF('C'!$AG149=0," ",'C'!$AG149)</f>
        <v xml:space="preserve"> </v>
      </c>
      <c r="S160" s="34"/>
      <c r="T160" s="35"/>
      <c r="U160" s="15" t="str">
        <f>IF(D!$H149="absent","Absent",IF(D!$M149=0," ",D!$M149))</f>
        <v xml:space="preserve"> </v>
      </c>
      <c r="V160" s="14" t="str">
        <f>IF(D!$T149="absent","Absent",IF(D!$AA149=0," ",D!$AA149))</f>
        <v xml:space="preserve"> </v>
      </c>
      <c r="W160" s="14" t="str">
        <f>IF(D!$AB149&lt;&gt;"",D!$AB149,"")</f>
        <v/>
      </c>
      <c r="X160" s="122" t="str">
        <f>IF(D!$AG149=0," ",D!$AG149)</f>
        <v xml:space="preserve"> </v>
      </c>
      <c r="Y160" s="34"/>
      <c r="Z160" s="35"/>
      <c r="AA160" s="15" t="str">
        <f>IF(E!$H149="absent","Absent",IF(E!$M149=0," ",E!$M149))</f>
        <v xml:space="preserve"> </v>
      </c>
      <c r="AB160" s="14" t="str">
        <f>IF(E!$T149="absent","Absent",IF(E!$AA149=0," ",E!$AA149))</f>
        <v xml:space="preserve"> </v>
      </c>
      <c r="AC160" s="14" t="str">
        <f>IF(E!$AB149&lt;&gt;"",E!$AB149,"")</f>
        <v/>
      </c>
      <c r="AD160" s="122" t="str">
        <f>IF(E!$AG149=0," ",E!$AG149)</f>
        <v xml:space="preserve"> </v>
      </c>
      <c r="AE160" s="34"/>
      <c r="AF160" s="35"/>
      <c r="AG160" s="15" t="str">
        <f>IF(F!$H149="absent","Absent",IF(F!$M149=0," ",F!$M149))</f>
        <v xml:space="preserve"> </v>
      </c>
      <c r="AH160" s="14" t="str">
        <f>IF(F!$T149="absent","Absent",IF(F!$AA149=0," ",F!$AA149))</f>
        <v xml:space="preserve"> </v>
      </c>
      <c r="AI160" s="14" t="str">
        <f>IF(F!$AB149&lt;&gt;"",F!$AB149,"")</f>
        <v/>
      </c>
      <c r="AJ160" s="122" t="str">
        <f>IF(F!$AG149=0," ",F!$AG149)</f>
        <v xml:space="preserve"> </v>
      </c>
      <c r="AK160" s="34"/>
      <c r="AL160" s="35"/>
      <c r="AM160" s="15" t="str">
        <f>IF(G!$H149="absent","Absent",IF(G!$M149=0," ",G!$M149))</f>
        <v xml:space="preserve"> </v>
      </c>
      <c r="AN160" s="14" t="str">
        <f>IF(G!$T149="absent","Absent",IF(G!$AA149=0," ",G!$AA149))</f>
        <v xml:space="preserve"> </v>
      </c>
      <c r="AO160" s="14" t="str">
        <f>IF(G!$AB149&lt;&gt;"",G!$AB149,"")</f>
        <v/>
      </c>
      <c r="AP160" s="122" t="str">
        <f>IF(G!$AG149=0," ",G!$AG149)</f>
        <v xml:space="preserve"> </v>
      </c>
      <c r="AQ160" s="34"/>
      <c r="AR160" s="35"/>
      <c r="AS160" s="15" t="str">
        <f>IF(H!$H149="absent","Absent",IF(H!$M149=0," ",H!$M149))</f>
        <v xml:space="preserve"> </v>
      </c>
      <c r="AT160" s="14" t="str">
        <f>IF(H!$T149="absent","Absent",IF(H!$AA149=0," ",H!$AA149))</f>
        <v xml:space="preserve"> </v>
      </c>
      <c r="AU160" s="14" t="str">
        <f>IF(H!$AB149&lt;&gt;"",H!$AB149,"")</f>
        <v/>
      </c>
      <c r="AV160" s="122" t="str">
        <f>IF(H!$AG149=0," ",H!$AG149)</f>
        <v xml:space="preserve"> </v>
      </c>
      <c r="AW160" s="34"/>
      <c r="AX160" s="35"/>
      <c r="AY160" s="150" t="str">
        <f>IF(I!$H149="absent","Absent",IF(I!$M149=0," ",I!$M149))</f>
        <v xml:space="preserve"> </v>
      </c>
      <c r="AZ160" s="151" t="str">
        <f>IF(I!$T149="absent","Absent",IF(I!$AA149=0," ",I!$AA149))</f>
        <v xml:space="preserve"> </v>
      </c>
      <c r="BA160" s="151" t="str">
        <f>IF(I!$AB149&lt;&gt;"",I!$AB149,"")</f>
        <v/>
      </c>
      <c r="BB160" s="122" t="str">
        <f>IF(I!$AG149=0," ",I!$AG149)</f>
        <v xml:space="preserve"> </v>
      </c>
      <c r="BC160" s="34"/>
      <c r="BD160" s="35"/>
      <c r="BE160" s="150" t="str">
        <f>IF(J!$H149="absent","Absent",IF(J!$M149=0," ",J!$M149))</f>
        <v xml:space="preserve"> </v>
      </c>
      <c r="BF160" s="151" t="str">
        <f>IF(J!$T149="absent","Absent",IF(J!$AA149=0," ",J!$AA149))</f>
        <v xml:space="preserve"> </v>
      </c>
      <c r="BG160" s="151" t="str">
        <f>IF(J!$AB149&lt;&gt;"",J!$AB149,"")</f>
        <v/>
      </c>
      <c r="BH160" s="122" t="str">
        <f>IF(J!$AG149=0," ",J!$AG149)</f>
        <v xml:space="preserve"> </v>
      </c>
      <c r="BI160" s="34"/>
      <c r="BJ160" s="35"/>
      <c r="BK160" s="150" t="str">
        <f>IF(K!$H149="absent","Absent",IF(K!$M149=0," ",K!$M149))</f>
        <v xml:space="preserve"> </v>
      </c>
      <c r="BL160" s="151" t="str">
        <f>IF(K!$T149="absent","Absent",IF(K!$AA149=0," ",K!$AA149))</f>
        <v xml:space="preserve"> </v>
      </c>
      <c r="BM160" s="151" t="str">
        <f>IF(K!$AB149&lt;&gt;"",K!$AB149,"")</f>
        <v/>
      </c>
      <c r="BN160" s="122" t="str">
        <f>IF(K!$AG149=0," ",K!$AG149)</f>
        <v xml:space="preserve"> </v>
      </c>
      <c r="BO160" s="34"/>
      <c r="BP160" s="35"/>
      <c r="BQ160" s="150" t="str">
        <f>IF(L!$H149="absent","Absent",IF(L!$M149=0," ",L!$M149))</f>
        <v xml:space="preserve"> </v>
      </c>
      <c r="BR160" s="151" t="str">
        <f>IF(L!$T149="absent","Absent",IF(L!$AA149=0," ",L!$AA149))</f>
        <v xml:space="preserve"> </v>
      </c>
      <c r="BS160" s="151" t="str">
        <f>IF(L!$AB149&lt;&gt;"",L!$AB149,"")</f>
        <v/>
      </c>
      <c r="BT160" s="122" t="str">
        <f>IF(L!$AG149=0," ",L!$AG149)</f>
        <v xml:space="preserve"> </v>
      </c>
      <c r="BU160" s="34"/>
      <c r="BV160" s="35"/>
      <c r="BW160" s="150" t="str">
        <f>IF(M!$H149="absent","Absent",IF(M!$M149=0," ",M!$M149))</f>
        <v xml:space="preserve"> </v>
      </c>
      <c r="BX160" s="151" t="str">
        <f>IF(M!$T149="absent","Absent",IF(M!$AA149=0," ",M!$AA149))</f>
        <v xml:space="preserve"> </v>
      </c>
      <c r="BY160" s="151" t="str">
        <f>IF(M!$AB149&lt;&gt;"",M!$AB149,"")</f>
        <v/>
      </c>
      <c r="BZ160" s="122" t="str">
        <f>IF(M!$AG149=0," ",M!$AG149)</f>
        <v xml:space="preserve"> </v>
      </c>
      <c r="CA160" s="34"/>
      <c r="CB160" s="35"/>
      <c r="CC160" s="150" t="str">
        <f>IF(N!$H149="absent","Absent",IF(N!$M149=0," ",N!$M149))</f>
        <v xml:space="preserve"> </v>
      </c>
      <c r="CD160" s="151" t="str">
        <f>IF(N!$T149="absent","Absent",IF(N!$AA149=0," ",N!$AA149))</f>
        <v xml:space="preserve"> </v>
      </c>
      <c r="CE160" s="151" t="str">
        <f>IF(N!$AB149&lt;&gt;"",N!$AB149,"")</f>
        <v/>
      </c>
      <c r="CF160" s="122" t="str">
        <f>IF(N!$AG149=0," ",N!$AG149)</f>
        <v xml:space="preserve"> </v>
      </c>
      <c r="CG160" s="34"/>
      <c r="CH160" s="35"/>
      <c r="CI160" s="150" t="str">
        <f>IF(O!$H149="absent","Absent",IF(O!$M149=0," ",O!$M149))</f>
        <v xml:space="preserve"> </v>
      </c>
      <c r="CJ160" s="151" t="str">
        <f>IF(O!$T149="absent","Absent",IF(O!$AA149=0," ",O!$AA149))</f>
        <v xml:space="preserve"> </v>
      </c>
      <c r="CK160" s="151" t="str">
        <f>IF(O!$AB149&lt;&gt;"",O!$AB149,"")</f>
        <v/>
      </c>
      <c r="CL160" s="122" t="str">
        <f>IF(O!$AG149=0," ",O!$AG149)</f>
        <v xml:space="preserve"> </v>
      </c>
      <c r="CM160" s="34"/>
      <c r="CN160" s="35"/>
      <c r="CO160" s="150" t="str">
        <f>IF(P!$H149="absent","Absent",IF(P!$M149=0," ",P!$M149))</f>
        <v xml:space="preserve"> </v>
      </c>
      <c r="CP160" s="151" t="str">
        <f>IF(P!$T149="absent","Absent",IF(P!$AA149=0," ",P!$AA149))</f>
        <v xml:space="preserve"> </v>
      </c>
      <c r="CQ160" s="151" t="str">
        <f>IF(P!$AB149&lt;&gt;"",P!$AB149,"")</f>
        <v/>
      </c>
      <c r="CR160" s="122" t="str">
        <f>IF(P!$AG149=0," ",P!$AG149)</f>
        <v xml:space="preserve"> </v>
      </c>
      <c r="CS160" s="34"/>
      <c r="CT160" s="35"/>
    </row>
    <row r="161" spans="1:98" x14ac:dyDescent="0.4">
      <c r="A161" s="50">
        <v>44673</v>
      </c>
      <c r="B161" s="6">
        <v>135</v>
      </c>
      <c r="C161" s="15" t="str">
        <f>IF(A!$H150="absent","Absent",IF(A!$M150=0," ",A!$M150))</f>
        <v xml:space="preserve"> </v>
      </c>
      <c r="D161" s="14" t="str">
        <f>IF(A!$T150="absent","Absent",IF(A!$AA150=0," ",A!$AA150))</f>
        <v xml:space="preserve"> </v>
      </c>
      <c r="E161" s="14" t="str">
        <f>IF(A!$AB150&lt;&gt;"",A!$AB150,"")</f>
        <v/>
      </c>
      <c r="F161" s="14" t="str">
        <f>IF(A!$AG150=0," ",A!$AG150)</f>
        <v xml:space="preserve"> </v>
      </c>
      <c r="G161" s="34"/>
      <c r="H161" s="35"/>
      <c r="I161" s="15" t="str">
        <f>IF(B!$H150="absent","Absent",IF(B!$M150=0," ",B!$M150))</f>
        <v xml:space="preserve"> </v>
      </c>
      <c r="J161" s="14" t="str">
        <f>IF(B!$T150="absent","Absent",IF(B!$AA150=0," ",B!$AA150))</f>
        <v xml:space="preserve"> </v>
      </c>
      <c r="K161" s="14" t="str">
        <f>IF(B!$AB150&lt;&gt;"",B!$AB150,"")</f>
        <v/>
      </c>
      <c r="L161" s="14" t="str">
        <f>IF(B!$AG150=0," ",B!$AG150)</f>
        <v xml:space="preserve"> </v>
      </c>
      <c r="M161" s="34"/>
      <c r="N161" s="35"/>
      <c r="O161" s="15" t="str">
        <f>IF('C'!$H150="absent","Absent",IF('C'!$M150=0," ",'C'!$M150))</f>
        <v xml:space="preserve"> </v>
      </c>
      <c r="P161" s="14" t="str">
        <f>IF('C'!$T150="absent","Absent",IF('C'!$AA150=0," ",'C'!$AA150))</f>
        <v xml:space="preserve"> </v>
      </c>
      <c r="Q161" s="14" t="str">
        <f>IF('C'!$AB150&lt;&gt;"",'C'!$AB150,"")</f>
        <v/>
      </c>
      <c r="R161" s="14" t="str">
        <f>IF('C'!$AG150=0," ",'C'!$AG150)</f>
        <v xml:space="preserve"> </v>
      </c>
      <c r="S161" s="34"/>
      <c r="T161" s="35"/>
      <c r="U161" s="15" t="str">
        <f>IF(D!$H150="absent","Absent",IF(D!$M150=0," ",D!$M150))</f>
        <v xml:space="preserve"> </v>
      </c>
      <c r="V161" s="14" t="str">
        <f>IF(D!$T150="absent","Absent",IF(D!$AA150=0," ",D!$AA150))</f>
        <v xml:space="preserve"> </v>
      </c>
      <c r="W161" s="14" t="str">
        <f>IF(D!$AB150&lt;&gt;"",D!$AB150,"")</f>
        <v/>
      </c>
      <c r="X161" s="14" t="str">
        <f>IF(D!$AG150=0," ",D!$AG150)</f>
        <v xml:space="preserve"> </v>
      </c>
      <c r="Y161" s="34"/>
      <c r="Z161" s="35"/>
      <c r="AA161" s="15" t="str">
        <f>IF(E!$H150="absent","Absent",IF(E!$M150=0," ",E!$M150))</f>
        <v xml:space="preserve"> </v>
      </c>
      <c r="AB161" s="14" t="str">
        <f>IF(E!$T150="absent","Absent",IF(E!$AA150=0," ",E!$AA150))</f>
        <v xml:space="preserve"> </v>
      </c>
      <c r="AC161" s="14" t="str">
        <f>IF(E!$AB150&lt;&gt;"",E!$AB150,"")</f>
        <v/>
      </c>
      <c r="AD161" s="14" t="str">
        <f>IF(E!$AG150=0," ",E!$AG150)</f>
        <v xml:space="preserve"> </v>
      </c>
      <c r="AE161" s="34"/>
      <c r="AF161" s="35"/>
      <c r="AG161" s="15" t="str">
        <f>IF(F!$H150="absent","Absent",IF(F!$M150=0," ",F!$M150))</f>
        <v xml:space="preserve"> </v>
      </c>
      <c r="AH161" s="14" t="str">
        <f>IF(F!$T150="absent","Absent",IF(F!$AA150=0," ",F!$AA150))</f>
        <v xml:space="preserve"> </v>
      </c>
      <c r="AI161" s="14" t="str">
        <f>IF(F!$AB150&lt;&gt;"",F!$AB150,"")</f>
        <v/>
      </c>
      <c r="AJ161" s="14" t="str">
        <f>IF(F!$AG150=0," ",F!$AG150)</f>
        <v xml:space="preserve"> </v>
      </c>
      <c r="AK161" s="34"/>
      <c r="AL161" s="35"/>
      <c r="AM161" s="15" t="str">
        <f>IF(G!$H150="absent","Absent",IF(G!$M150=0," ",G!$M150))</f>
        <v xml:space="preserve"> </v>
      </c>
      <c r="AN161" s="14" t="str">
        <f>IF(G!$T150="absent","Absent",IF(G!$AA150=0," ",G!$AA150))</f>
        <v xml:space="preserve"> </v>
      </c>
      <c r="AO161" s="14" t="str">
        <f>IF(G!$AB150&lt;&gt;"",G!$AB150,"")</f>
        <v/>
      </c>
      <c r="AP161" s="14" t="str">
        <f>IF(G!$AG150=0," ",G!$AG150)</f>
        <v xml:space="preserve"> </v>
      </c>
      <c r="AQ161" s="34"/>
      <c r="AR161" s="35"/>
      <c r="AS161" s="15" t="str">
        <f>IF(H!$H150="absent","Absent",IF(H!$M150=0," ",H!$M150))</f>
        <v xml:space="preserve"> </v>
      </c>
      <c r="AT161" s="14" t="str">
        <f>IF(H!$T150="absent","Absent",IF(H!$AA150=0," ",H!$AA150))</f>
        <v xml:space="preserve"> </v>
      </c>
      <c r="AU161" s="14" t="str">
        <f>IF(H!$AB150&lt;&gt;"",H!$AB150,"")</f>
        <v/>
      </c>
      <c r="AV161" s="14" t="str">
        <f>IF(H!$AG150=0," ",H!$AG150)</f>
        <v xml:space="preserve"> </v>
      </c>
      <c r="AW161" s="34"/>
      <c r="AX161" s="35"/>
      <c r="AY161" s="15" t="str">
        <f>IF(I!$H150="absent","Absent",IF(I!$M150=0," ",I!$M150))</f>
        <v xml:space="preserve"> </v>
      </c>
      <c r="AZ161" s="14" t="str">
        <f>IF(I!$T150="absent","Absent",IF(I!$AA150=0," ",I!$AA150))</f>
        <v xml:space="preserve"> </v>
      </c>
      <c r="BA161" s="14" t="str">
        <f>IF(I!$AB150&lt;&gt;"",I!$AB150,"")</f>
        <v/>
      </c>
      <c r="BB161" s="14" t="str">
        <f>IF(I!$AG150=0," ",I!$AG150)</f>
        <v xml:space="preserve"> </v>
      </c>
      <c r="BC161" s="34"/>
      <c r="BD161" s="35"/>
      <c r="BE161" s="15" t="str">
        <f>IF(J!$H150="absent","Absent",IF(J!$M150=0," ",J!$M150))</f>
        <v xml:space="preserve"> </v>
      </c>
      <c r="BF161" s="14" t="str">
        <f>IF(J!$T150="absent","Absent",IF(J!$AA150=0," ",J!$AA150))</f>
        <v xml:space="preserve"> </v>
      </c>
      <c r="BG161" s="14" t="str">
        <f>IF(J!$AB150&lt;&gt;"",J!$AB150,"")</f>
        <v/>
      </c>
      <c r="BH161" s="14" t="str">
        <f>IF(J!$AG150=0," ",J!$AG150)</f>
        <v xml:space="preserve"> </v>
      </c>
      <c r="BI161" s="34"/>
      <c r="BJ161" s="35"/>
      <c r="BK161" s="15" t="str">
        <f>IF(K!$H150="absent","Absent",IF(K!$M150=0," ",K!$M150))</f>
        <v xml:space="preserve"> </v>
      </c>
      <c r="BL161" s="14" t="str">
        <f>IF(K!$T150="absent","Absent",IF(K!$AA150=0," ",K!$AA150))</f>
        <v xml:space="preserve"> </v>
      </c>
      <c r="BM161" s="14" t="str">
        <f>IF(K!$AB150&lt;&gt;"",K!$AB150,"")</f>
        <v/>
      </c>
      <c r="BN161" s="14" t="str">
        <f>IF(K!$AG150=0," ",K!$AG150)</f>
        <v xml:space="preserve"> </v>
      </c>
      <c r="BO161" s="34"/>
      <c r="BP161" s="35"/>
      <c r="BQ161" s="15" t="str">
        <f>IF(L!$H150="absent","Absent",IF(L!$M150=0," ",L!$M150))</f>
        <v xml:space="preserve"> </v>
      </c>
      <c r="BR161" s="14" t="str">
        <f>IF(L!$T150="absent","Absent",IF(L!$AA150=0," ",L!$AA150))</f>
        <v xml:space="preserve"> </v>
      </c>
      <c r="BS161" s="14" t="str">
        <f>IF(L!$AB150&lt;&gt;"",L!$AB150,"")</f>
        <v/>
      </c>
      <c r="BT161" s="14" t="str">
        <f>IF(L!$AG150=0," ",L!$AG150)</f>
        <v xml:space="preserve"> </v>
      </c>
      <c r="BU161" s="34"/>
      <c r="BV161" s="35"/>
      <c r="BW161" s="15" t="str">
        <f>IF(M!$H150="absent","Absent",IF(M!$M150=0," ",M!$M150))</f>
        <v xml:space="preserve"> </v>
      </c>
      <c r="BX161" s="14" t="str">
        <f>IF(M!$T150="absent","Absent",IF(M!$AA150=0," ",M!$AA150))</f>
        <v xml:space="preserve"> </v>
      </c>
      <c r="BY161" s="14" t="str">
        <f>IF(M!$AB150&lt;&gt;"",M!$AB150,"")</f>
        <v/>
      </c>
      <c r="BZ161" s="14" t="str">
        <f>IF(M!$AG150=0," ",M!$AG150)</f>
        <v xml:space="preserve"> </v>
      </c>
      <c r="CA161" s="34"/>
      <c r="CB161" s="35"/>
      <c r="CC161" s="15" t="str">
        <f>IF(N!$H150="absent","Absent",IF(N!$M150=0," ",N!$M150))</f>
        <v xml:space="preserve"> </v>
      </c>
      <c r="CD161" s="14" t="str">
        <f>IF(N!$T150="absent","Absent",IF(N!$AA150=0," ",N!$AA150))</f>
        <v xml:space="preserve"> </v>
      </c>
      <c r="CE161" s="14" t="str">
        <f>IF(N!$AB150&lt;&gt;"",N!$AB150,"")</f>
        <v/>
      </c>
      <c r="CF161" s="14" t="str">
        <f>IF(N!$AG150=0," ",N!$AG150)</f>
        <v xml:space="preserve"> </v>
      </c>
      <c r="CG161" s="34"/>
      <c r="CH161" s="35"/>
      <c r="CI161" s="15" t="str">
        <f>IF(O!$H150="absent","Absent",IF(O!$M150=0," ",O!$M150))</f>
        <v xml:space="preserve"> </v>
      </c>
      <c r="CJ161" s="14" t="str">
        <f>IF(O!$T150="absent","Absent",IF(O!$AA150=0," ",O!$AA150))</f>
        <v xml:space="preserve"> </v>
      </c>
      <c r="CK161" s="14" t="str">
        <f>IF(O!$AB150&lt;&gt;"",O!$AB150,"")</f>
        <v/>
      </c>
      <c r="CL161" s="14" t="str">
        <f>IF(O!$AG150=0," ",O!$AG150)</f>
        <v xml:space="preserve"> </v>
      </c>
      <c r="CM161" s="34"/>
      <c r="CN161" s="35"/>
      <c r="CO161" s="15" t="str">
        <f>IF(P!$H150="absent","Absent",IF(P!$M150=0," ",P!$M150))</f>
        <v xml:space="preserve"> </v>
      </c>
      <c r="CP161" s="14" t="str">
        <f>IF(P!$T150="absent","Absent",IF(P!$AA150=0," ",P!$AA150))</f>
        <v xml:space="preserve"> </v>
      </c>
      <c r="CQ161" s="14" t="str">
        <f>IF(P!$AB150&lt;&gt;"",P!$AB150,"")</f>
        <v/>
      </c>
      <c r="CR161" s="14" t="str">
        <f>IF(P!$AG150=0," ",P!$AG150)</f>
        <v xml:space="preserve"> </v>
      </c>
      <c r="CS161" s="34"/>
      <c r="CT161" s="35"/>
    </row>
    <row r="162" spans="1:98" x14ac:dyDescent="0.4">
      <c r="A162" s="49">
        <v>44676</v>
      </c>
      <c r="B162" s="6">
        <v>136</v>
      </c>
      <c r="C162" s="15" t="str">
        <f>IF(A!$H151="absent","Absent",IF(A!$M151=0," ",A!$M151))</f>
        <v xml:space="preserve"> </v>
      </c>
      <c r="D162" s="14" t="str">
        <f>IF(A!$H151="absent","Absent",IF(A!$AA151=0," ",A!$AA151))</f>
        <v xml:space="preserve"> </v>
      </c>
      <c r="E162" s="14" t="str">
        <f>IF(A!$AB151&lt;&gt;"",A!$AB151,"")</f>
        <v/>
      </c>
      <c r="F162" s="122" t="str">
        <f>IF(A!$AG151=0," ",A!$AG151)</f>
        <v xml:space="preserve"> </v>
      </c>
      <c r="G162" s="34"/>
      <c r="H162" s="35"/>
      <c r="I162" s="15" t="str">
        <f>IF(B!$H151="absent","Absent",IF(B!$M151=0," ",B!$M151))</f>
        <v xml:space="preserve"> </v>
      </c>
      <c r="J162" s="14" t="str">
        <f>IF(B!$H151="absent","Absent",IF(B!$AA151=0," ",B!$AA151))</f>
        <v xml:space="preserve"> </v>
      </c>
      <c r="K162" s="14" t="str">
        <f>IF(B!$AB151&lt;&gt;"",B!$AB151,"")</f>
        <v/>
      </c>
      <c r="L162" s="122" t="str">
        <f>IF(B!$AG151=0," ",B!$AG151)</f>
        <v xml:space="preserve"> </v>
      </c>
      <c r="M162" s="34"/>
      <c r="N162" s="35"/>
      <c r="O162" s="15" t="str">
        <f>IF('C'!$H151="absent","Absent",IF('C'!$M151=0," ",'C'!$M151))</f>
        <v xml:space="preserve"> </v>
      </c>
      <c r="P162" s="14" t="str">
        <f>IF('C'!$H151="absent","Absent",IF('C'!$AA151=0," ",'C'!$AA151))</f>
        <v xml:space="preserve"> </v>
      </c>
      <c r="Q162" s="14" t="str">
        <f>IF('C'!$AB151&lt;&gt;"",'C'!$AB151,"")</f>
        <v/>
      </c>
      <c r="R162" s="122" t="str">
        <f>IF('C'!$AG151=0," ",'C'!$AG151)</f>
        <v xml:space="preserve"> </v>
      </c>
      <c r="S162" s="34"/>
      <c r="T162" s="35"/>
      <c r="U162" s="15" t="str">
        <f>IF(D!$H151="absent","Absent",IF(D!$M151=0," ",D!$M151))</f>
        <v xml:space="preserve"> </v>
      </c>
      <c r="V162" s="14" t="str">
        <f>IF(D!$T151="absent","Absent",IF(D!$AA151=0," ",D!$AA151))</f>
        <v xml:space="preserve"> </v>
      </c>
      <c r="W162" s="14" t="str">
        <f>IF(D!$AB151&lt;&gt;"",D!$AB151,"")</f>
        <v/>
      </c>
      <c r="X162" s="122" t="str">
        <f>IF(D!$AG151=0," ",D!$AG151)</f>
        <v xml:space="preserve"> </v>
      </c>
      <c r="Y162" s="34"/>
      <c r="Z162" s="35"/>
      <c r="AA162" s="15" t="str">
        <f>IF(E!$H151="absent","Absent",IF(E!$M151=0," ",E!$M151))</f>
        <v xml:space="preserve"> </v>
      </c>
      <c r="AB162" s="14" t="str">
        <f>IF(E!$T151="absent","Absent",IF(E!$AA151=0," ",E!$AA151))</f>
        <v xml:space="preserve"> </v>
      </c>
      <c r="AC162" s="14" t="str">
        <f>IF(E!$AB151&lt;&gt;"",E!$AB151,"")</f>
        <v/>
      </c>
      <c r="AD162" s="122" t="str">
        <f>IF(E!$AG151=0," ",E!$AG151)</f>
        <v xml:space="preserve"> </v>
      </c>
      <c r="AE162" s="34"/>
      <c r="AF162" s="35"/>
      <c r="AG162" s="15" t="str">
        <f>IF(F!$H151="absent","Absent",IF(F!$M151=0," ",F!$M151))</f>
        <v xml:space="preserve"> </v>
      </c>
      <c r="AH162" s="14" t="str">
        <f>IF(F!$T151="absent","Absent",IF(F!$AA151=0," ",F!$AA151))</f>
        <v xml:space="preserve"> </v>
      </c>
      <c r="AI162" s="14" t="str">
        <f>IF(F!$AB151&lt;&gt;"",F!$AB151,"")</f>
        <v/>
      </c>
      <c r="AJ162" s="122" t="str">
        <f>IF(F!$AG151=0," ",F!$AG151)</f>
        <v xml:space="preserve"> </v>
      </c>
      <c r="AK162" s="34"/>
      <c r="AL162" s="35"/>
      <c r="AM162" s="15" t="str">
        <f>IF(G!$H151="absent","Absent",IF(G!$M151=0," ",G!$M151))</f>
        <v xml:space="preserve"> </v>
      </c>
      <c r="AN162" s="14" t="str">
        <f>IF(G!$T151="absent","Absent",IF(G!$AA151=0," ",G!$AA151))</f>
        <v xml:space="preserve"> </v>
      </c>
      <c r="AO162" s="14" t="str">
        <f>IF(G!$AB151&lt;&gt;"",G!$AB151,"")</f>
        <v/>
      </c>
      <c r="AP162" s="122" t="str">
        <f>IF(G!$AG151=0," ",G!$AG151)</f>
        <v xml:space="preserve"> </v>
      </c>
      <c r="AQ162" s="34"/>
      <c r="AR162" s="35"/>
      <c r="AS162" s="15" t="str">
        <f>IF(H!$H151="absent","Absent",IF(H!$M151=0," ",H!$M151))</f>
        <v xml:space="preserve"> </v>
      </c>
      <c r="AT162" s="14" t="str">
        <f>IF(H!$T151="absent","Absent",IF(H!$AA151=0," ",H!$AA151))</f>
        <v xml:space="preserve"> </v>
      </c>
      <c r="AU162" s="14" t="str">
        <f>IF(H!$AB151&lt;&gt;"",H!$AB151,"")</f>
        <v/>
      </c>
      <c r="AV162" s="122" t="str">
        <f>IF(H!$AG151=0," ",H!$AG151)</f>
        <v xml:space="preserve"> </v>
      </c>
      <c r="AW162" s="34"/>
      <c r="AX162" s="35"/>
      <c r="AY162" s="150" t="str">
        <f>IF(I!$H151="absent","Absent",IF(I!$M151=0," ",I!$M151))</f>
        <v xml:space="preserve"> </v>
      </c>
      <c r="AZ162" s="151" t="str">
        <f>IF(I!$T151="absent","Absent",IF(I!$AA151=0," ",I!$AA151))</f>
        <v xml:space="preserve"> </v>
      </c>
      <c r="BA162" s="151" t="str">
        <f>IF(I!$AB151&lt;&gt;"",I!$AB151,"")</f>
        <v/>
      </c>
      <c r="BB162" s="122" t="str">
        <f>IF(I!$AG151=0," ",I!$AG151)</f>
        <v xml:space="preserve"> </v>
      </c>
      <c r="BC162" s="34"/>
      <c r="BD162" s="35"/>
      <c r="BE162" s="150" t="str">
        <f>IF(J!$H151="absent","Absent",IF(J!$M151=0," ",J!$M151))</f>
        <v xml:space="preserve"> </v>
      </c>
      <c r="BF162" s="151" t="str">
        <f>IF(J!$T151="absent","Absent",IF(J!$AA151=0," ",J!$AA151))</f>
        <v xml:space="preserve"> </v>
      </c>
      <c r="BG162" s="151" t="str">
        <f>IF(J!$AB151&lt;&gt;"",J!$AB151,"")</f>
        <v/>
      </c>
      <c r="BH162" s="122" t="str">
        <f>IF(J!$AG151=0," ",J!$AG151)</f>
        <v xml:space="preserve"> </v>
      </c>
      <c r="BI162" s="34"/>
      <c r="BJ162" s="35"/>
      <c r="BK162" s="150" t="str">
        <f>IF(K!$H151="absent","Absent",IF(K!$M151=0," ",K!$M151))</f>
        <v xml:space="preserve"> </v>
      </c>
      <c r="BL162" s="151" t="str">
        <f>IF(K!$T151="absent","Absent",IF(K!$AA151=0," ",K!$AA151))</f>
        <v xml:space="preserve"> </v>
      </c>
      <c r="BM162" s="151" t="str">
        <f>IF(K!$AB151&lt;&gt;"",K!$AB151,"")</f>
        <v/>
      </c>
      <c r="BN162" s="122" t="str">
        <f>IF(K!$AG151=0," ",K!$AG151)</f>
        <v xml:space="preserve"> </v>
      </c>
      <c r="BO162" s="34"/>
      <c r="BP162" s="35"/>
      <c r="BQ162" s="150" t="str">
        <f>IF(L!$H151="absent","Absent",IF(L!$M151=0," ",L!$M151))</f>
        <v xml:space="preserve"> </v>
      </c>
      <c r="BR162" s="151" t="str">
        <f>IF(L!$T151="absent","Absent",IF(L!$AA151=0," ",L!$AA151))</f>
        <v xml:space="preserve"> </v>
      </c>
      <c r="BS162" s="151" t="str">
        <f>IF(L!$AB151&lt;&gt;"",L!$AB151,"")</f>
        <v/>
      </c>
      <c r="BT162" s="122" t="str">
        <f>IF(L!$AG151=0," ",L!$AG151)</f>
        <v xml:space="preserve"> </v>
      </c>
      <c r="BU162" s="34"/>
      <c r="BV162" s="35"/>
      <c r="BW162" s="150" t="str">
        <f>IF(M!$H151="absent","Absent",IF(M!$M151=0," ",M!$M151))</f>
        <v xml:space="preserve"> </v>
      </c>
      <c r="BX162" s="151" t="str">
        <f>IF(M!$T151="absent","Absent",IF(M!$AA151=0," ",M!$AA151))</f>
        <v xml:space="preserve"> </v>
      </c>
      <c r="BY162" s="151" t="str">
        <f>IF(M!$AB151&lt;&gt;"",M!$AB151,"")</f>
        <v/>
      </c>
      <c r="BZ162" s="122" t="str">
        <f>IF(M!$AG151=0," ",M!$AG151)</f>
        <v xml:space="preserve"> </v>
      </c>
      <c r="CA162" s="34"/>
      <c r="CB162" s="35"/>
      <c r="CC162" s="150" t="str">
        <f>IF(N!$H151="absent","Absent",IF(N!$M151=0," ",N!$M151))</f>
        <v xml:space="preserve"> </v>
      </c>
      <c r="CD162" s="151" t="str">
        <f>IF(N!$T151="absent","Absent",IF(N!$AA151=0," ",N!$AA151))</f>
        <v xml:space="preserve"> </v>
      </c>
      <c r="CE162" s="151" t="str">
        <f>IF(N!$AB151&lt;&gt;"",N!$AB151,"")</f>
        <v/>
      </c>
      <c r="CF162" s="122" t="str">
        <f>IF(N!$AG151=0," ",N!$AG151)</f>
        <v xml:space="preserve"> </v>
      </c>
      <c r="CG162" s="34"/>
      <c r="CH162" s="35"/>
      <c r="CI162" s="150" t="str">
        <f>IF(O!$H151="absent","Absent",IF(O!$M151=0," ",O!$M151))</f>
        <v xml:space="preserve"> </v>
      </c>
      <c r="CJ162" s="151" t="str">
        <f>IF(O!$T151="absent","Absent",IF(O!$AA151=0," ",O!$AA151))</f>
        <v xml:space="preserve"> </v>
      </c>
      <c r="CK162" s="151" t="str">
        <f>IF(O!$AB151&lt;&gt;"",O!$AB151,"")</f>
        <v/>
      </c>
      <c r="CL162" s="122" t="str">
        <f>IF(O!$AG151=0," ",O!$AG151)</f>
        <v xml:space="preserve"> </v>
      </c>
      <c r="CM162" s="34"/>
      <c r="CN162" s="35"/>
      <c r="CO162" s="150" t="str">
        <f>IF(P!$H151="absent","Absent",IF(P!$M151=0," ",P!$M151))</f>
        <v xml:space="preserve"> </v>
      </c>
      <c r="CP162" s="151" t="str">
        <f>IF(P!$T151="absent","Absent",IF(P!$AA151=0," ",P!$AA151))</f>
        <v xml:space="preserve"> </v>
      </c>
      <c r="CQ162" s="151" t="str">
        <f>IF(P!$AB151&lt;&gt;"",P!$AB151,"")</f>
        <v/>
      </c>
      <c r="CR162" s="122" t="str">
        <f>IF(P!$AG151=0," ",P!$AG151)</f>
        <v xml:space="preserve"> </v>
      </c>
      <c r="CS162" s="34"/>
      <c r="CT162" s="35"/>
    </row>
    <row r="163" spans="1:98" x14ac:dyDescent="0.4">
      <c r="A163" s="50">
        <v>44677</v>
      </c>
      <c r="B163" s="6">
        <v>137</v>
      </c>
      <c r="C163" s="15" t="str">
        <f>IF(A!$H152="absent","Absent",IF(A!$M152=0," ",A!$M152))</f>
        <v xml:space="preserve"> </v>
      </c>
      <c r="D163" s="14" t="str">
        <f>IF(A!$T152="absent","Absent",IF(A!$AA152=0," ",A!$AA152))</f>
        <v xml:space="preserve"> </v>
      </c>
      <c r="E163" s="14" t="str">
        <f>IF(A!$AB152&lt;&gt;"",A!$AB152,"")</f>
        <v/>
      </c>
      <c r="F163" s="14" t="str">
        <f>IF(A!$AG152=0," ",A!$AG152)</f>
        <v xml:space="preserve"> </v>
      </c>
      <c r="G163" s="34"/>
      <c r="H163" s="35"/>
      <c r="I163" s="15" t="str">
        <f>IF(B!$H152="absent","Absent",IF(B!$M152=0," ",B!$M152))</f>
        <v xml:space="preserve"> </v>
      </c>
      <c r="J163" s="14" t="str">
        <f>IF(B!$T152="absent","Absent",IF(B!$AA152=0," ",B!$AA152))</f>
        <v xml:space="preserve"> </v>
      </c>
      <c r="K163" s="14" t="str">
        <f>IF(B!$AB152&lt;&gt;"",B!$AB152,"")</f>
        <v/>
      </c>
      <c r="L163" s="14" t="str">
        <f>IF(B!$AG152=0," ",B!$AG152)</f>
        <v xml:space="preserve"> </v>
      </c>
      <c r="M163" s="34"/>
      <c r="N163" s="35"/>
      <c r="O163" s="15" t="str">
        <f>IF('C'!$H152="absent","Absent",IF('C'!$M152=0," ",'C'!$M152))</f>
        <v xml:space="preserve"> </v>
      </c>
      <c r="P163" s="14" t="str">
        <f>IF('C'!$T152="absent","Absent",IF('C'!$AA152=0," ",'C'!$AA152))</f>
        <v xml:space="preserve"> </v>
      </c>
      <c r="Q163" s="14" t="str">
        <f>IF('C'!$AB152&lt;&gt;"",'C'!$AB152,"")</f>
        <v/>
      </c>
      <c r="R163" s="14" t="str">
        <f>IF('C'!$AG152=0," ",'C'!$AG152)</f>
        <v xml:space="preserve"> </v>
      </c>
      <c r="S163" s="34"/>
      <c r="T163" s="35"/>
      <c r="U163" s="15" t="str">
        <f>IF(D!$H152="absent","Absent",IF(D!$M152=0," ",D!$M152))</f>
        <v xml:space="preserve"> </v>
      </c>
      <c r="V163" s="14" t="str">
        <f>IF(D!$T152="absent","Absent",IF(D!$AA152=0," ",D!$AA152))</f>
        <v xml:space="preserve"> </v>
      </c>
      <c r="W163" s="14" t="str">
        <f>IF(D!$AB152&lt;&gt;"",D!$AB152,"")</f>
        <v/>
      </c>
      <c r="X163" s="14" t="str">
        <f>IF(D!$AG152=0," ",D!$AG152)</f>
        <v xml:space="preserve"> </v>
      </c>
      <c r="Y163" s="34"/>
      <c r="Z163" s="35"/>
      <c r="AA163" s="15" t="str">
        <f>IF(E!$H152="absent","Absent",IF(E!$M152=0," ",E!$M152))</f>
        <v xml:space="preserve"> </v>
      </c>
      <c r="AB163" s="14" t="str">
        <f>IF(E!$T152="absent","Absent",IF(E!$AA152=0," ",E!$AA152))</f>
        <v xml:space="preserve"> </v>
      </c>
      <c r="AC163" s="14" t="str">
        <f>IF(E!$AB152&lt;&gt;"",E!$AB152,"")</f>
        <v/>
      </c>
      <c r="AD163" s="14" t="str">
        <f>IF(E!$AG152=0," ",E!$AG152)</f>
        <v xml:space="preserve"> </v>
      </c>
      <c r="AE163" s="34"/>
      <c r="AF163" s="35"/>
      <c r="AG163" s="15" t="str">
        <f>IF(F!$H152="absent","Absent",IF(F!$M152=0," ",F!$M152))</f>
        <v xml:space="preserve"> </v>
      </c>
      <c r="AH163" s="14" t="str">
        <f>IF(F!$T152="absent","Absent",IF(F!$AA152=0," ",F!$AA152))</f>
        <v xml:space="preserve"> </v>
      </c>
      <c r="AI163" s="14" t="str">
        <f>IF(F!$AB152&lt;&gt;"",F!$AB152,"")</f>
        <v/>
      </c>
      <c r="AJ163" s="14" t="str">
        <f>IF(F!$AG152=0," ",F!$AG152)</f>
        <v xml:space="preserve"> </v>
      </c>
      <c r="AK163" s="34"/>
      <c r="AL163" s="35"/>
      <c r="AM163" s="15" t="str">
        <f>IF(G!$H152="absent","Absent",IF(G!$M152=0," ",G!$M152))</f>
        <v xml:space="preserve"> </v>
      </c>
      <c r="AN163" s="14" t="str">
        <f>IF(G!$T152="absent","Absent",IF(G!$AA152=0," ",G!$AA152))</f>
        <v xml:space="preserve"> </v>
      </c>
      <c r="AO163" s="14" t="str">
        <f>IF(G!$AB152&lt;&gt;"",G!$AB152,"")</f>
        <v/>
      </c>
      <c r="AP163" s="14" t="str">
        <f>IF(G!$AG152=0," ",G!$AG152)</f>
        <v xml:space="preserve"> </v>
      </c>
      <c r="AQ163" s="34"/>
      <c r="AR163" s="35"/>
      <c r="AS163" s="15" t="str">
        <f>IF(H!$H152="absent","Absent",IF(H!$M152=0," ",H!$M152))</f>
        <v xml:space="preserve"> </v>
      </c>
      <c r="AT163" s="14" t="str">
        <f>IF(H!$T152="absent","Absent",IF(H!$AA152=0," ",H!$AA152))</f>
        <v xml:space="preserve"> </v>
      </c>
      <c r="AU163" s="14" t="str">
        <f>IF(H!$AB152&lt;&gt;"",H!$AB152,"")</f>
        <v/>
      </c>
      <c r="AV163" s="14" t="str">
        <f>IF(H!$AG152=0," ",H!$AG152)</f>
        <v xml:space="preserve"> </v>
      </c>
      <c r="AW163" s="34"/>
      <c r="AX163" s="35"/>
      <c r="AY163" s="15" t="str">
        <f>IF(I!$H152="absent","Absent",IF(I!$M152=0," ",I!$M152))</f>
        <v xml:space="preserve"> </v>
      </c>
      <c r="AZ163" s="14" t="str">
        <f>IF(I!$T152="absent","Absent",IF(I!$AA152=0," ",I!$AA152))</f>
        <v xml:space="preserve"> </v>
      </c>
      <c r="BA163" s="14" t="str">
        <f>IF(I!$AB152&lt;&gt;"",I!$AB152,"")</f>
        <v/>
      </c>
      <c r="BB163" s="14" t="str">
        <f>IF(I!$AG152=0," ",I!$AG152)</f>
        <v xml:space="preserve"> </v>
      </c>
      <c r="BC163" s="34"/>
      <c r="BD163" s="35"/>
      <c r="BE163" s="15" t="str">
        <f>IF(J!$H152="absent","Absent",IF(J!$M152=0," ",J!$M152))</f>
        <v xml:space="preserve"> </v>
      </c>
      <c r="BF163" s="14" t="str">
        <f>IF(J!$T152="absent","Absent",IF(J!$AA152=0," ",J!$AA152))</f>
        <v xml:space="preserve"> </v>
      </c>
      <c r="BG163" s="14" t="str">
        <f>IF(J!$AB152&lt;&gt;"",J!$AB152,"")</f>
        <v/>
      </c>
      <c r="BH163" s="14" t="str">
        <f>IF(J!$AG152=0," ",J!$AG152)</f>
        <v xml:space="preserve"> </v>
      </c>
      <c r="BI163" s="34"/>
      <c r="BJ163" s="35"/>
      <c r="BK163" s="15" t="str">
        <f>IF(K!$H152="absent","Absent",IF(K!$M152=0," ",K!$M152))</f>
        <v xml:space="preserve"> </v>
      </c>
      <c r="BL163" s="14" t="str">
        <f>IF(K!$T152="absent","Absent",IF(K!$AA152=0," ",K!$AA152))</f>
        <v xml:space="preserve"> </v>
      </c>
      <c r="BM163" s="14" t="str">
        <f>IF(K!$AB152&lt;&gt;"",K!$AB152,"")</f>
        <v/>
      </c>
      <c r="BN163" s="14" t="str">
        <f>IF(K!$AG152=0," ",K!$AG152)</f>
        <v xml:space="preserve"> </v>
      </c>
      <c r="BO163" s="34"/>
      <c r="BP163" s="35"/>
      <c r="BQ163" s="15" t="str">
        <f>IF(L!$H152="absent","Absent",IF(L!$M152=0," ",L!$M152))</f>
        <v xml:space="preserve"> </v>
      </c>
      <c r="BR163" s="14" t="str">
        <f>IF(L!$T152="absent","Absent",IF(L!$AA152=0," ",L!$AA152))</f>
        <v xml:space="preserve"> </v>
      </c>
      <c r="BS163" s="14" t="str">
        <f>IF(L!$AB152&lt;&gt;"",L!$AB152,"")</f>
        <v/>
      </c>
      <c r="BT163" s="14" t="str">
        <f>IF(L!$AG152=0," ",L!$AG152)</f>
        <v xml:space="preserve"> </v>
      </c>
      <c r="BU163" s="34"/>
      <c r="BV163" s="35"/>
      <c r="BW163" s="15" t="str">
        <f>IF(M!$H152="absent","Absent",IF(M!$M152=0," ",M!$M152))</f>
        <v xml:space="preserve"> </v>
      </c>
      <c r="BX163" s="14" t="str">
        <f>IF(M!$T152="absent","Absent",IF(M!$AA152=0," ",M!$AA152))</f>
        <v xml:space="preserve"> </v>
      </c>
      <c r="BY163" s="14" t="str">
        <f>IF(M!$AB152&lt;&gt;"",M!$AB152,"")</f>
        <v/>
      </c>
      <c r="BZ163" s="14" t="str">
        <f>IF(M!$AG152=0," ",M!$AG152)</f>
        <v xml:space="preserve"> </v>
      </c>
      <c r="CA163" s="34"/>
      <c r="CB163" s="35"/>
      <c r="CC163" s="15" t="str">
        <f>IF(N!$H152="absent","Absent",IF(N!$M152=0," ",N!$M152))</f>
        <v xml:space="preserve"> </v>
      </c>
      <c r="CD163" s="14" t="str">
        <f>IF(N!$T152="absent","Absent",IF(N!$AA152=0," ",N!$AA152))</f>
        <v xml:space="preserve"> </v>
      </c>
      <c r="CE163" s="14" t="str">
        <f>IF(N!$AB152&lt;&gt;"",N!$AB152,"")</f>
        <v/>
      </c>
      <c r="CF163" s="14" t="str">
        <f>IF(N!$AG152=0," ",N!$AG152)</f>
        <v xml:space="preserve"> </v>
      </c>
      <c r="CG163" s="34"/>
      <c r="CH163" s="35"/>
      <c r="CI163" s="15" t="str">
        <f>IF(O!$H152="absent","Absent",IF(O!$M152=0," ",O!$M152))</f>
        <v xml:space="preserve"> </v>
      </c>
      <c r="CJ163" s="14" t="str">
        <f>IF(O!$T152="absent","Absent",IF(O!$AA152=0," ",O!$AA152))</f>
        <v xml:space="preserve"> </v>
      </c>
      <c r="CK163" s="14" t="str">
        <f>IF(O!$AB152&lt;&gt;"",O!$AB152,"")</f>
        <v/>
      </c>
      <c r="CL163" s="14" t="str">
        <f>IF(O!$AG152=0," ",O!$AG152)</f>
        <v xml:space="preserve"> </v>
      </c>
      <c r="CM163" s="34"/>
      <c r="CN163" s="35"/>
      <c r="CO163" s="15" t="str">
        <f>IF(P!$H152="absent","Absent",IF(P!$M152=0," ",P!$M152))</f>
        <v xml:space="preserve"> </v>
      </c>
      <c r="CP163" s="14" t="str">
        <f>IF(P!$T152="absent","Absent",IF(P!$AA152=0," ",P!$AA152))</f>
        <v xml:space="preserve"> </v>
      </c>
      <c r="CQ163" s="14" t="str">
        <f>IF(P!$AB152&lt;&gt;"",P!$AB152,"")</f>
        <v/>
      </c>
      <c r="CR163" s="14" t="str">
        <f>IF(P!$AG152=0," ",P!$AG152)</f>
        <v xml:space="preserve"> </v>
      </c>
      <c r="CS163" s="34"/>
      <c r="CT163" s="35"/>
    </row>
    <row r="164" spans="1:98" x14ac:dyDescent="0.4">
      <c r="A164" s="49">
        <v>44678</v>
      </c>
      <c r="B164" s="6">
        <v>138</v>
      </c>
      <c r="C164" s="15" t="str">
        <f>IF(A!$H153="absent","Absent",IF(A!$M153=0," ",A!$M153))</f>
        <v xml:space="preserve"> </v>
      </c>
      <c r="D164" s="14" t="str">
        <f>IF(A!$H153="absent","Absent",IF(A!$AA153=0," ",A!$AA153))</f>
        <v xml:space="preserve"> </v>
      </c>
      <c r="E164" s="14" t="str">
        <f>IF(A!$AB153&lt;&gt;"",A!$AB153,"")</f>
        <v/>
      </c>
      <c r="F164" s="122" t="str">
        <f>IF(A!$AG153=0," ",A!$AG153)</f>
        <v xml:space="preserve"> </v>
      </c>
      <c r="G164" s="34"/>
      <c r="H164" s="35"/>
      <c r="I164" s="15" t="str">
        <f>IF(B!$H153="absent","Absent",IF(B!$M153=0," ",B!$M153))</f>
        <v xml:space="preserve"> </v>
      </c>
      <c r="J164" s="14" t="str">
        <f>IF(B!$H153="absent","Absent",IF(B!$AA153=0," ",B!$AA153))</f>
        <v xml:space="preserve"> </v>
      </c>
      <c r="K164" s="14" t="str">
        <f>IF(B!$AB153&lt;&gt;"",B!$AB153,"")</f>
        <v/>
      </c>
      <c r="L164" s="122" t="str">
        <f>IF(B!$AG153=0," ",B!$AG153)</f>
        <v xml:space="preserve"> </v>
      </c>
      <c r="M164" s="34"/>
      <c r="N164" s="35"/>
      <c r="O164" s="15" t="str">
        <f>IF('C'!$H153="absent","Absent",IF('C'!$M153=0," ",'C'!$M153))</f>
        <v xml:space="preserve"> </v>
      </c>
      <c r="P164" s="14" t="str">
        <f>IF('C'!$H153="absent","Absent",IF('C'!$AA153=0," ",'C'!$AA153))</f>
        <v xml:space="preserve"> </v>
      </c>
      <c r="Q164" s="14" t="str">
        <f>IF('C'!$AB153&lt;&gt;"",'C'!$AB153,"")</f>
        <v/>
      </c>
      <c r="R164" s="122" t="str">
        <f>IF('C'!$AG153=0," ",'C'!$AG153)</f>
        <v xml:space="preserve"> </v>
      </c>
      <c r="S164" s="34"/>
      <c r="T164" s="35"/>
      <c r="U164" s="15" t="str">
        <f>IF(D!$H153="absent","Absent",IF(D!$M153=0," ",D!$M153))</f>
        <v xml:space="preserve"> </v>
      </c>
      <c r="V164" s="14" t="str">
        <f>IF(D!$T153="absent","Absent",IF(D!$AA153=0," ",D!$AA153))</f>
        <v xml:space="preserve"> </v>
      </c>
      <c r="W164" s="14" t="str">
        <f>IF(D!$AB153&lt;&gt;"",D!$AB153,"")</f>
        <v/>
      </c>
      <c r="X164" s="122" t="str">
        <f>IF(D!$AG153=0," ",D!$AG153)</f>
        <v xml:space="preserve"> </v>
      </c>
      <c r="Y164" s="34"/>
      <c r="Z164" s="35"/>
      <c r="AA164" s="15" t="str">
        <f>IF(E!$H153="absent","Absent",IF(E!$M153=0," ",E!$M153))</f>
        <v xml:space="preserve"> </v>
      </c>
      <c r="AB164" s="14" t="str">
        <f>IF(E!$T153="absent","Absent",IF(E!$AA153=0," ",E!$AA153))</f>
        <v xml:space="preserve"> </v>
      </c>
      <c r="AC164" s="14" t="str">
        <f>IF(E!$AB153&lt;&gt;"",E!$AB153,"")</f>
        <v/>
      </c>
      <c r="AD164" s="122" t="str">
        <f>IF(E!$AG153=0," ",E!$AG153)</f>
        <v xml:space="preserve"> </v>
      </c>
      <c r="AE164" s="34"/>
      <c r="AF164" s="35"/>
      <c r="AG164" s="15" t="str">
        <f>IF(F!$H153="absent","Absent",IF(F!$M153=0," ",F!$M153))</f>
        <v xml:space="preserve"> </v>
      </c>
      <c r="AH164" s="14" t="str">
        <f>IF(F!$T153="absent","Absent",IF(F!$AA153=0," ",F!$AA153))</f>
        <v xml:space="preserve"> </v>
      </c>
      <c r="AI164" s="14" t="str">
        <f>IF(F!$AB153&lt;&gt;"",F!$AB153,"")</f>
        <v/>
      </c>
      <c r="AJ164" s="122" t="str">
        <f>IF(F!$AG153=0," ",F!$AG153)</f>
        <v xml:space="preserve"> </v>
      </c>
      <c r="AK164" s="34"/>
      <c r="AL164" s="35"/>
      <c r="AM164" s="15" t="str">
        <f>IF(G!$H153="absent","Absent",IF(G!$M153=0," ",G!$M153))</f>
        <v xml:space="preserve"> </v>
      </c>
      <c r="AN164" s="14" t="str">
        <f>IF(G!$T153="absent","Absent",IF(G!$AA153=0," ",G!$AA153))</f>
        <v xml:space="preserve"> </v>
      </c>
      <c r="AO164" s="14" t="str">
        <f>IF(G!$AB153&lt;&gt;"",G!$AB153,"")</f>
        <v/>
      </c>
      <c r="AP164" s="122" t="str">
        <f>IF(G!$AG153=0," ",G!$AG153)</f>
        <v xml:space="preserve"> </v>
      </c>
      <c r="AQ164" s="34"/>
      <c r="AR164" s="35"/>
      <c r="AS164" s="15" t="str">
        <f>IF(H!$H153="absent","Absent",IF(H!$M153=0," ",H!$M153))</f>
        <v xml:space="preserve"> </v>
      </c>
      <c r="AT164" s="14" t="str">
        <f>IF(H!$T153="absent","Absent",IF(H!$AA153=0," ",H!$AA153))</f>
        <v xml:space="preserve"> </v>
      </c>
      <c r="AU164" s="14" t="str">
        <f>IF(H!$AB153&lt;&gt;"",H!$AB153,"")</f>
        <v/>
      </c>
      <c r="AV164" s="122" t="str">
        <f>IF(H!$AG153=0," ",H!$AG153)</f>
        <v xml:space="preserve"> </v>
      </c>
      <c r="AW164" s="34"/>
      <c r="AX164" s="35"/>
      <c r="AY164" s="150" t="str">
        <f>IF(I!$H153="absent","Absent",IF(I!$M153=0," ",I!$M153))</f>
        <v xml:space="preserve"> </v>
      </c>
      <c r="AZ164" s="151" t="str">
        <f>IF(I!$T153="absent","Absent",IF(I!$AA153=0," ",I!$AA153))</f>
        <v xml:space="preserve"> </v>
      </c>
      <c r="BA164" s="151" t="str">
        <f>IF(I!$AB153&lt;&gt;"",I!$AB153,"")</f>
        <v/>
      </c>
      <c r="BB164" s="122" t="str">
        <f>IF(I!$AG153=0," ",I!$AG153)</f>
        <v xml:space="preserve"> </v>
      </c>
      <c r="BC164" s="34"/>
      <c r="BD164" s="35"/>
      <c r="BE164" s="150" t="str">
        <f>IF(J!$H153="absent","Absent",IF(J!$M153=0," ",J!$M153))</f>
        <v xml:space="preserve"> </v>
      </c>
      <c r="BF164" s="151" t="str">
        <f>IF(J!$T153="absent","Absent",IF(J!$AA153=0," ",J!$AA153))</f>
        <v xml:space="preserve"> </v>
      </c>
      <c r="BG164" s="151" t="str">
        <f>IF(J!$AB153&lt;&gt;"",J!$AB153,"")</f>
        <v/>
      </c>
      <c r="BH164" s="122" t="str">
        <f>IF(J!$AG153=0," ",J!$AG153)</f>
        <v xml:space="preserve"> </v>
      </c>
      <c r="BI164" s="34"/>
      <c r="BJ164" s="35"/>
      <c r="BK164" s="150" t="str">
        <f>IF(K!$H153="absent","Absent",IF(K!$M153=0," ",K!$M153))</f>
        <v xml:space="preserve"> </v>
      </c>
      <c r="BL164" s="151" t="str">
        <f>IF(K!$T153="absent","Absent",IF(K!$AA153=0," ",K!$AA153))</f>
        <v xml:space="preserve"> </v>
      </c>
      <c r="BM164" s="151" t="str">
        <f>IF(K!$AB153&lt;&gt;"",K!$AB153,"")</f>
        <v/>
      </c>
      <c r="BN164" s="122" t="str">
        <f>IF(K!$AG153=0," ",K!$AG153)</f>
        <v xml:space="preserve"> </v>
      </c>
      <c r="BO164" s="34"/>
      <c r="BP164" s="35"/>
      <c r="BQ164" s="150" t="str">
        <f>IF(L!$H153="absent","Absent",IF(L!$M153=0," ",L!$M153))</f>
        <v xml:space="preserve"> </v>
      </c>
      <c r="BR164" s="151" t="str">
        <f>IF(L!$T153="absent","Absent",IF(L!$AA153=0," ",L!$AA153))</f>
        <v xml:space="preserve"> </v>
      </c>
      <c r="BS164" s="151" t="str">
        <f>IF(L!$AB153&lt;&gt;"",L!$AB153,"")</f>
        <v/>
      </c>
      <c r="BT164" s="122" t="str">
        <f>IF(L!$AG153=0," ",L!$AG153)</f>
        <v xml:space="preserve"> </v>
      </c>
      <c r="BU164" s="34"/>
      <c r="BV164" s="35"/>
      <c r="BW164" s="150" t="str">
        <f>IF(M!$H153="absent","Absent",IF(M!$M153=0," ",M!$M153))</f>
        <v xml:space="preserve"> </v>
      </c>
      <c r="BX164" s="151" t="str">
        <f>IF(M!$T153="absent","Absent",IF(M!$AA153=0," ",M!$AA153))</f>
        <v xml:space="preserve"> </v>
      </c>
      <c r="BY164" s="151" t="str">
        <f>IF(M!$AB153&lt;&gt;"",M!$AB153,"")</f>
        <v/>
      </c>
      <c r="BZ164" s="122" t="str">
        <f>IF(M!$AG153=0," ",M!$AG153)</f>
        <v xml:space="preserve"> </v>
      </c>
      <c r="CA164" s="34"/>
      <c r="CB164" s="35"/>
      <c r="CC164" s="150" t="str">
        <f>IF(N!$H153="absent","Absent",IF(N!$M153=0," ",N!$M153))</f>
        <v xml:space="preserve"> </v>
      </c>
      <c r="CD164" s="151" t="str">
        <f>IF(N!$T153="absent","Absent",IF(N!$AA153=0," ",N!$AA153))</f>
        <v xml:space="preserve"> </v>
      </c>
      <c r="CE164" s="151" t="str">
        <f>IF(N!$AB153&lt;&gt;"",N!$AB153,"")</f>
        <v/>
      </c>
      <c r="CF164" s="122" t="str">
        <f>IF(N!$AG153=0," ",N!$AG153)</f>
        <v xml:space="preserve"> </v>
      </c>
      <c r="CG164" s="34"/>
      <c r="CH164" s="35"/>
      <c r="CI164" s="150" t="str">
        <f>IF(O!$H153="absent","Absent",IF(O!$M153=0," ",O!$M153))</f>
        <v xml:space="preserve"> </v>
      </c>
      <c r="CJ164" s="151" t="str">
        <f>IF(O!$T153="absent","Absent",IF(O!$AA153=0," ",O!$AA153))</f>
        <v xml:space="preserve"> </v>
      </c>
      <c r="CK164" s="151" t="str">
        <f>IF(O!$AB153&lt;&gt;"",O!$AB153,"")</f>
        <v/>
      </c>
      <c r="CL164" s="122" t="str">
        <f>IF(O!$AG153=0," ",O!$AG153)</f>
        <v xml:space="preserve"> </v>
      </c>
      <c r="CM164" s="34"/>
      <c r="CN164" s="35"/>
      <c r="CO164" s="150" t="str">
        <f>IF(P!$H153="absent","Absent",IF(P!$M153=0," ",P!$M153))</f>
        <v xml:space="preserve"> </v>
      </c>
      <c r="CP164" s="151" t="str">
        <f>IF(P!$T153="absent","Absent",IF(P!$AA153=0," ",P!$AA153))</f>
        <v xml:space="preserve"> </v>
      </c>
      <c r="CQ164" s="151" t="str">
        <f>IF(P!$AB153&lt;&gt;"",P!$AB153,"")</f>
        <v/>
      </c>
      <c r="CR164" s="122" t="str">
        <f>IF(P!$AG153=0," ",P!$AG153)</f>
        <v xml:space="preserve"> </v>
      </c>
      <c r="CS164" s="34"/>
      <c r="CT164" s="35"/>
    </row>
    <row r="165" spans="1:98" x14ac:dyDescent="0.4">
      <c r="A165" s="50">
        <v>44679</v>
      </c>
      <c r="B165" s="6">
        <v>139</v>
      </c>
      <c r="C165" s="15" t="str">
        <f>IF(A!$H154="absent","Absent",IF(A!$M154=0," ",A!$M154))</f>
        <v xml:space="preserve"> </v>
      </c>
      <c r="D165" s="14" t="str">
        <f>IF(A!$T154="absent","Absent",IF(A!$AA154=0," ",A!$AA154))</f>
        <v xml:space="preserve"> </v>
      </c>
      <c r="E165" s="14" t="str">
        <f>IF(A!$AB154&lt;&gt;"",A!$AB154,"")</f>
        <v/>
      </c>
      <c r="F165" s="14" t="str">
        <f>IF(A!$AG154=0," ",A!$AG154)</f>
        <v xml:space="preserve"> </v>
      </c>
      <c r="G165" s="34"/>
      <c r="H165" s="35"/>
      <c r="I165" s="15" t="str">
        <f>IF(B!$H154="absent","Absent",IF(B!$M154=0," ",B!$M154))</f>
        <v xml:space="preserve"> </v>
      </c>
      <c r="J165" s="14" t="str">
        <f>IF(B!$T154="absent","Absent",IF(B!$AA154=0," ",B!$AA154))</f>
        <v xml:space="preserve"> </v>
      </c>
      <c r="K165" s="14" t="str">
        <f>IF(B!$AB154&lt;&gt;"",B!$AB154,"")</f>
        <v/>
      </c>
      <c r="L165" s="14" t="str">
        <f>IF(B!$AG154=0," ",B!$AG154)</f>
        <v xml:space="preserve"> </v>
      </c>
      <c r="M165" s="34"/>
      <c r="N165" s="35"/>
      <c r="O165" s="15" t="str">
        <f>IF('C'!$H154="absent","Absent",IF('C'!$M154=0," ",'C'!$M154))</f>
        <v xml:space="preserve"> </v>
      </c>
      <c r="P165" s="14" t="str">
        <f>IF('C'!$T154="absent","Absent",IF('C'!$AA154=0," ",'C'!$AA154))</f>
        <v xml:space="preserve"> </v>
      </c>
      <c r="Q165" s="14" t="str">
        <f>IF('C'!$AB154&lt;&gt;"",'C'!$AB154,"")</f>
        <v/>
      </c>
      <c r="R165" s="14" t="str">
        <f>IF('C'!$AG154=0," ",'C'!$AG154)</f>
        <v xml:space="preserve"> </v>
      </c>
      <c r="S165" s="34"/>
      <c r="T165" s="35"/>
      <c r="U165" s="15" t="str">
        <f>IF(D!$H154="absent","Absent",IF(D!$M154=0," ",D!$M154))</f>
        <v xml:space="preserve"> </v>
      </c>
      <c r="V165" s="14" t="str">
        <f>IF(D!$T154="absent","Absent",IF(D!$AA154=0," ",D!$AA154))</f>
        <v xml:space="preserve"> </v>
      </c>
      <c r="W165" s="14" t="str">
        <f>IF(D!$AB154&lt;&gt;"",D!$AB154,"")</f>
        <v/>
      </c>
      <c r="X165" s="14" t="str">
        <f>IF(D!$AG154=0," ",D!$AG154)</f>
        <v xml:space="preserve"> </v>
      </c>
      <c r="Y165" s="34"/>
      <c r="Z165" s="35"/>
      <c r="AA165" s="15" t="str">
        <f>IF(E!$H154="absent","Absent",IF(E!$M154=0," ",E!$M154))</f>
        <v xml:space="preserve"> </v>
      </c>
      <c r="AB165" s="14" t="str">
        <f>IF(E!$T154="absent","Absent",IF(E!$AA154=0," ",E!$AA154))</f>
        <v xml:space="preserve"> </v>
      </c>
      <c r="AC165" s="14" t="str">
        <f>IF(E!$AB154&lt;&gt;"",E!$AB154,"")</f>
        <v/>
      </c>
      <c r="AD165" s="14" t="str">
        <f>IF(E!$AG154=0," ",E!$AG154)</f>
        <v xml:space="preserve"> </v>
      </c>
      <c r="AE165" s="34"/>
      <c r="AF165" s="35"/>
      <c r="AG165" s="15" t="str">
        <f>IF(F!$H154="absent","Absent",IF(F!$M154=0," ",F!$M154))</f>
        <v xml:space="preserve"> </v>
      </c>
      <c r="AH165" s="14" t="str">
        <f>IF(F!$T154="absent","Absent",IF(F!$AA154=0," ",F!$AA154))</f>
        <v xml:space="preserve"> </v>
      </c>
      <c r="AI165" s="14" t="str">
        <f>IF(F!$AB154&lt;&gt;"",F!$AB154,"")</f>
        <v/>
      </c>
      <c r="AJ165" s="14" t="str">
        <f>IF(F!$AG154=0," ",F!$AG154)</f>
        <v xml:space="preserve"> </v>
      </c>
      <c r="AK165" s="34"/>
      <c r="AL165" s="35"/>
      <c r="AM165" s="15" t="str">
        <f>IF(G!$H154="absent","Absent",IF(G!$M154=0," ",G!$M154))</f>
        <v xml:space="preserve"> </v>
      </c>
      <c r="AN165" s="14" t="str">
        <f>IF(G!$T154="absent","Absent",IF(G!$AA154=0," ",G!$AA154))</f>
        <v xml:space="preserve"> </v>
      </c>
      <c r="AO165" s="14" t="str">
        <f>IF(G!$AB154&lt;&gt;"",G!$AB154,"")</f>
        <v/>
      </c>
      <c r="AP165" s="14" t="str">
        <f>IF(G!$AG154=0," ",G!$AG154)</f>
        <v xml:space="preserve"> </v>
      </c>
      <c r="AQ165" s="34"/>
      <c r="AR165" s="35"/>
      <c r="AS165" s="15" t="str">
        <f>IF(H!$H154="absent","Absent",IF(H!$M154=0," ",H!$M154))</f>
        <v xml:space="preserve"> </v>
      </c>
      <c r="AT165" s="14" t="str">
        <f>IF(H!$T154="absent","Absent",IF(H!$AA154=0," ",H!$AA154))</f>
        <v xml:space="preserve"> </v>
      </c>
      <c r="AU165" s="14" t="str">
        <f>IF(H!$AB154&lt;&gt;"",H!$AB154,"")</f>
        <v/>
      </c>
      <c r="AV165" s="14" t="str">
        <f>IF(H!$AG154=0," ",H!$AG154)</f>
        <v xml:space="preserve"> </v>
      </c>
      <c r="AW165" s="34"/>
      <c r="AX165" s="35"/>
      <c r="AY165" s="15" t="str">
        <f>IF(I!$H154="absent","Absent",IF(I!$M154=0," ",I!$M154))</f>
        <v xml:space="preserve"> </v>
      </c>
      <c r="AZ165" s="14" t="str">
        <f>IF(I!$T154="absent","Absent",IF(I!$AA154=0," ",I!$AA154))</f>
        <v xml:space="preserve"> </v>
      </c>
      <c r="BA165" s="14" t="str">
        <f>IF(I!$AB154&lt;&gt;"",I!$AB154,"")</f>
        <v/>
      </c>
      <c r="BB165" s="14" t="str">
        <f>IF(I!$AG154=0," ",I!$AG154)</f>
        <v xml:space="preserve"> </v>
      </c>
      <c r="BC165" s="34"/>
      <c r="BD165" s="35"/>
      <c r="BE165" s="15" t="str">
        <f>IF(J!$H154="absent","Absent",IF(J!$M154=0," ",J!$M154))</f>
        <v xml:space="preserve"> </v>
      </c>
      <c r="BF165" s="14" t="str">
        <f>IF(J!$T154="absent","Absent",IF(J!$AA154=0," ",J!$AA154))</f>
        <v xml:space="preserve"> </v>
      </c>
      <c r="BG165" s="14" t="str">
        <f>IF(J!$AB154&lt;&gt;"",J!$AB154,"")</f>
        <v/>
      </c>
      <c r="BH165" s="14" t="str">
        <f>IF(J!$AG154=0," ",J!$AG154)</f>
        <v xml:space="preserve"> </v>
      </c>
      <c r="BI165" s="34"/>
      <c r="BJ165" s="35"/>
      <c r="BK165" s="15" t="str">
        <f>IF(K!$H154="absent","Absent",IF(K!$M154=0," ",K!$M154))</f>
        <v xml:space="preserve"> </v>
      </c>
      <c r="BL165" s="14" t="str">
        <f>IF(K!$T154="absent","Absent",IF(K!$AA154=0," ",K!$AA154))</f>
        <v xml:space="preserve"> </v>
      </c>
      <c r="BM165" s="14" t="str">
        <f>IF(K!$AB154&lt;&gt;"",K!$AB154,"")</f>
        <v/>
      </c>
      <c r="BN165" s="14" t="str">
        <f>IF(K!$AG154=0," ",K!$AG154)</f>
        <v xml:space="preserve"> </v>
      </c>
      <c r="BO165" s="34"/>
      <c r="BP165" s="35"/>
      <c r="BQ165" s="15" t="str">
        <f>IF(L!$H154="absent","Absent",IF(L!$M154=0," ",L!$M154))</f>
        <v xml:space="preserve"> </v>
      </c>
      <c r="BR165" s="14" t="str">
        <f>IF(L!$T154="absent","Absent",IF(L!$AA154=0," ",L!$AA154))</f>
        <v xml:space="preserve"> </v>
      </c>
      <c r="BS165" s="14" t="str">
        <f>IF(L!$AB154&lt;&gt;"",L!$AB154,"")</f>
        <v/>
      </c>
      <c r="BT165" s="14" t="str">
        <f>IF(L!$AG154=0," ",L!$AG154)</f>
        <v xml:space="preserve"> </v>
      </c>
      <c r="BU165" s="34"/>
      <c r="BV165" s="35"/>
      <c r="BW165" s="15" t="str">
        <f>IF(M!$H154="absent","Absent",IF(M!$M154=0," ",M!$M154))</f>
        <v xml:space="preserve"> </v>
      </c>
      <c r="BX165" s="14" t="str">
        <f>IF(M!$T154="absent","Absent",IF(M!$AA154=0," ",M!$AA154))</f>
        <v xml:space="preserve"> </v>
      </c>
      <c r="BY165" s="14" t="str">
        <f>IF(M!$AB154&lt;&gt;"",M!$AB154,"")</f>
        <v/>
      </c>
      <c r="BZ165" s="14" t="str">
        <f>IF(M!$AG154=0," ",M!$AG154)</f>
        <v xml:space="preserve"> </v>
      </c>
      <c r="CA165" s="34"/>
      <c r="CB165" s="35"/>
      <c r="CC165" s="15" t="str">
        <f>IF(N!$H154="absent","Absent",IF(N!$M154=0," ",N!$M154))</f>
        <v xml:space="preserve"> </v>
      </c>
      <c r="CD165" s="14" t="str">
        <f>IF(N!$T154="absent","Absent",IF(N!$AA154=0," ",N!$AA154))</f>
        <v xml:space="preserve"> </v>
      </c>
      <c r="CE165" s="14" t="str">
        <f>IF(N!$AB154&lt;&gt;"",N!$AB154,"")</f>
        <v/>
      </c>
      <c r="CF165" s="14" t="str">
        <f>IF(N!$AG154=0," ",N!$AG154)</f>
        <v xml:space="preserve"> </v>
      </c>
      <c r="CG165" s="34"/>
      <c r="CH165" s="35"/>
      <c r="CI165" s="15" t="str">
        <f>IF(O!$H154="absent","Absent",IF(O!$M154=0," ",O!$M154))</f>
        <v xml:space="preserve"> </v>
      </c>
      <c r="CJ165" s="14" t="str">
        <f>IF(O!$T154="absent","Absent",IF(O!$AA154=0," ",O!$AA154))</f>
        <v xml:space="preserve"> </v>
      </c>
      <c r="CK165" s="14" t="str">
        <f>IF(O!$AB154&lt;&gt;"",O!$AB154,"")</f>
        <v/>
      </c>
      <c r="CL165" s="14" t="str">
        <f>IF(O!$AG154=0," ",O!$AG154)</f>
        <v xml:space="preserve"> </v>
      </c>
      <c r="CM165" s="34"/>
      <c r="CN165" s="35"/>
      <c r="CO165" s="15" t="str">
        <f>IF(P!$H154="absent","Absent",IF(P!$M154=0," ",P!$M154))</f>
        <v xml:space="preserve"> </v>
      </c>
      <c r="CP165" s="14" t="str">
        <f>IF(P!$T154="absent","Absent",IF(P!$AA154=0," ",P!$AA154))</f>
        <v xml:space="preserve"> </v>
      </c>
      <c r="CQ165" s="14" t="str">
        <f>IF(P!$AB154&lt;&gt;"",P!$AB154,"")</f>
        <v/>
      </c>
      <c r="CR165" s="14" t="str">
        <f>IF(P!$AG154=0," ",P!$AG154)</f>
        <v xml:space="preserve"> </v>
      </c>
      <c r="CS165" s="34"/>
      <c r="CT165" s="35"/>
    </row>
    <row r="166" spans="1:98" x14ac:dyDescent="0.4">
      <c r="A166" s="49">
        <v>44680</v>
      </c>
      <c r="B166" s="6">
        <v>140</v>
      </c>
      <c r="C166" s="15" t="str">
        <f>IF(A!$H155="absent","Absent",IF(A!$M155=0," ",A!$M155))</f>
        <v xml:space="preserve"> </v>
      </c>
      <c r="D166" s="14" t="str">
        <f>IF(A!$H155="absent","Absent",IF(A!$AA155=0," ",A!$AA155))</f>
        <v xml:space="preserve"> </v>
      </c>
      <c r="E166" s="14" t="str">
        <f>IF(A!$AB155&lt;&gt;"",A!$AB155,"")</f>
        <v/>
      </c>
      <c r="F166" s="122" t="str">
        <f>IF(A!$AG155=0," ",A!$AG155)</f>
        <v xml:space="preserve"> </v>
      </c>
      <c r="G166" s="34"/>
      <c r="H166" s="35"/>
      <c r="I166" s="15" t="str">
        <f>IF(B!$H155="absent","Absent",IF(B!$M155=0," ",B!$M155))</f>
        <v xml:space="preserve"> </v>
      </c>
      <c r="J166" s="14" t="str">
        <f>IF(B!$H155="absent","Absent",IF(B!$AA155=0," ",B!$AA155))</f>
        <v xml:space="preserve"> </v>
      </c>
      <c r="K166" s="14" t="str">
        <f>IF(B!$AB155&lt;&gt;"",B!$AB155,"")</f>
        <v/>
      </c>
      <c r="L166" s="122" t="str">
        <f>IF(B!$AG155=0," ",B!$AG155)</f>
        <v xml:space="preserve"> </v>
      </c>
      <c r="M166" s="34"/>
      <c r="N166" s="35"/>
      <c r="O166" s="15" t="str">
        <f>IF('C'!$H155="absent","Absent",IF('C'!$M155=0," ",'C'!$M155))</f>
        <v xml:space="preserve"> </v>
      </c>
      <c r="P166" s="14" t="str">
        <f>IF('C'!$H155="absent","Absent",IF('C'!$AA155=0," ",'C'!$AA155))</f>
        <v xml:space="preserve"> </v>
      </c>
      <c r="Q166" s="14" t="str">
        <f>IF('C'!$AB155&lt;&gt;"",'C'!$AB155,"")</f>
        <v/>
      </c>
      <c r="R166" s="122" t="str">
        <f>IF('C'!$AG155=0," ",'C'!$AG155)</f>
        <v xml:space="preserve"> </v>
      </c>
      <c r="S166" s="34"/>
      <c r="T166" s="35"/>
      <c r="U166" s="15" t="str">
        <f>IF(D!$H155="absent","Absent",IF(D!$M155=0," ",D!$M155))</f>
        <v xml:space="preserve"> </v>
      </c>
      <c r="V166" s="14" t="str">
        <f>IF(D!$T155="absent","Absent",IF(D!$AA155=0," ",D!$AA155))</f>
        <v xml:space="preserve"> </v>
      </c>
      <c r="W166" s="14" t="str">
        <f>IF(D!$AB155&lt;&gt;"",D!$AB155,"")</f>
        <v/>
      </c>
      <c r="X166" s="122" t="str">
        <f>IF(D!$AG155=0," ",D!$AG155)</f>
        <v xml:space="preserve"> </v>
      </c>
      <c r="Y166" s="34"/>
      <c r="Z166" s="35"/>
      <c r="AA166" s="15" t="str">
        <f>IF(E!$H155="absent","Absent",IF(E!$M155=0," ",E!$M155))</f>
        <v xml:space="preserve"> </v>
      </c>
      <c r="AB166" s="14" t="str">
        <f>IF(E!$T155="absent","Absent",IF(E!$AA155=0," ",E!$AA155))</f>
        <v xml:space="preserve"> </v>
      </c>
      <c r="AC166" s="14" t="str">
        <f>IF(E!$AB155&lt;&gt;"",E!$AB155,"")</f>
        <v/>
      </c>
      <c r="AD166" s="122" t="str">
        <f>IF(E!$AG155=0," ",E!$AG155)</f>
        <v xml:space="preserve"> </v>
      </c>
      <c r="AE166" s="34"/>
      <c r="AF166" s="35"/>
      <c r="AG166" s="15" t="str">
        <f>IF(F!$H155="absent","Absent",IF(F!$M155=0," ",F!$M155))</f>
        <v xml:space="preserve"> </v>
      </c>
      <c r="AH166" s="14" t="str">
        <f>IF(F!$T155="absent","Absent",IF(F!$AA155=0," ",F!$AA155))</f>
        <v xml:space="preserve"> </v>
      </c>
      <c r="AI166" s="14" t="str">
        <f>IF(F!$AB155&lt;&gt;"",F!$AB155,"")</f>
        <v/>
      </c>
      <c r="AJ166" s="122" t="str">
        <f>IF(F!$AG155=0," ",F!$AG155)</f>
        <v xml:space="preserve"> </v>
      </c>
      <c r="AK166" s="34"/>
      <c r="AL166" s="35"/>
      <c r="AM166" s="15" t="str">
        <f>IF(G!$H155="absent","Absent",IF(G!$M155=0," ",G!$M155))</f>
        <v xml:space="preserve"> </v>
      </c>
      <c r="AN166" s="14" t="str">
        <f>IF(G!$T155="absent","Absent",IF(G!$AA155=0," ",G!$AA155))</f>
        <v xml:space="preserve"> </v>
      </c>
      <c r="AO166" s="14" t="str">
        <f>IF(G!$AB155&lt;&gt;"",G!$AB155,"")</f>
        <v/>
      </c>
      <c r="AP166" s="122" t="str">
        <f>IF(G!$AG155=0," ",G!$AG155)</f>
        <v xml:space="preserve"> </v>
      </c>
      <c r="AQ166" s="34"/>
      <c r="AR166" s="35"/>
      <c r="AS166" s="15" t="str">
        <f>IF(H!$H155="absent","Absent",IF(H!$M155=0," ",H!$M155))</f>
        <v xml:space="preserve"> </v>
      </c>
      <c r="AT166" s="14" t="str">
        <f>IF(H!$T155="absent","Absent",IF(H!$AA155=0," ",H!$AA155))</f>
        <v xml:space="preserve"> </v>
      </c>
      <c r="AU166" s="14" t="str">
        <f>IF(H!$AB155&lt;&gt;"",H!$AB155,"")</f>
        <v/>
      </c>
      <c r="AV166" s="122" t="str">
        <f>IF(H!$AG155=0," ",H!$AG155)</f>
        <v xml:space="preserve"> </v>
      </c>
      <c r="AW166" s="34"/>
      <c r="AX166" s="35"/>
      <c r="AY166" s="150" t="str">
        <f>IF(I!$H155="absent","Absent",IF(I!$M155=0," ",I!$M155))</f>
        <v xml:space="preserve"> </v>
      </c>
      <c r="AZ166" s="151" t="str">
        <f>IF(I!$T155="absent","Absent",IF(I!$AA155=0," ",I!$AA155))</f>
        <v xml:space="preserve"> </v>
      </c>
      <c r="BA166" s="151" t="str">
        <f>IF(I!$AB155&lt;&gt;"",I!$AB155,"")</f>
        <v/>
      </c>
      <c r="BB166" s="122" t="str">
        <f>IF(I!$AG155=0," ",I!$AG155)</f>
        <v xml:space="preserve"> </v>
      </c>
      <c r="BC166" s="34"/>
      <c r="BD166" s="35"/>
      <c r="BE166" s="150" t="str">
        <f>IF(J!$H155="absent","Absent",IF(J!$M155=0," ",J!$M155))</f>
        <v xml:space="preserve"> </v>
      </c>
      <c r="BF166" s="151" t="str">
        <f>IF(J!$T155="absent","Absent",IF(J!$AA155=0," ",J!$AA155))</f>
        <v xml:space="preserve"> </v>
      </c>
      <c r="BG166" s="151" t="str">
        <f>IF(J!$AB155&lt;&gt;"",J!$AB155,"")</f>
        <v/>
      </c>
      <c r="BH166" s="122" t="str">
        <f>IF(J!$AG155=0," ",J!$AG155)</f>
        <v xml:space="preserve"> </v>
      </c>
      <c r="BI166" s="34"/>
      <c r="BJ166" s="35"/>
      <c r="BK166" s="150" t="str">
        <f>IF(K!$H155="absent","Absent",IF(K!$M155=0," ",K!$M155))</f>
        <v xml:space="preserve"> </v>
      </c>
      <c r="BL166" s="151" t="str">
        <f>IF(K!$T155="absent","Absent",IF(K!$AA155=0," ",K!$AA155))</f>
        <v xml:space="preserve"> </v>
      </c>
      <c r="BM166" s="151" t="str">
        <f>IF(K!$AB155&lt;&gt;"",K!$AB155,"")</f>
        <v/>
      </c>
      <c r="BN166" s="122" t="str">
        <f>IF(K!$AG155=0," ",K!$AG155)</f>
        <v xml:space="preserve"> </v>
      </c>
      <c r="BO166" s="34"/>
      <c r="BP166" s="35"/>
      <c r="BQ166" s="150" t="str">
        <f>IF(L!$H155="absent","Absent",IF(L!$M155=0," ",L!$M155))</f>
        <v xml:space="preserve"> </v>
      </c>
      <c r="BR166" s="151" t="str">
        <f>IF(L!$T155="absent","Absent",IF(L!$AA155=0," ",L!$AA155))</f>
        <v xml:space="preserve"> </v>
      </c>
      <c r="BS166" s="151" t="str">
        <f>IF(L!$AB155&lt;&gt;"",L!$AB155,"")</f>
        <v/>
      </c>
      <c r="BT166" s="122" t="str">
        <f>IF(L!$AG155=0," ",L!$AG155)</f>
        <v xml:space="preserve"> </v>
      </c>
      <c r="BU166" s="34"/>
      <c r="BV166" s="35"/>
      <c r="BW166" s="150" t="str">
        <f>IF(M!$H155="absent","Absent",IF(M!$M155=0," ",M!$M155))</f>
        <v xml:space="preserve"> </v>
      </c>
      <c r="BX166" s="151" t="str">
        <f>IF(M!$T155="absent","Absent",IF(M!$AA155=0," ",M!$AA155))</f>
        <v xml:space="preserve"> </v>
      </c>
      <c r="BY166" s="151" t="str">
        <f>IF(M!$AB155&lt;&gt;"",M!$AB155,"")</f>
        <v/>
      </c>
      <c r="BZ166" s="122" t="str">
        <f>IF(M!$AG155=0," ",M!$AG155)</f>
        <v xml:space="preserve"> </v>
      </c>
      <c r="CA166" s="34"/>
      <c r="CB166" s="35"/>
      <c r="CC166" s="150" t="str">
        <f>IF(N!$H155="absent","Absent",IF(N!$M155=0," ",N!$M155))</f>
        <v xml:space="preserve"> </v>
      </c>
      <c r="CD166" s="151" t="str">
        <f>IF(N!$T155="absent","Absent",IF(N!$AA155=0," ",N!$AA155))</f>
        <v xml:space="preserve"> </v>
      </c>
      <c r="CE166" s="151" t="str">
        <f>IF(N!$AB155&lt;&gt;"",N!$AB155,"")</f>
        <v/>
      </c>
      <c r="CF166" s="122" t="str">
        <f>IF(N!$AG155=0," ",N!$AG155)</f>
        <v xml:space="preserve"> </v>
      </c>
      <c r="CG166" s="34"/>
      <c r="CH166" s="35"/>
      <c r="CI166" s="150" t="str">
        <f>IF(O!$H155="absent","Absent",IF(O!$M155=0," ",O!$M155))</f>
        <v xml:space="preserve"> </v>
      </c>
      <c r="CJ166" s="151" t="str">
        <f>IF(O!$T155="absent","Absent",IF(O!$AA155=0," ",O!$AA155))</f>
        <v xml:space="preserve"> </v>
      </c>
      <c r="CK166" s="151" t="str">
        <f>IF(O!$AB155&lt;&gt;"",O!$AB155,"")</f>
        <v/>
      </c>
      <c r="CL166" s="122" t="str">
        <f>IF(O!$AG155=0," ",O!$AG155)</f>
        <v xml:space="preserve"> </v>
      </c>
      <c r="CM166" s="34"/>
      <c r="CN166" s="35"/>
      <c r="CO166" s="150" t="str">
        <f>IF(P!$H155="absent","Absent",IF(P!$M155=0," ",P!$M155))</f>
        <v xml:space="preserve"> </v>
      </c>
      <c r="CP166" s="151" t="str">
        <f>IF(P!$T155="absent","Absent",IF(P!$AA155=0," ",P!$AA155))</f>
        <v xml:space="preserve"> </v>
      </c>
      <c r="CQ166" s="151" t="str">
        <f>IF(P!$AB155&lt;&gt;"",P!$AB155,"")</f>
        <v/>
      </c>
      <c r="CR166" s="122" t="str">
        <f>IF(P!$AG155=0," ",P!$AG155)</f>
        <v xml:space="preserve"> </v>
      </c>
      <c r="CS166" s="34"/>
      <c r="CT166" s="35"/>
    </row>
    <row r="167" spans="1:98" x14ac:dyDescent="0.4">
      <c r="A167" s="50">
        <v>44683</v>
      </c>
      <c r="B167" s="6">
        <v>141</v>
      </c>
      <c r="C167" s="15" t="str">
        <f>IF(A!$H156="absent","Absent",IF(A!$M156=0," ",A!$M156))</f>
        <v xml:space="preserve"> </v>
      </c>
      <c r="D167" s="14" t="str">
        <f>IF(A!$T156="absent","Absent",IF(A!$AA156=0," ",A!$AA156))</f>
        <v xml:space="preserve"> </v>
      </c>
      <c r="E167" s="14" t="str">
        <f>IF(A!$AB156&lt;&gt;"",A!$AB156,"")</f>
        <v/>
      </c>
      <c r="F167" s="14" t="str">
        <f>IF(A!$AG156=0," ",A!$AG156)</f>
        <v xml:space="preserve"> </v>
      </c>
      <c r="G167" s="34"/>
      <c r="H167" s="35"/>
      <c r="I167" s="15" t="str">
        <f>IF(B!$H156="absent","Absent",IF(B!$M156=0," ",B!$M156))</f>
        <v xml:space="preserve"> </v>
      </c>
      <c r="J167" s="14" t="str">
        <f>IF(B!$T156="absent","Absent",IF(B!$AA156=0," ",B!$AA156))</f>
        <v xml:space="preserve"> </v>
      </c>
      <c r="K167" s="14" t="str">
        <f>IF(B!$AB156&lt;&gt;"",B!$AB156,"")</f>
        <v/>
      </c>
      <c r="L167" s="14" t="str">
        <f>IF(B!$AG156=0," ",B!$AG156)</f>
        <v xml:space="preserve"> </v>
      </c>
      <c r="M167" s="34"/>
      <c r="N167" s="35"/>
      <c r="O167" s="15" t="str">
        <f>IF('C'!$H156="absent","Absent",IF('C'!$M156=0," ",'C'!$M156))</f>
        <v xml:space="preserve"> </v>
      </c>
      <c r="P167" s="14" t="str">
        <f>IF('C'!$T156="absent","Absent",IF('C'!$AA156=0," ",'C'!$AA156))</f>
        <v xml:space="preserve"> </v>
      </c>
      <c r="Q167" s="14" t="str">
        <f>IF('C'!$AB156&lt;&gt;"",'C'!$AB156,"")</f>
        <v/>
      </c>
      <c r="R167" s="14" t="str">
        <f>IF('C'!$AG156=0," ",'C'!$AG156)</f>
        <v xml:space="preserve"> </v>
      </c>
      <c r="S167" s="34"/>
      <c r="T167" s="35"/>
      <c r="U167" s="15" t="str">
        <f>IF(D!$H156="absent","Absent",IF(D!$M156=0," ",D!$M156))</f>
        <v xml:space="preserve"> </v>
      </c>
      <c r="V167" s="14" t="str">
        <f>IF(D!$T156="absent","Absent",IF(D!$AA156=0," ",D!$AA156))</f>
        <v xml:space="preserve"> </v>
      </c>
      <c r="W167" s="14" t="str">
        <f>IF(D!$AB156&lt;&gt;"",D!$AB156,"")</f>
        <v/>
      </c>
      <c r="X167" s="14" t="str">
        <f>IF(D!$AG156=0," ",D!$AG156)</f>
        <v xml:space="preserve"> </v>
      </c>
      <c r="Y167" s="34"/>
      <c r="Z167" s="35"/>
      <c r="AA167" s="15" t="str">
        <f>IF(E!$H156="absent","Absent",IF(E!$M156=0," ",E!$M156))</f>
        <v xml:space="preserve"> </v>
      </c>
      <c r="AB167" s="14" t="str">
        <f>IF(E!$T156="absent","Absent",IF(E!$AA156=0," ",E!$AA156))</f>
        <v xml:space="preserve"> </v>
      </c>
      <c r="AC167" s="14" t="str">
        <f>IF(E!$AB156&lt;&gt;"",E!$AB156,"")</f>
        <v/>
      </c>
      <c r="AD167" s="14" t="str">
        <f>IF(E!$AG156=0," ",E!$AG156)</f>
        <v xml:space="preserve"> </v>
      </c>
      <c r="AE167" s="34"/>
      <c r="AF167" s="35"/>
      <c r="AG167" s="15" t="str">
        <f>IF(F!$H156="absent","Absent",IF(F!$M156=0," ",F!$M156))</f>
        <v xml:space="preserve"> </v>
      </c>
      <c r="AH167" s="14" t="str">
        <f>IF(F!$T156="absent","Absent",IF(F!$AA156=0," ",F!$AA156))</f>
        <v xml:space="preserve"> </v>
      </c>
      <c r="AI167" s="14" t="str">
        <f>IF(F!$AB156&lt;&gt;"",F!$AB156,"")</f>
        <v/>
      </c>
      <c r="AJ167" s="14" t="str">
        <f>IF(F!$AG156=0," ",F!$AG156)</f>
        <v xml:space="preserve"> </v>
      </c>
      <c r="AK167" s="34"/>
      <c r="AL167" s="35"/>
      <c r="AM167" s="15" t="str">
        <f>IF(G!$H156="absent","Absent",IF(G!$M156=0," ",G!$M156))</f>
        <v xml:space="preserve"> </v>
      </c>
      <c r="AN167" s="14" t="str">
        <f>IF(G!$T156="absent","Absent",IF(G!$AA156=0," ",G!$AA156))</f>
        <v xml:space="preserve"> </v>
      </c>
      <c r="AO167" s="14" t="str">
        <f>IF(G!$AB156&lt;&gt;"",G!$AB156,"")</f>
        <v/>
      </c>
      <c r="AP167" s="14" t="str">
        <f>IF(G!$AG156=0," ",G!$AG156)</f>
        <v xml:space="preserve"> </v>
      </c>
      <c r="AQ167" s="34"/>
      <c r="AR167" s="35"/>
      <c r="AS167" s="15" t="str">
        <f>IF(H!$H156="absent","Absent",IF(H!$M156=0," ",H!$M156))</f>
        <v xml:space="preserve"> </v>
      </c>
      <c r="AT167" s="14" t="str">
        <f>IF(H!$T156="absent","Absent",IF(H!$AA156=0," ",H!$AA156))</f>
        <v xml:space="preserve"> </v>
      </c>
      <c r="AU167" s="14" t="str">
        <f>IF(H!$AB156&lt;&gt;"",H!$AB156,"")</f>
        <v/>
      </c>
      <c r="AV167" s="14" t="str">
        <f>IF(H!$AG156=0," ",H!$AG156)</f>
        <v xml:space="preserve"> </v>
      </c>
      <c r="AW167" s="34"/>
      <c r="AX167" s="35"/>
      <c r="AY167" s="15" t="str">
        <f>IF(I!$H156="absent","Absent",IF(I!$M156=0," ",I!$M156))</f>
        <v xml:space="preserve"> </v>
      </c>
      <c r="AZ167" s="14" t="str">
        <f>IF(I!$T156="absent","Absent",IF(I!$AA156=0," ",I!$AA156))</f>
        <v xml:space="preserve"> </v>
      </c>
      <c r="BA167" s="14" t="str">
        <f>IF(I!$AB156&lt;&gt;"",I!$AB156,"")</f>
        <v/>
      </c>
      <c r="BB167" s="14" t="str">
        <f>IF(I!$AG156=0," ",I!$AG156)</f>
        <v xml:space="preserve"> </v>
      </c>
      <c r="BC167" s="34"/>
      <c r="BD167" s="35"/>
      <c r="BE167" s="15" t="str">
        <f>IF(J!$H156="absent","Absent",IF(J!$M156=0," ",J!$M156))</f>
        <v xml:space="preserve"> </v>
      </c>
      <c r="BF167" s="14" t="str">
        <f>IF(J!$T156="absent","Absent",IF(J!$AA156=0," ",J!$AA156))</f>
        <v xml:space="preserve"> </v>
      </c>
      <c r="BG167" s="14" t="str">
        <f>IF(J!$AB156&lt;&gt;"",J!$AB156,"")</f>
        <v/>
      </c>
      <c r="BH167" s="14" t="str">
        <f>IF(J!$AG156=0," ",J!$AG156)</f>
        <v xml:space="preserve"> </v>
      </c>
      <c r="BI167" s="34"/>
      <c r="BJ167" s="35"/>
      <c r="BK167" s="15" t="str">
        <f>IF(K!$H156="absent","Absent",IF(K!$M156=0," ",K!$M156))</f>
        <v xml:space="preserve"> </v>
      </c>
      <c r="BL167" s="14" t="str">
        <f>IF(K!$T156="absent","Absent",IF(K!$AA156=0," ",K!$AA156))</f>
        <v xml:space="preserve"> </v>
      </c>
      <c r="BM167" s="14" t="str">
        <f>IF(K!$AB156&lt;&gt;"",K!$AB156,"")</f>
        <v/>
      </c>
      <c r="BN167" s="14" t="str">
        <f>IF(K!$AG156=0," ",K!$AG156)</f>
        <v xml:space="preserve"> </v>
      </c>
      <c r="BO167" s="34"/>
      <c r="BP167" s="35"/>
      <c r="BQ167" s="15" t="str">
        <f>IF(L!$H156="absent","Absent",IF(L!$M156=0," ",L!$M156))</f>
        <v xml:space="preserve"> </v>
      </c>
      <c r="BR167" s="14" t="str">
        <f>IF(L!$T156="absent","Absent",IF(L!$AA156=0," ",L!$AA156))</f>
        <v xml:space="preserve"> </v>
      </c>
      <c r="BS167" s="14" t="str">
        <f>IF(L!$AB156&lt;&gt;"",L!$AB156,"")</f>
        <v/>
      </c>
      <c r="BT167" s="14" t="str">
        <f>IF(L!$AG156=0," ",L!$AG156)</f>
        <v xml:space="preserve"> </v>
      </c>
      <c r="BU167" s="34"/>
      <c r="BV167" s="35"/>
      <c r="BW167" s="15" t="str">
        <f>IF(M!$H156="absent","Absent",IF(M!$M156=0," ",M!$M156))</f>
        <v xml:space="preserve"> </v>
      </c>
      <c r="BX167" s="14" t="str">
        <f>IF(M!$T156="absent","Absent",IF(M!$AA156=0," ",M!$AA156))</f>
        <v xml:space="preserve"> </v>
      </c>
      <c r="BY167" s="14" t="str">
        <f>IF(M!$AB156&lt;&gt;"",M!$AB156,"")</f>
        <v/>
      </c>
      <c r="BZ167" s="14" t="str">
        <f>IF(M!$AG156=0," ",M!$AG156)</f>
        <v xml:space="preserve"> </v>
      </c>
      <c r="CA167" s="34"/>
      <c r="CB167" s="35"/>
      <c r="CC167" s="15" t="str">
        <f>IF(N!$H156="absent","Absent",IF(N!$M156=0," ",N!$M156))</f>
        <v xml:space="preserve"> </v>
      </c>
      <c r="CD167" s="14" t="str">
        <f>IF(N!$T156="absent","Absent",IF(N!$AA156=0," ",N!$AA156))</f>
        <v xml:space="preserve"> </v>
      </c>
      <c r="CE167" s="14" t="str">
        <f>IF(N!$AB156&lt;&gt;"",N!$AB156,"")</f>
        <v/>
      </c>
      <c r="CF167" s="14" t="str">
        <f>IF(N!$AG156=0," ",N!$AG156)</f>
        <v xml:space="preserve"> </v>
      </c>
      <c r="CG167" s="34"/>
      <c r="CH167" s="35"/>
      <c r="CI167" s="15" t="str">
        <f>IF(O!$H156="absent","Absent",IF(O!$M156=0," ",O!$M156))</f>
        <v xml:space="preserve"> </v>
      </c>
      <c r="CJ167" s="14" t="str">
        <f>IF(O!$T156="absent","Absent",IF(O!$AA156=0," ",O!$AA156))</f>
        <v xml:space="preserve"> </v>
      </c>
      <c r="CK167" s="14" t="str">
        <f>IF(O!$AB156&lt;&gt;"",O!$AB156,"")</f>
        <v/>
      </c>
      <c r="CL167" s="14" t="str">
        <f>IF(O!$AG156=0," ",O!$AG156)</f>
        <v xml:space="preserve"> </v>
      </c>
      <c r="CM167" s="34"/>
      <c r="CN167" s="35"/>
      <c r="CO167" s="15" t="str">
        <f>IF(P!$H156="absent","Absent",IF(P!$M156=0," ",P!$M156))</f>
        <v xml:space="preserve"> </v>
      </c>
      <c r="CP167" s="14" t="str">
        <f>IF(P!$T156="absent","Absent",IF(P!$AA156=0," ",P!$AA156))</f>
        <v xml:space="preserve"> </v>
      </c>
      <c r="CQ167" s="14" t="str">
        <f>IF(P!$AB156&lt;&gt;"",P!$AB156,"")</f>
        <v/>
      </c>
      <c r="CR167" s="14" t="str">
        <f>IF(P!$AG156=0," ",P!$AG156)</f>
        <v xml:space="preserve"> </v>
      </c>
      <c r="CS167" s="34"/>
      <c r="CT167" s="35"/>
    </row>
    <row r="168" spans="1:98" x14ac:dyDescent="0.4">
      <c r="A168" s="49">
        <v>44684</v>
      </c>
      <c r="B168" s="6">
        <v>142</v>
      </c>
      <c r="C168" s="15" t="str">
        <f>IF(A!$H157="absent","Absent",IF(A!$M157=0," ",A!$M157))</f>
        <v xml:space="preserve"> </v>
      </c>
      <c r="D168" s="14" t="str">
        <f>IF(A!$H157="absent","Absent",IF(A!$AA157=0," ",A!$AA157))</f>
        <v xml:space="preserve"> </v>
      </c>
      <c r="E168" s="14" t="str">
        <f>IF(A!$AB157&lt;&gt;"",A!$AB157,"")</f>
        <v/>
      </c>
      <c r="F168" s="122" t="str">
        <f>IF(A!$AG157=0," ",A!$AG157)</f>
        <v xml:space="preserve"> </v>
      </c>
      <c r="G168" s="34"/>
      <c r="H168" s="35"/>
      <c r="I168" s="15" t="str">
        <f>IF(B!$H157="absent","Absent",IF(B!$M157=0," ",B!$M157))</f>
        <v xml:space="preserve"> </v>
      </c>
      <c r="J168" s="14" t="str">
        <f>IF(B!$H157="absent","Absent",IF(B!$AA157=0," ",B!$AA157))</f>
        <v xml:space="preserve"> </v>
      </c>
      <c r="K168" s="14" t="str">
        <f>IF(B!$AB157&lt;&gt;"",B!$AB157,"")</f>
        <v/>
      </c>
      <c r="L168" s="122" t="str">
        <f>IF(B!$AG157=0," ",B!$AG157)</f>
        <v xml:space="preserve"> </v>
      </c>
      <c r="M168" s="34"/>
      <c r="N168" s="35"/>
      <c r="O168" s="15" t="str">
        <f>IF('C'!$H157="absent","Absent",IF('C'!$M157=0," ",'C'!$M157))</f>
        <v xml:space="preserve"> </v>
      </c>
      <c r="P168" s="14" t="str">
        <f>IF('C'!$H157="absent","Absent",IF('C'!$AA157=0," ",'C'!$AA157))</f>
        <v xml:space="preserve"> </v>
      </c>
      <c r="Q168" s="14" t="str">
        <f>IF('C'!$AB157&lt;&gt;"",'C'!$AB157,"")</f>
        <v/>
      </c>
      <c r="R168" s="122" t="str">
        <f>IF('C'!$AG157=0," ",'C'!$AG157)</f>
        <v xml:space="preserve"> </v>
      </c>
      <c r="S168" s="34"/>
      <c r="T168" s="35"/>
      <c r="U168" s="15" t="str">
        <f>IF(D!$H157="absent","Absent",IF(D!$M157=0," ",D!$M157))</f>
        <v xml:space="preserve"> </v>
      </c>
      <c r="V168" s="14" t="str">
        <f>IF(D!$T157="absent","Absent",IF(D!$AA157=0," ",D!$AA157))</f>
        <v xml:space="preserve"> </v>
      </c>
      <c r="W168" s="14" t="str">
        <f>IF(D!$AB157&lt;&gt;"",D!$AB157,"")</f>
        <v/>
      </c>
      <c r="X168" s="122" t="str">
        <f>IF(D!$AG157=0," ",D!$AG157)</f>
        <v xml:space="preserve"> </v>
      </c>
      <c r="Y168" s="34"/>
      <c r="Z168" s="35"/>
      <c r="AA168" s="15" t="str">
        <f>IF(E!$H157="absent","Absent",IF(E!$M157=0," ",E!$M157))</f>
        <v xml:space="preserve"> </v>
      </c>
      <c r="AB168" s="14" t="str">
        <f>IF(E!$T157="absent","Absent",IF(E!$AA157=0," ",E!$AA157))</f>
        <v xml:space="preserve"> </v>
      </c>
      <c r="AC168" s="14" t="str">
        <f>IF(E!$AB157&lt;&gt;"",E!$AB157,"")</f>
        <v/>
      </c>
      <c r="AD168" s="122" t="str">
        <f>IF(E!$AG157=0," ",E!$AG157)</f>
        <v xml:space="preserve"> </v>
      </c>
      <c r="AE168" s="34"/>
      <c r="AF168" s="35"/>
      <c r="AG168" s="15" t="str">
        <f>IF(F!$H157="absent","Absent",IF(F!$M157=0," ",F!$M157))</f>
        <v xml:space="preserve"> </v>
      </c>
      <c r="AH168" s="14" t="str">
        <f>IF(F!$T157="absent","Absent",IF(F!$AA157=0," ",F!$AA157))</f>
        <v xml:space="preserve"> </v>
      </c>
      <c r="AI168" s="14" t="str">
        <f>IF(F!$AB157&lt;&gt;"",F!$AB157,"")</f>
        <v/>
      </c>
      <c r="AJ168" s="122" t="str">
        <f>IF(F!$AG157=0," ",F!$AG157)</f>
        <v xml:space="preserve"> </v>
      </c>
      <c r="AK168" s="34"/>
      <c r="AL168" s="35"/>
      <c r="AM168" s="15" t="str">
        <f>IF(G!$H157="absent","Absent",IF(G!$M157=0," ",G!$M157))</f>
        <v xml:space="preserve"> </v>
      </c>
      <c r="AN168" s="14" t="str">
        <f>IF(G!$T157="absent","Absent",IF(G!$AA157=0," ",G!$AA157))</f>
        <v xml:space="preserve"> </v>
      </c>
      <c r="AO168" s="14" t="str">
        <f>IF(G!$AB157&lt;&gt;"",G!$AB157,"")</f>
        <v/>
      </c>
      <c r="AP168" s="122" t="str">
        <f>IF(G!$AG157=0," ",G!$AG157)</f>
        <v xml:space="preserve"> </v>
      </c>
      <c r="AQ168" s="34"/>
      <c r="AR168" s="35"/>
      <c r="AS168" s="15" t="str">
        <f>IF(H!$H157="absent","Absent",IF(H!$M157=0," ",H!$M157))</f>
        <v xml:space="preserve"> </v>
      </c>
      <c r="AT168" s="14" t="str">
        <f>IF(H!$T157="absent","Absent",IF(H!$AA157=0," ",H!$AA157))</f>
        <v xml:space="preserve"> </v>
      </c>
      <c r="AU168" s="14" t="str">
        <f>IF(H!$AB157&lt;&gt;"",H!$AB157,"")</f>
        <v/>
      </c>
      <c r="AV168" s="122" t="str">
        <f>IF(H!$AG157=0," ",H!$AG157)</f>
        <v xml:space="preserve"> </v>
      </c>
      <c r="AW168" s="34"/>
      <c r="AX168" s="35"/>
      <c r="AY168" s="150" t="str">
        <f>IF(I!$H157="absent","Absent",IF(I!$M157=0," ",I!$M157))</f>
        <v xml:space="preserve"> </v>
      </c>
      <c r="AZ168" s="151" t="str">
        <f>IF(I!$T157="absent","Absent",IF(I!$AA157=0," ",I!$AA157))</f>
        <v xml:space="preserve"> </v>
      </c>
      <c r="BA168" s="151" t="str">
        <f>IF(I!$AB157&lt;&gt;"",I!$AB157,"")</f>
        <v/>
      </c>
      <c r="BB168" s="122" t="str">
        <f>IF(I!$AG157=0," ",I!$AG157)</f>
        <v xml:space="preserve"> </v>
      </c>
      <c r="BC168" s="34"/>
      <c r="BD168" s="35"/>
      <c r="BE168" s="150" t="str">
        <f>IF(J!$H157="absent","Absent",IF(J!$M157=0," ",J!$M157))</f>
        <v xml:space="preserve"> </v>
      </c>
      <c r="BF168" s="151" t="str">
        <f>IF(J!$T157="absent","Absent",IF(J!$AA157=0," ",J!$AA157))</f>
        <v xml:space="preserve"> </v>
      </c>
      <c r="BG168" s="151" t="str">
        <f>IF(J!$AB157&lt;&gt;"",J!$AB157,"")</f>
        <v/>
      </c>
      <c r="BH168" s="122" t="str">
        <f>IF(J!$AG157=0," ",J!$AG157)</f>
        <v xml:space="preserve"> </v>
      </c>
      <c r="BI168" s="34"/>
      <c r="BJ168" s="35"/>
      <c r="BK168" s="150" t="str">
        <f>IF(K!$H157="absent","Absent",IF(K!$M157=0," ",K!$M157))</f>
        <v xml:space="preserve"> </v>
      </c>
      <c r="BL168" s="151" t="str">
        <f>IF(K!$T157="absent","Absent",IF(K!$AA157=0," ",K!$AA157))</f>
        <v xml:space="preserve"> </v>
      </c>
      <c r="BM168" s="151" t="str">
        <f>IF(K!$AB157&lt;&gt;"",K!$AB157,"")</f>
        <v/>
      </c>
      <c r="BN168" s="122" t="str">
        <f>IF(K!$AG157=0," ",K!$AG157)</f>
        <v xml:space="preserve"> </v>
      </c>
      <c r="BO168" s="34"/>
      <c r="BP168" s="35"/>
      <c r="BQ168" s="150" t="str">
        <f>IF(L!$H157="absent","Absent",IF(L!$M157=0," ",L!$M157))</f>
        <v xml:space="preserve"> </v>
      </c>
      <c r="BR168" s="151" t="str">
        <f>IF(L!$T157="absent","Absent",IF(L!$AA157=0," ",L!$AA157))</f>
        <v xml:space="preserve"> </v>
      </c>
      <c r="BS168" s="151" t="str">
        <f>IF(L!$AB157&lt;&gt;"",L!$AB157,"")</f>
        <v/>
      </c>
      <c r="BT168" s="122" t="str">
        <f>IF(L!$AG157=0," ",L!$AG157)</f>
        <v xml:space="preserve"> </v>
      </c>
      <c r="BU168" s="34"/>
      <c r="BV168" s="35"/>
      <c r="BW168" s="150" t="str">
        <f>IF(M!$H157="absent","Absent",IF(M!$M157=0," ",M!$M157))</f>
        <v xml:space="preserve"> </v>
      </c>
      <c r="BX168" s="151" t="str">
        <f>IF(M!$T157="absent","Absent",IF(M!$AA157=0," ",M!$AA157))</f>
        <v xml:space="preserve"> </v>
      </c>
      <c r="BY168" s="151" t="str">
        <f>IF(M!$AB157&lt;&gt;"",M!$AB157,"")</f>
        <v/>
      </c>
      <c r="BZ168" s="122" t="str">
        <f>IF(M!$AG157=0," ",M!$AG157)</f>
        <v xml:space="preserve"> </v>
      </c>
      <c r="CA168" s="34"/>
      <c r="CB168" s="35"/>
      <c r="CC168" s="150" t="str">
        <f>IF(N!$H157="absent","Absent",IF(N!$M157=0," ",N!$M157))</f>
        <v xml:space="preserve"> </v>
      </c>
      <c r="CD168" s="151" t="str">
        <f>IF(N!$T157="absent","Absent",IF(N!$AA157=0," ",N!$AA157))</f>
        <v xml:space="preserve"> </v>
      </c>
      <c r="CE168" s="151" t="str">
        <f>IF(N!$AB157&lt;&gt;"",N!$AB157,"")</f>
        <v/>
      </c>
      <c r="CF168" s="122" t="str">
        <f>IF(N!$AG157=0," ",N!$AG157)</f>
        <v xml:space="preserve"> </v>
      </c>
      <c r="CG168" s="34"/>
      <c r="CH168" s="35"/>
      <c r="CI168" s="150" t="str">
        <f>IF(O!$H157="absent","Absent",IF(O!$M157=0," ",O!$M157))</f>
        <v xml:space="preserve"> </v>
      </c>
      <c r="CJ168" s="151" t="str">
        <f>IF(O!$T157="absent","Absent",IF(O!$AA157=0," ",O!$AA157))</f>
        <v xml:space="preserve"> </v>
      </c>
      <c r="CK168" s="151" t="str">
        <f>IF(O!$AB157&lt;&gt;"",O!$AB157,"")</f>
        <v/>
      </c>
      <c r="CL168" s="122" t="str">
        <f>IF(O!$AG157=0," ",O!$AG157)</f>
        <v xml:space="preserve"> </v>
      </c>
      <c r="CM168" s="34"/>
      <c r="CN168" s="35"/>
      <c r="CO168" s="150" t="str">
        <f>IF(P!$H157="absent","Absent",IF(P!$M157=0," ",P!$M157))</f>
        <v xml:space="preserve"> </v>
      </c>
      <c r="CP168" s="151" t="str">
        <f>IF(P!$T157="absent","Absent",IF(P!$AA157=0," ",P!$AA157))</f>
        <v xml:space="preserve"> </v>
      </c>
      <c r="CQ168" s="151" t="str">
        <f>IF(P!$AB157&lt;&gt;"",P!$AB157,"")</f>
        <v/>
      </c>
      <c r="CR168" s="122" t="str">
        <f>IF(P!$AG157=0," ",P!$AG157)</f>
        <v xml:space="preserve"> </v>
      </c>
      <c r="CS168" s="34"/>
      <c r="CT168" s="35"/>
    </row>
    <row r="169" spans="1:98" x14ac:dyDescent="0.4">
      <c r="A169" s="50">
        <v>44685</v>
      </c>
      <c r="B169" s="6">
        <v>143</v>
      </c>
      <c r="C169" s="15" t="str">
        <f>IF(A!$H158="absent","Absent",IF(A!$M158=0," ",A!$M158))</f>
        <v xml:space="preserve"> </v>
      </c>
      <c r="D169" s="14" t="str">
        <f>IF(A!$T158="absent","Absent",IF(A!$AA158=0," ",A!$AA158))</f>
        <v xml:space="preserve"> </v>
      </c>
      <c r="E169" s="14" t="str">
        <f>IF(A!$AB158&lt;&gt;"",A!$AB158,"")</f>
        <v/>
      </c>
      <c r="F169" s="14" t="str">
        <f>IF(A!$AG158=0," ",A!$AG158)</f>
        <v xml:space="preserve"> </v>
      </c>
      <c r="G169" s="34"/>
      <c r="H169" s="35"/>
      <c r="I169" s="15" t="str">
        <f>IF(B!$H158="absent","Absent",IF(B!$M158=0," ",B!$M158))</f>
        <v xml:space="preserve"> </v>
      </c>
      <c r="J169" s="14" t="str">
        <f>IF(B!$T158="absent","Absent",IF(B!$AA158=0," ",B!$AA158))</f>
        <v xml:space="preserve"> </v>
      </c>
      <c r="K169" s="14" t="str">
        <f>IF(B!$AB158&lt;&gt;"",B!$AB158,"")</f>
        <v/>
      </c>
      <c r="L169" s="14" t="str">
        <f>IF(B!$AG158=0," ",B!$AG158)</f>
        <v xml:space="preserve"> </v>
      </c>
      <c r="M169" s="34"/>
      <c r="N169" s="35"/>
      <c r="O169" s="15" t="str">
        <f>IF('C'!$H158="absent","Absent",IF('C'!$M158=0," ",'C'!$M158))</f>
        <v xml:space="preserve"> </v>
      </c>
      <c r="P169" s="14" t="str">
        <f>IF('C'!$T158="absent","Absent",IF('C'!$AA158=0," ",'C'!$AA158))</f>
        <v xml:space="preserve"> </v>
      </c>
      <c r="Q169" s="14" t="str">
        <f>IF('C'!$AB158&lt;&gt;"",'C'!$AB158,"")</f>
        <v/>
      </c>
      <c r="R169" s="14" t="str">
        <f>IF('C'!$AG158=0," ",'C'!$AG158)</f>
        <v xml:space="preserve"> </v>
      </c>
      <c r="S169" s="34"/>
      <c r="T169" s="35"/>
      <c r="U169" s="15" t="str">
        <f>IF(D!$H158="absent","Absent",IF(D!$M158=0," ",D!$M158))</f>
        <v xml:space="preserve"> </v>
      </c>
      <c r="V169" s="14" t="str">
        <f>IF(D!$T158="absent","Absent",IF(D!$AA158=0," ",D!$AA158))</f>
        <v xml:space="preserve"> </v>
      </c>
      <c r="W169" s="14" t="str">
        <f>IF(D!$AB158&lt;&gt;"",D!$AB158,"")</f>
        <v/>
      </c>
      <c r="X169" s="14" t="str">
        <f>IF(D!$AG158=0," ",D!$AG158)</f>
        <v xml:space="preserve"> </v>
      </c>
      <c r="Y169" s="34"/>
      <c r="Z169" s="35"/>
      <c r="AA169" s="15" t="str">
        <f>IF(E!$H158="absent","Absent",IF(E!$M158=0," ",E!$M158))</f>
        <v xml:space="preserve"> </v>
      </c>
      <c r="AB169" s="14" t="str">
        <f>IF(E!$T158="absent","Absent",IF(E!$AA158=0," ",E!$AA158))</f>
        <v xml:space="preserve"> </v>
      </c>
      <c r="AC169" s="14" t="str">
        <f>IF(E!$AB158&lt;&gt;"",E!$AB158,"")</f>
        <v/>
      </c>
      <c r="AD169" s="14" t="str">
        <f>IF(E!$AG158=0," ",E!$AG158)</f>
        <v xml:space="preserve"> </v>
      </c>
      <c r="AE169" s="34"/>
      <c r="AF169" s="35"/>
      <c r="AG169" s="15" t="str">
        <f>IF(F!$H158="absent","Absent",IF(F!$M158=0," ",F!$M158))</f>
        <v xml:space="preserve"> </v>
      </c>
      <c r="AH169" s="14" t="str">
        <f>IF(F!$T158="absent","Absent",IF(F!$AA158=0," ",F!$AA158))</f>
        <v xml:space="preserve"> </v>
      </c>
      <c r="AI169" s="14" t="str">
        <f>IF(F!$AB158&lt;&gt;"",F!$AB158,"")</f>
        <v/>
      </c>
      <c r="AJ169" s="14" t="str">
        <f>IF(F!$AG158=0," ",F!$AG158)</f>
        <v xml:space="preserve"> </v>
      </c>
      <c r="AK169" s="34"/>
      <c r="AL169" s="35"/>
      <c r="AM169" s="15" t="str">
        <f>IF(G!$H158="absent","Absent",IF(G!$M158=0," ",G!$M158))</f>
        <v xml:space="preserve"> </v>
      </c>
      <c r="AN169" s="14" t="str">
        <f>IF(G!$T158="absent","Absent",IF(G!$AA158=0," ",G!$AA158))</f>
        <v xml:space="preserve"> </v>
      </c>
      <c r="AO169" s="14" t="str">
        <f>IF(G!$AB158&lt;&gt;"",G!$AB158,"")</f>
        <v/>
      </c>
      <c r="AP169" s="14" t="str">
        <f>IF(G!$AG158=0," ",G!$AG158)</f>
        <v xml:space="preserve"> </v>
      </c>
      <c r="AQ169" s="34"/>
      <c r="AR169" s="35"/>
      <c r="AS169" s="15" t="str">
        <f>IF(H!$H158="absent","Absent",IF(H!$M158=0," ",H!$M158))</f>
        <v xml:space="preserve"> </v>
      </c>
      <c r="AT169" s="14" t="str">
        <f>IF(H!$T158="absent","Absent",IF(H!$AA158=0," ",H!$AA158))</f>
        <v xml:space="preserve"> </v>
      </c>
      <c r="AU169" s="14" t="str">
        <f>IF(H!$AB158&lt;&gt;"",H!$AB158,"")</f>
        <v/>
      </c>
      <c r="AV169" s="14" t="str">
        <f>IF(H!$AG158=0," ",H!$AG158)</f>
        <v xml:space="preserve"> </v>
      </c>
      <c r="AW169" s="34"/>
      <c r="AX169" s="35"/>
      <c r="AY169" s="15" t="str">
        <f>IF(I!$H158="absent","Absent",IF(I!$M158=0," ",I!$M158))</f>
        <v xml:space="preserve"> </v>
      </c>
      <c r="AZ169" s="14" t="str">
        <f>IF(I!$T158="absent","Absent",IF(I!$AA158=0," ",I!$AA158))</f>
        <v xml:space="preserve"> </v>
      </c>
      <c r="BA169" s="14" t="str">
        <f>IF(I!$AB158&lt;&gt;"",I!$AB158,"")</f>
        <v/>
      </c>
      <c r="BB169" s="14" t="str">
        <f>IF(I!$AG158=0," ",I!$AG158)</f>
        <v xml:space="preserve"> </v>
      </c>
      <c r="BC169" s="34"/>
      <c r="BD169" s="35"/>
      <c r="BE169" s="15" t="str">
        <f>IF(J!$H158="absent","Absent",IF(J!$M158=0," ",J!$M158))</f>
        <v xml:space="preserve"> </v>
      </c>
      <c r="BF169" s="14" t="str">
        <f>IF(J!$T158="absent","Absent",IF(J!$AA158=0," ",J!$AA158))</f>
        <v xml:space="preserve"> </v>
      </c>
      <c r="BG169" s="14" t="str">
        <f>IF(J!$AB158&lt;&gt;"",J!$AB158,"")</f>
        <v/>
      </c>
      <c r="BH169" s="14" t="str">
        <f>IF(J!$AG158=0," ",J!$AG158)</f>
        <v xml:space="preserve"> </v>
      </c>
      <c r="BI169" s="34"/>
      <c r="BJ169" s="35"/>
      <c r="BK169" s="15" t="str">
        <f>IF(K!$H158="absent","Absent",IF(K!$M158=0," ",K!$M158))</f>
        <v xml:space="preserve"> </v>
      </c>
      <c r="BL169" s="14" t="str">
        <f>IF(K!$T158="absent","Absent",IF(K!$AA158=0," ",K!$AA158))</f>
        <v xml:space="preserve"> </v>
      </c>
      <c r="BM169" s="14" t="str">
        <f>IF(K!$AB158&lt;&gt;"",K!$AB158,"")</f>
        <v/>
      </c>
      <c r="BN169" s="14" t="str">
        <f>IF(K!$AG158=0," ",K!$AG158)</f>
        <v xml:space="preserve"> </v>
      </c>
      <c r="BO169" s="34"/>
      <c r="BP169" s="35"/>
      <c r="BQ169" s="15" t="str">
        <f>IF(L!$H158="absent","Absent",IF(L!$M158=0," ",L!$M158))</f>
        <v xml:space="preserve"> </v>
      </c>
      <c r="BR169" s="14" t="str">
        <f>IF(L!$T158="absent","Absent",IF(L!$AA158=0," ",L!$AA158))</f>
        <v xml:space="preserve"> </v>
      </c>
      <c r="BS169" s="14" t="str">
        <f>IF(L!$AB158&lt;&gt;"",L!$AB158,"")</f>
        <v/>
      </c>
      <c r="BT169" s="14" t="str">
        <f>IF(L!$AG158=0," ",L!$AG158)</f>
        <v xml:space="preserve"> </v>
      </c>
      <c r="BU169" s="34"/>
      <c r="BV169" s="35"/>
      <c r="BW169" s="15" t="str">
        <f>IF(M!$H158="absent","Absent",IF(M!$M158=0," ",M!$M158))</f>
        <v xml:space="preserve"> </v>
      </c>
      <c r="BX169" s="14" t="str">
        <f>IF(M!$T158="absent","Absent",IF(M!$AA158=0," ",M!$AA158))</f>
        <v xml:space="preserve"> </v>
      </c>
      <c r="BY169" s="14" t="str">
        <f>IF(M!$AB158&lt;&gt;"",M!$AB158,"")</f>
        <v/>
      </c>
      <c r="BZ169" s="14" t="str">
        <f>IF(M!$AG158=0," ",M!$AG158)</f>
        <v xml:space="preserve"> </v>
      </c>
      <c r="CA169" s="34"/>
      <c r="CB169" s="35"/>
      <c r="CC169" s="15" t="str">
        <f>IF(N!$H158="absent","Absent",IF(N!$M158=0," ",N!$M158))</f>
        <v xml:space="preserve"> </v>
      </c>
      <c r="CD169" s="14" t="str">
        <f>IF(N!$T158="absent","Absent",IF(N!$AA158=0," ",N!$AA158))</f>
        <v xml:space="preserve"> </v>
      </c>
      <c r="CE169" s="14" t="str">
        <f>IF(N!$AB158&lt;&gt;"",N!$AB158,"")</f>
        <v/>
      </c>
      <c r="CF169" s="14" t="str">
        <f>IF(N!$AG158=0," ",N!$AG158)</f>
        <v xml:space="preserve"> </v>
      </c>
      <c r="CG169" s="34"/>
      <c r="CH169" s="35"/>
      <c r="CI169" s="15" t="str">
        <f>IF(O!$H158="absent","Absent",IF(O!$M158=0," ",O!$M158))</f>
        <v xml:space="preserve"> </v>
      </c>
      <c r="CJ169" s="14" t="str">
        <f>IF(O!$T158="absent","Absent",IF(O!$AA158=0," ",O!$AA158))</f>
        <v xml:space="preserve"> </v>
      </c>
      <c r="CK169" s="14" t="str">
        <f>IF(O!$AB158&lt;&gt;"",O!$AB158,"")</f>
        <v/>
      </c>
      <c r="CL169" s="14" t="str">
        <f>IF(O!$AG158=0," ",O!$AG158)</f>
        <v xml:space="preserve"> </v>
      </c>
      <c r="CM169" s="34"/>
      <c r="CN169" s="35"/>
      <c r="CO169" s="15" t="str">
        <f>IF(P!$H158="absent","Absent",IF(P!$M158=0," ",P!$M158))</f>
        <v xml:space="preserve"> </v>
      </c>
      <c r="CP169" s="14" t="str">
        <f>IF(P!$T158="absent","Absent",IF(P!$AA158=0," ",P!$AA158))</f>
        <v xml:space="preserve"> </v>
      </c>
      <c r="CQ169" s="14" t="str">
        <f>IF(P!$AB158&lt;&gt;"",P!$AB158,"")</f>
        <v/>
      </c>
      <c r="CR169" s="14" t="str">
        <f>IF(P!$AG158=0," ",P!$AG158)</f>
        <v xml:space="preserve"> </v>
      </c>
      <c r="CS169" s="34"/>
      <c r="CT169" s="35"/>
    </row>
    <row r="170" spans="1:98" x14ac:dyDescent="0.4">
      <c r="A170" s="49">
        <v>44686</v>
      </c>
      <c r="B170" s="6">
        <v>144</v>
      </c>
      <c r="C170" s="15" t="str">
        <f>IF(A!$H159="absent","Absent",IF(A!$M159=0," ",A!$M159))</f>
        <v xml:space="preserve"> </v>
      </c>
      <c r="D170" s="14" t="str">
        <f>IF(A!$H159="absent","Absent",IF(A!$AA159=0," ",A!$AA159))</f>
        <v xml:space="preserve"> </v>
      </c>
      <c r="E170" s="14" t="str">
        <f>IF(A!$AB159&lt;&gt;"",A!$AB159,"")</f>
        <v/>
      </c>
      <c r="F170" s="122" t="str">
        <f>IF(A!$AG159=0," ",A!$AG159)</f>
        <v xml:space="preserve"> </v>
      </c>
      <c r="G170" s="34"/>
      <c r="H170" s="35"/>
      <c r="I170" s="15" t="str">
        <f>IF(B!$H159="absent","Absent",IF(B!$M159=0," ",B!$M159))</f>
        <v xml:space="preserve"> </v>
      </c>
      <c r="J170" s="14" t="str">
        <f>IF(B!$H159="absent","Absent",IF(B!$AA159=0," ",B!$AA159))</f>
        <v xml:space="preserve"> </v>
      </c>
      <c r="K170" s="14" t="str">
        <f>IF(B!$AB159&lt;&gt;"",B!$AB159,"")</f>
        <v/>
      </c>
      <c r="L170" s="122" t="str">
        <f>IF(B!$AG159=0," ",B!$AG159)</f>
        <v xml:space="preserve"> </v>
      </c>
      <c r="M170" s="34"/>
      <c r="N170" s="35"/>
      <c r="O170" s="15" t="str">
        <f>IF('C'!$H159="absent","Absent",IF('C'!$M159=0," ",'C'!$M159))</f>
        <v xml:space="preserve"> </v>
      </c>
      <c r="P170" s="14" t="str">
        <f>IF('C'!$H159="absent","Absent",IF('C'!$AA159=0," ",'C'!$AA159))</f>
        <v xml:space="preserve"> </v>
      </c>
      <c r="Q170" s="14" t="str">
        <f>IF('C'!$AB159&lt;&gt;"",'C'!$AB159,"")</f>
        <v/>
      </c>
      <c r="R170" s="122" t="str">
        <f>IF('C'!$AG159=0," ",'C'!$AG159)</f>
        <v xml:space="preserve"> </v>
      </c>
      <c r="S170" s="34"/>
      <c r="T170" s="35"/>
      <c r="U170" s="15" t="str">
        <f>IF(D!$H159="absent","Absent",IF(D!$M159=0," ",D!$M159))</f>
        <v xml:space="preserve"> </v>
      </c>
      <c r="V170" s="14" t="str">
        <f>IF(D!$T159="absent","Absent",IF(D!$AA159=0," ",D!$AA159))</f>
        <v xml:space="preserve"> </v>
      </c>
      <c r="W170" s="14" t="str">
        <f>IF(D!$AB159&lt;&gt;"",D!$AB159,"")</f>
        <v/>
      </c>
      <c r="X170" s="122" t="str">
        <f>IF(D!$AG159=0," ",D!$AG159)</f>
        <v xml:space="preserve"> </v>
      </c>
      <c r="Y170" s="34"/>
      <c r="Z170" s="35"/>
      <c r="AA170" s="15" t="str">
        <f>IF(E!$H159="absent","Absent",IF(E!$M159=0," ",E!$M159))</f>
        <v xml:space="preserve"> </v>
      </c>
      <c r="AB170" s="14" t="str">
        <f>IF(E!$T159="absent","Absent",IF(E!$AA159=0," ",E!$AA159))</f>
        <v xml:space="preserve"> </v>
      </c>
      <c r="AC170" s="14" t="str">
        <f>IF(E!$AB159&lt;&gt;"",E!$AB159,"")</f>
        <v/>
      </c>
      <c r="AD170" s="122" t="str">
        <f>IF(E!$AG159=0," ",E!$AG159)</f>
        <v xml:space="preserve"> </v>
      </c>
      <c r="AE170" s="34"/>
      <c r="AF170" s="35"/>
      <c r="AG170" s="15" t="str">
        <f>IF(F!$H159="absent","Absent",IF(F!$M159=0," ",F!$M159))</f>
        <v xml:space="preserve"> </v>
      </c>
      <c r="AH170" s="14" t="str">
        <f>IF(F!$T159="absent","Absent",IF(F!$AA159=0," ",F!$AA159))</f>
        <v xml:space="preserve"> </v>
      </c>
      <c r="AI170" s="14" t="str">
        <f>IF(F!$AB159&lt;&gt;"",F!$AB159,"")</f>
        <v/>
      </c>
      <c r="AJ170" s="122" t="str">
        <f>IF(F!$AG159=0," ",F!$AG159)</f>
        <v xml:space="preserve"> </v>
      </c>
      <c r="AK170" s="34"/>
      <c r="AL170" s="35"/>
      <c r="AM170" s="15" t="str">
        <f>IF(G!$H159="absent","Absent",IF(G!$M159=0," ",G!$M159))</f>
        <v xml:space="preserve"> </v>
      </c>
      <c r="AN170" s="14" t="str">
        <f>IF(G!$T159="absent","Absent",IF(G!$AA159=0," ",G!$AA159))</f>
        <v xml:space="preserve"> </v>
      </c>
      <c r="AO170" s="14" t="str">
        <f>IF(G!$AB159&lt;&gt;"",G!$AB159,"")</f>
        <v/>
      </c>
      <c r="AP170" s="122" t="str">
        <f>IF(G!$AG159=0," ",G!$AG159)</f>
        <v xml:space="preserve"> </v>
      </c>
      <c r="AQ170" s="34"/>
      <c r="AR170" s="35"/>
      <c r="AS170" s="15" t="str">
        <f>IF(H!$H159="absent","Absent",IF(H!$M159=0," ",H!$M159))</f>
        <v xml:space="preserve"> </v>
      </c>
      <c r="AT170" s="14" t="str">
        <f>IF(H!$T159="absent","Absent",IF(H!$AA159=0," ",H!$AA159))</f>
        <v xml:space="preserve"> </v>
      </c>
      <c r="AU170" s="14" t="str">
        <f>IF(H!$AB159&lt;&gt;"",H!$AB159,"")</f>
        <v/>
      </c>
      <c r="AV170" s="122" t="str">
        <f>IF(H!$AG159=0," ",H!$AG159)</f>
        <v xml:space="preserve"> </v>
      </c>
      <c r="AW170" s="34"/>
      <c r="AX170" s="35"/>
      <c r="AY170" s="150" t="str">
        <f>IF(I!$H159="absent","Absent",IF(I!$M159=0," ",I!$M159))</f>
        <v xml:space="preserve"> </v>
      </c>
      <c r="AZ170" s="151" t="str">
        <f>IF(I!$T159="absent","Absent",IF(I!$AA159=0," ",I!$AA159))</f>
        <v xml:space="preserve"> </v>
      </c>
      <c r="BA170" s="151" t="str">
        <f>IF(I!$AB159&lt;&gt;"",I!$AB159,"")</f>
        <v/>
      </c>
      <c r="BB170" s="122" t="str">
        <f>IF(I!$AG159=0," ",I!$AG159)</f>
        <v xml:space="preserve"> </v>
      </c>
      <c r="BC170" s="34"/>
      <c r="BD170" s="35"/>
      <c r="BE170" s="150" t="str">
        <f>IF(J!$H159="absent","Absent",IF(J!$M159=0," ",J!$M159))</f>
        <v xml:space="preserve"> </v>
      </c>
      <c r="BF170" s="151" t="str">
        <f>IF(J!$T159="absent","Absent",IF(J!$AA159=0," ",J!$AA159))</f>
        <v xml:space="preserve"> </v>
      </c>
      <c r="BG170" s="151" t="str">
        <f>IF(J!$AB159&lt;&gt;"",J!$AB159,"")</f>
        <v/>
      </c>
      <c r="BH170" s="122" t="str">
        <f>IF(J!$AG159=0," ",J!$AG159)</f>
        <v xml:space="preserve"> </v>
      </c>
      <c r="BI170" s="34"/>
      <c r="BJ170" s="35"/>
      <c r="BK170" s="150" t="str">
        <f>IF(K!$H159="absent","Absent",IF(K!$M159=0," ",K!$M159))</f>
        <v xml:space="preserve"> </v>
      </c>
      <c r="BL170" s="151" t="str">
        <f>IF(K!$T159="absent","Absent",IF(K!$AA159=0," ",K!$AA159))</f>
        <v xml:space="preserve"> </v>
      </c>
      <c r="BM170" s="151" t="str">
        <f>IF(K!$AB159&lt;&gt;"",K!$AB159,"")</f>
        <v/>
      </c>
      <c r="BN170" s="122" t="str">
        <f>IF(K!$AG159=0," ",K!$AG159)</f>
        <v xml:space="preserve"> </v>
      </c>
      <c r="BO170" s="34"/>
      <c r="BP170" s="35"/>
      <c r="BQ170" s="150" t="str">
        <f>IF(L!$H159="absent","Absent",IF(L!$M159=0," ",L!$M159))</f>
        <v xml:space="preserve"> </v>
      </c>
      <c r="BR170" s="151" t="str">
        <f>IF(L!$T159="absent","Absent",IF(L!$AA159=0," ",L!$AA159))</f>
        <v xml:space="preserve"> </v>
      </c>
      <c r="BS170" s="151" t="str">
        <f>IF(L!$AB159&lt;&gt;"",L!$AB159,"")</f>
        <v/>
      </c>
      <c r="BT170" s="122" t="str">
        <f>IF(L!$AG159=0," ",L!$AG159)</f>
        <v xml:space="preserve"> </v>
      </c>
      <c r="BU170" s="34"/>
      <c r="BV170" s="35"/>
      <c r="BW170" s="150" t="str">
        <f>IF(M!$H159="absent","Absent",IF(M!$M159=0," ",M!$M159))</f>
        <v xml:space="preserve"> </v>
      </c>
      <c r="BX170" s="151" t="str">
        <f>IF(M!$T159="absent","Absent",IF(M!$AA159=0," ",M!$AA159))</f>
        <v xml:space="preserve"> </v>
      </c>
      <c r="BY170" s="151" t="str">
        <f>IF(M!$AB159&lt;&gt;"",M!$AB159,"")</f>
        <v/>
      </c>
      <c r="BZ170" s="122" t="str">
        <f>IF(M!$AG159=0," ",M!$AG159)</f>
        <v xml:space="preserve"> </v>
      </c>
      <c r="CA170" s="34"/>
      <c r="CB170" s="35"/>
      <c r="CC170" s="150" t="str">
        <f>IF(N!$H159="absent","Absent",IF(N!$M159=0," ",N!$M159))</f>
        <v xml:space="preserve"> </v>
      </c>
      <c r="CD170" s="151" t="str">
        <f>IF(N!$T159="absent","Absent",IF(N!$AA159=0," ",N!$AA159))</f>
        <v xml:space="preserve"> </v>
      </c>
      <c r="CE170" s="151" t="str">
        <f>IF(N!$AB159&lt;&gt;"",N!$AB159,"")</f>
        <v/>
      </c>
      <c r="CF170" s="122" t="str">
        <f>IF(N!$AG159=0," ",N!$AG159)</f>
        <v xml:space="preserve"> </v>
      </c>
      <c r="CG170" s="34"/>
      <c r="CH170" s="35"/>
      <c r="CI170" s="150" t="str">
        <f>IF(O!$H159="absent","Absent",IF(O!$M159=0," ",O!$M159))</f>
        <v xml:space="preserve"> </v>
      </c>
      <c r="CJ170" s="151" t="str">
        <f>IF(O!$T159="absent","Absent",IF(O!$AA159=0," ",O!$AA159))</f>
        <v xml:space="preserve"> </v>
      </c>
      <c r="CK170" s="151" t="str">
        <f>IF(O!$AB159&lt;&gt;"",O!$AB159,"")</f>
        <v/>
      </c>
      <c r="CL170" s="122" t="str">
        <f>IF(O!$AG159=0," ",O!$AG159)</f>
        <v xml:space="preserve"> </v>
      </c>
      <c r="CM170" s="34"/>
      <c r="CN170" s="35"/>
      <c r="CO170" s="150" t="str">
        <f>IF(P!$H159="absent","Absent",IF(P!$M159=0," ",P!$M159))</f>
        <v xml:space="preserve"> </v>
      </c>
      <c r="CP170" s="151" t="str">
        <f>IF(P!$T159="absent","Absent",IF(P!$AA159=0," ",P!$AA159))</f>
        <v xml:space="preserve"> </v>
      </c>
      <c r="CQ170" s="151" t="str">
        <f>IF(P!$AB159&lt;&gt;"",P!$AB159,"")</f>
        <v/>
      </c>
      <c r="CR170" s="122" t="str">
        <f>IF(P!$AG159=0," ",P!$AG159)</f>
        <v xml:space="preserve"> </v>
      </c>
      <c r="CS170" s="34"/>
      <c r="CT170" s="35"/>
    </row>
    <row r="171" spans="1:98" x14ac:dyDescent="0.4">
      <c r="A171" s="50">
        <v>44687</v>
      </c>
      <c r="B171" s="6">
        <v>145</v>
      </c>
      <c r="C171" s="15" t="str">
        <f>IF(A!$H160="absent","Absent",IF(A!$M160=0," ",A!$M160))</f>
        <v xml:space="preserve"> </v>
      </c>
      <c r="D171" s="14" t="str">
        <f>IF(A!$T160="absent","Absent",IF(A!$AA160=0," ",A!$AA160))</f>
        <v xml:space="preserve"> </v>
      </c>
      <c r="E171" s="14" t="str">
        <f>IF(A!$AB160&lt;&gt;"",A!$AB160,"")</f>
        <v/>
      </c>
      <c r="F171" s="14" t="str">
        <f>IF(A!$AG160=0," ",A!$AG160)</f>
        <v xml:space="preserve"> </v>
      </c>
      <c r="G171" s="34"/>
      <c r="H171" s="35"/>
      <c r="I171" s="15" t="str">
        <f>IF(B!$H160="absent","Absent",IF(B!$M160=0," ",B!$M160))</f>
        <v xml:space="preserve"> </v>
      </c>
      <c r="J171" s="14" t="str">
        <f>IF(B!$T160="absent","Absent",IF(B!$AA160=0," ",B!$AA160))</f>
        <v xml:space="preserve"> </v>
      </c>
      <c r="K171" s="14" t="str">
        <f>IF(B!$AB160&lt;&gt;"",B!$AB160,"")</f>
        <v/>
      </c>
      <c r="L171" s="14" t="str">
        <f>IF(B!$AG160=0," ",B!$AG160)</f>
        <v xml:space="preserve"> </v>
      </c>
      <c r="M171" s="34"/>
      <c r="N171" s="35"/>
      <c r="O171" s="15" t="str">
        <f>IF('C'!$H160="absent","Absent",IF('C'!$M160=0," ",'C'!$M160))</f>
        <v xml:space="preserve"> </v>
      </c>
      <c r="P171" s="14" t="str">
        <f>IF('C'!$T160="absent","Absent",IF('C'!$AA160=0," ",'C'!$AA160))</f>
        <v xml:space="preserve"> </v>
      </c>
      <c r="Q171" s="14" t="str">
        <f>IF('C'!$AB160&lt;&gt;"",'C'!$AB160,"")</f>
        <v/>
      </c>
      <c r="R171" s="14" t="str">
        <f>IF('C'!$AG160=0," ",'C'!$AG160)</f>
        <v xml:space="preserve"> </v>
      </c>
      <c r="S171" s="34"/>
      <c r="T171" s="35"/>
      <c r="U171" s="15" t="str">
        <f>IF(D!$H160="absent","Absent",IF(D!$M160=0," ",D!$M160))</f>
        <v xml:space="preserve"> </v>
      </c>
      <c r="V171" s="14" t="str">
        <f>IF(D!$T160="absent","Absent",IF(D!$AA160=0," ",D!$AA160))</f>
        <v xml:space="preserve"> </v>
      </c>
      <c r="W171" s="14" t="str">
        <f>IF(D!$AB160&lt;&gt;"",D!$AB160,"")</f>
        <v/>
      </c>
      <c r="X171" s="14" t="str">
        <f>IF(D!$AG160=0," ",D!$AG160)</f>
        <v xml:space="preserve"> </v>
      </c>
      <c r="Y171" s="34"/>
      <c r="Z171" s="35"/>
      <c r="AA171" s="15" t="str">
        <f>IF(E!$H160="absent","Absent",IF(E!$M160=0," ",E!$M160))</f>
        <v xml:space="preserve"> </v>
      </c>
      <c r="AB171" s="14" t="str">
        <f>IF(E!$T160="absent","Absent",IF(E!$AA160=0," ",E!$AA160))</f>
        <v xml:space="preserve"> </v>
      </c>
      <c r="AC171" s="14" t="str">
        <f>IF(E!$AB160&lt;&gt;"",E!$AB160,"")</f>
        <v/>
      </c>
      <c r="AD171" s="14" t="str">
        <f>IF(E!$AG160=0," ",E!$AG160)</f>
        <v xml:space="preserve"> </v>
      </c>
      <c r="AE171" s="34"/>
      <c r="AF171" s="35"/>
      <c r="AG171" s="15" t="str">
        <f>IF(F!$H160="absent","Absent",IF(F!$M160=0," ",F!$M160))</f>
        <v xml:space="preserve"> </v>
      </c>
      <c r="AH171" s="14" t="str">
        <f>IF(F!$T160="absent","Absent",IF(F!$AA160=0," ",F!$AA160))</f>
        <v xml:space="preserve"> </v>
      </c>
      <c r="AI171" s="14" t="str">
        <f>IF(F!$AB160&lt;&gt;"",F!$AB160,"")</f>
        <v/>
      </c>
      <c r="AJ171" s="14" t="str">
        <f>IF(F!$AG160=0," ",F!$AG160)</f>
        <v xml:space="preserve"> </v>
      </c>
      <c r="AK171" s="34"/>
      <c r="AL171" s="35"/>
      <c r="AM171" s="15" t="str">
        <f>IF(G!$H160="absent","Absent",IF(G!$M160=0," ",G!$M160))</f>
        <v xml:space="preserve"> </v>
      </c>
      <c r="AN171" s="14" t="str">
        <f>IF(G!$T160="absent","Absent",IF(G!$AA160=0," ",G!$AA160))</f>
        <v xml:space="preserve"> </v>
      </c>
      <c r="AO171" s="14" t="str">
        <f>IF(G!$AB160&lt;&gt;"",G!$AB160,"")</f>
        <v/>
      </c>
      <c r="AP171" s="14" t="str">
        <f>IF(G!$AG160=0," ",G!$AG160)</f>
        <v xml:space="preserve"> </v>
      </c>
      <c r="AQ171" s="34"/>
      <c r="AR171" s="35"/>
      <c r="AS171" s="15" t="str">
        <f>IF(H!$H160="absent","Absent",IF(H!$M160=0," ",H!$M160))</f>
        <v xml:space="preserve"> </v>
      </c>
      <c r="AT171" s="14" t="str">
        <f>IF(H!$T160="absent","Absent",IF(H!$AA160=0," ",H!$AA160))</f>
        <v xml:space="preserve"> </v>
      </c>
      <c r="AU171" s="14" t="str">
        <f>IF(H!$AB160&lt;&gt;"",H!$AB160,"")</f>
        <v/>
      </c>
      <c r="AV171" s="14" t="str">
        <f>IF(H!$AG160=0," ",H!$AG160)</f>
        <v xml:space="preserve"> </v>
      </c>
      <c r="AW171" s="34"/>
      <c r="AX171" s="35"/>
      <c r="AY171" s="15" t="str">
        <f>IF(I!$H160="absent","Absent",IF(I!$M160=0," ",I!$M160))</f>
        <v xml:space="preserve"> </v>
      </c>
      <c r="AZ171" s="14" t="str">
        <f>IF(I!$T160="absent","Absent",IF(I!$AA160=0," ",I!$AA160))</f>
        <v xml:space="preserve"> </v>
      </c>
      <c r="BA171" s="14" t="str">
        <f>IF(I!$AB160&lt;&gt;"",I!$AB160,"")</f>
        <v/>
      </c>
      <c r="BB171" s="14" t="str">
        <f>IF(I!$AG160=0," ",I!$AG160)</f>
        <v xml:space="preserve"> </v>
      </c>
      <c r="BC171" s="34"/>
      <c r="BD171" s="35"/>
      <c r="BE171" s="15" t="str">
        <f>IF(J!$H160="absent","Absent",IF(J!$M160=0," ",J!$M160))</f>
        <v xml:space="preserve"> </v>
      </c>
      <c r="BF171" s="14" t="str">
        <f>IF(J!$T160="absent","Absent",IF(J!$AA160=0," ",J!$AA160))</f>
        <v xml:space="preserve"> </v>
      </c>
      <c r="BG171" s="14" t="str">
        <f>IF(J!$AB160&lt;&gt;"",J!$AB160,"")</f>
        <v/>
      </c>
      <c r="BH171" s="14" t="str">
        <f>IF(J!$AG160=0," ",J!$AG160)</f>
        <v xml:space="preserve"> </v>
      </c>
      <c r="BI171" s="34"/>
      <c r="BJ171" s="35"/>
      <c r="BK171" s="15" t="str">
        <f>IF(K!$H160="absent","Absent",IF(K!$M160=0," ",K!$M160))</f>
        <v xml:space="preserve"> </v>
      </c>
      <c r="BL171" s="14" t="str">
        <f>IF(K!$T160="absent","Absent",IF(K!$AA160=0," ",K!$AA160))</f>
        <v xml:space="preserve"> </v>
      </c>
      <c r="BM171" s="14" t="str">
        <f>IF(K!$AB160&lt;&gt;"",K!$AB160,"")</f>
        <v/>
      </c>
      <c r="BN171" s="14" t="str">
        <f>IF(K!$AG160=0," ",K!$AG160)</f>
        <v xml:space="preserve"> </v>
      </c>
      <c r="BO171" s="34"/>
      <c r="BP171" s="35"/>
      <c r="BQ171" s="15" t="str">
        <f>IF(L!$H160="absent","Absent",IF(L!$M160=0," ",L!$M160))</f>
        <v xml:space="preserve"> </v>
      </c>
      <c r="BR171" s="14" t="str">
        <f>IF(L!$T160="absent","Absent",IF(L!$AA160=0," ",L!$AA160))</f>
        <v xml:space="preserve"> </v>
      </c>
      <c r="BS171" s="14" t="str">
        <f>IF(L!$AB160&lt;&gt;"",L!$AB160,"")</f>
        <v/>
      </c>
      <c r="BT171" s="14" t="str">
        <f>IF(L!$AG160=0," ",L!$AG160)</f>
        <v xml:space="preserve"> </v>
      </c>
      <c r="BU171" s="34"/>
      <c r="BV171" s="35"/>
      <c r="BW171" s="15" t="str">
        <f>IF(M!$H160="absent","Absent",IF(M!$M160=0," ",M!$M160))</f>
        <v xml:space="preserve"> </v>
      </c>
      <c r="BX171" s="14" t="str">
        <f>IF(M!$T160="absent","Absent",IF(M!$AA160=0," ",M!$AA160))</f>
        <v xml:space="preserve"> </v>
      </c>
      <c r="BY171" s="14" t="str">
        <f>IF(M!$AB160&lt;&gt;"",M!$AB160,"")</f>
        <v/>
      </c>
      <c r="BZ171" s="14" t="str">
        <f>IF(M!$AG160=0," ",M!$AG160)</f>
        <v xml:space="preserve"> </v>
      </c>
      <c r="CA171" s="34"/>
      <c r="CB171" s="35"/>
      <c r="CC171" s="15" t="str">
        <f>IF(N!$H160="absent","Absent",IF(N!$M160=0," ",N!$M160))</f>
        <v xml:space="preserve"> </v>
      </c>
      <c r="CD171" s="14" t="str">
        <f>IF(N!$T160="absent","Absent",IF(N!$AA160=0," ",N!$AA160))</f>
        <v xml:space="preserve"> </v>
      </c>
      <c r="CE171" s="14" t="str">
        <f>IF(N!$AB160&lt;&gt;"",N!$AB160,"")</f>
        <v/>
      </c>
      <c r="CF171" s="14" t="str">
        <f>IF(N!$AG160=0," ",N!$AG160)</f>
        <v xml:space="preserve"> </v>
      </c>
      <c r="CG171" s="34"/>
      <c r="CH171" s="35"/>
      <c r="CI171" s="15" t="str">
        <f>IF(O!$H160="absent","Absent",IF(O!$M160=0," ",O!$M160))</f>
        <v xml:space="preserve"> </v>
      </c>
      <c r="CJ171" s="14" t="str">
        <f>IF(O!$T160="absent","Absent",IF(O!$AA160=0," ",O!$AA160))</f>
        <v xml:space="preserve"> </v>
      </c>
      <c r="CK171" s="14" t="str">
        <f>IF(O!$AB160&lt;&gt;"",O!$AB160,"")</f>
        <v/>
      </c>
      <c r="CL171" s="14" t="str">
        <f>IF(O!$AG160=0," ",O!$AG160)</f>
        <v xml:space="preserve"> </v>
      </c>
      <c r="CM171" s="34"/>
      <c r="CN171" s="35"/>
      <c r="CO171" s="15" t="str">
        <f>IF(P!$H160="absent","Absent",IF(P!$M160=0," ",P!$M160))</f>
        <v xml:space="preserve"> </v>
      </c>
      <c r="CP171" s="14" t="str">
        <f>IF(P!$T160="absent","Absent",IF(P!$AA160=0," ",P!$AA160))</f>
        <v xml:space="preserve"> </v>
      </c>
      <c r="CQ171" s="14" t="str">
        <f>IF(P!$AB160&lt;&gt;"",P!$AB160,"")</f>
        <v/>
      </c>
      <c r="CR171" s="14" t="str">
        <f>IF(P!$AG160=0," ",P!$AG160)</f>
        <v xml:space="preserve"> </v>
      </c>
      <c r="CS171" s="34"/>
      <c r="CT171" s="35"/>
    </row>
    <row r="172" spans="1:98" x14ac:dyDescent="0.4">
      <c r="A172" s="49">
        <v>44690</v>
      </c>
      <c r="B172" s="6">
        <v>146</v>
      </c>
      <c r="C172" s="15" t="str">
        <f>IF(A!$H161="absent","Absent",IF(A!$M161=0," ",A!$M161))</f>
        <v xml:space="preserve"> </v>
      </c>
      <c r="D172" s="14" t="str">
        <f>IF(A!$H161="absent","Absent",IF(A!$AA161=0," ",A!$AA161))</f>
        <v xml:space="preserve"> </v>
      </c>
      <c r="E172" s="14" t="str">
        <f>IF(A!$AB161&lt;&gt;"",A!$AB161,"")</f>
        <v/>
      </c>
      <c r="F172" s="122" t="str">
        <f>IF(A!$AG161=0," ",A!$AG161)</f>
        <v xml:space="preserve"> </v>
      </c>
      <c r="G172" s="34"/>
      <c r="H172" s="35"/>
      <c r="I172" s="15" t="str">
        <f>IF(B!$H161="absent","Absent",IF(B!$M161=0," ",B!$M161))</f>
        <v xml:space="preserve"> </v>
      </c>
      <c r="J172" s="14" t="str">
        <f>IF(B!$H161="absent","Absent",IF(B!$AA161=0," ",B!$AA161))</f>
        <v xml:space="preserve"> </v>
      </c>
      <c r="K172" s="14" t="str">
        <f>IF(B!$AB161&lt;&gt;"",B!$AB161,"")</f>
        <v/>
      </c>
      <c r="L172" s="122" t="str">
        <f>IF(B!$AG161=0," ",B!$AG161)</f>
        <v xml:space="preserve"> </v>
      </c>
      <c r="M172" s="34"/>
      <c r="N172" s="35"/>
      <c r="O172" s="15" t="str">
        <f>IF('C'!$H161="absent","Absent",IF('C'!$M161=0," ",'C'!$M161))</f>
        <v xml:space="preserve"> </v>
      </c>
      <c r="P172" s="14" t="str">
        <f>IF('C'!$H161="absent","Absent",IF('C'!$AA161=0," ",'C'!$AA161))</f>
        <v xml:space="preserve"> </v>
      </c>
      <c r="Q172" s="14" t="str">
        <f>IF('C'!$AB161&lt;&gt;"",'C'!$AB161,"")</f>
        <v/>
      </c>
      <c r="R172" s="122" t="str">
        <f>IF('C'!$AG161=0," ",'C'!$AG161)</f>
        <v xml:space="preserve"> </v>
      </c>
      <c r="S172" s="34"/>
      <c r="T172" s="35"/>
      <c r="U172" s="15" t="str">
        <f>IF(D!$H161="absent","Absent",IF(D!$M161=0," ",D!$M161))</f>
        <v xml:space="preserve"> </v>
      </c>
      <c r="V172" s="14" t="str">
        <f>IF(D!$T161="absent","Absent",IF(D!$AA161=0," ",D!$AA161))</f>
        <v xml:space="preserve"> </v>
      </c>
      <c r="W172" s="14" t="str">
        <f>IF(D!$AB161&lt;&gt;"",D!$AB161,"")</f>
        <v/>
      </c>
      <c r="X172" s="122" t="str">
        <f>IF(D!$AG161=0," ",D!$AG161)</f>
        <v xml:space="preserve"> </v>
      </c>
      <c r="Y172" s="34"/>
      <c r="Z172" s="35"/>
      <c r="AA172" s="15" t="str">
        <f>IF(E!$H161="absent","Absent",IF(E!$M161=0," ",E!$M161))</f>
        <v xml:space="preserve"> </v>
      </c>
      <c r="AB172" s="14" t="str">
        <f>IF(E!$T161="absent","Absent",IF(E!$AA161=0," ",E!$AA161))</f>
        <v xml:space="preserve"> </v>
      </c>
      <c r="AC172" s="14" t="str">
        <f>IF(E!$AB161&lt;&gt;"",E!$AB161,"")</f>
        <v/>
      </c>
      <c r="AD172" s="122" t="str">
        <f>IF(E!$AG161=0," ",E!$AG161)</f>
        <v xml:space="preserve"> </v>
      </c>
      <c r="AE172" s="34"/>
      <c r="AF172" s="35"/>
      <c r="AG172" s="15" t="str">
        <f>IF(F!$H161="absent","Absent",IF(F!$M161=0," ",F!$M161))</f>
        <v xml:space="preserve"> </v>
      </c>
      <c r="AH172" s="14" t="str">
        <f>IF(F!$T161="absent","Absent",IF(F!$AA161=0," ",F!$AA161))</f>
        <v xml:space="preserve"> </v>
      </c>
      <c r="AI172" s="14" t="str">
        <f>IF(F!$AB161&lt;&gt;"",F!$AB161,"")</f>
        <v/>
      </c>
      <c r="AJ172" s="122" t="str">
        <f>IF(F!$AG161=0," ",F!$AG161)</f>
        <v xml:space="preserve"> </v>
      </c>
      <c r="AK172" s="34"/>
      <c r="AL172" s="35"/>
      <c r="AM172" s="15" t="str">
        <f>IF(G!$H161="absent","Absent",IF(G!$M161=0," ",G!$M161))</f>
        <v xml:space="preserve"> </v>
      </c>
      <c r="AN172" s="14" t="str">
        <f>IF(G!$T161="absent","Absent",IF(G!$AA161=0," ",G!$AA161))</f>
        <v xml:space="preserve"> </v>
      </c>
      <c r="AO172" s="14" t="str">
        <f>IF(G!$AB161&lt;&gt;"",G!$AB161,"")</f>
        <v/>
      </c>
      <c r="AP172" s="122" t="str">
        <f>IF(G!$AG161=0," ",G!$AG161)</f>
        <v xml:space="preserve"> </v>
      </c>
      <c r="AQ172" s="34"/>
      <c r="AR172" s="35"/>
      <c r="AS172" s="15" t="str">
        <f>IF(H!$H161="absent","Absent",IF(H!$M161=0," ",H!$M161))</f>
        <v xml:space="preserve"> </v>
      </c>
      <c r="AT172" s="14" t="str">
        <f>IF(H!$T161="absent","Absent",IF(H!$AA161=0," ",H!$AA161))</f>
        <v xml:space="preserve"> </v>
      </c>
      <c r="AU172" s="14" t="str">
        <f>IF(H!$AB161&lt;&gt;"",H!$AB161,"")</f>
        <v/>
      </c>
      <c r="AV172" s="122" t="str">
        <f>IF(H!$AG161=0," ",H!$AG161)</f>
        <v xml:space="preserve"> </v>
      </c>
      <c r="AW172" s="34"/>
      <c r="AX172" s="35"/>
      <c r="AY172" s="150" t="str">
        <f>IF(I!$H161="absent","Absent",IF(I!$M161=0," ",I!$M161))</f>
        <v xml:space="preserve"> </v>
      </c>
      <c r="AZ172" s="151" t="str">
        <f>IF(I!$T161="absent","Absent",IF(I!$AA161=0," ",I!$AA161))</f>
        <v xml:space="preserve"> </v>
      </c>
      <c r="BA172" s="151" t="str">
        <f>IF(I!$AB161&lt;&gt;"",I!$AB161,"")</f>
        <v/>
      </c>
      <c r="BB172" s="122" t="str">
        <f>IF(I!$AG161=0," ",I!$AG161)</f>
        <v xml:space="preserve"> </v>
      </c>
      <c r="BC172" s="34"/>
      <c r="BD172" s="35"/>
      <c r="BE172" s="150" t="str">
        <f>IF(J!$H161="absent","Absent",IF(J!$M161=0," ",J!$M161))</f>
        <v xml:space="preserve"> </v>
      </c>
      <c r="BF172" s="151" t="str">
        <f>IF(J!$T161="absent","Absent",IF(J!$AA161=0," ",J!$AA161))</f>
        <v xml:space="preserve"> </v>
      </c>
      <c r="BG172" s="151" t="str">
        <f>IF(J!$AB161&lt;&gt;"",J!$AB161,"")</f>
        <v/>
      </c>
      <c r="BH172" s="122" t="str">
        <f>IF(J!$AG161=0," ",J!$AG161)</f>
        <v xml:space="preserve"> </v>
      </c>
      <c r="BI172" s="34"/>
      <c r="BJ172" s="35"/>
      <c r="BK172" s="150" t="str">
        <f>IF(K!$H161="absent","Absent",IF(K!$M161=0," ",K!$M161))</f>
        <v xml:space="preserve"> </v>
      </c>
      <c r="BL172" s="151" t="str">
        <f>IF(K!$T161="absent","Absent",IF(K!$AA161=0," ",K!$AA161))</f>
        <v xml:space="preserve"> </v>
      </c>
      <c r="BM172" s="151" t="str">
        <f>IF(K!$AB161&lt;&gt;"",K!$AB161,"")</f>
        <v/>
      </c>
      <c r="BN172" s="122" t="str">
        <f>IF(K!$AG161=0," ",K!$AG161)</f>
        <v xml:space="preserve"> </v>
      </c>
      <c r="BO172" s="34"/>
      <c r="BP172" s="35"/>
      <c r="BQ172" s="150" t="str">
        <f>IF(L!$H161="absent","Absent",IF(L!$M161=0," ",L!$M161))</f>
        <v xml:space="preserve"> </v>
      </c>
      <c r="BR172" s="151" t="str">
        <f>IF(L!$T161="absent","Absent",IF(L!$AA161=0," ",L!$AA161))</f>
        <v xml:space="preserve"> </v>
      </c>
      <c r="BS172" s="151" t="str">
        <f>IF(L!$AB161&lt;&gt;"",L!$AB161,"")</f>
        <v/>
      </c>
      <c r="BT172" s="122" t="str">
        <f>IF(L!$AG161=0," ",L!$AG161)</f>
        <v xml:space="preserve"> </v>
      </c>
      <c r="BU172" s="34"/>
      <c r="BV172" s="35"/>
      <c r="BW172" s="150" t="str">
        <f>IF(M!$H161="absent","Absent",IF(M!$M161=0," ",M!$M161))</f>
        <v xml:space="preserve"> </v>
      </c>
      <c r="BX172" s="151" t="str">
        <f>IF(M!$T161="absent","Absent",IF(M!$AA161=0," ",M!$AA161))</f>
        <v xml:space="preserve"> </v>
      </c>
      <c r="BY172" s="151" t="str">
        <f>IF(M!$AB161&lt;&gt;"",M!$AB161,"")</f>
        <v/>
      </c>
      <c r="BZ172" s="122" t="str">
        <f>IF(M!$AG161=0," ",M!$AG161)</f>
        <v xml:space="preserve"> </v>
      </c>
      <c r="CA172" s="34"/>
      <c r="CB172" s="35"/>
      <c r="CC172" s="150" t="str">
        <f>IF(N!$H161="absent","Absent",IF(N!$M161=0," ",N!$M161))</f>
        <v xml:space="preserve"> </v>
      </c>
      <c r="CD172" s="151" t="str">
        <f>IF(N!$T161="absent","Absent",IF(N!$AA161=0," ",N!$AA161))</f>
        <v xml:space="preserve"> </v>
      </c>
      <c r="CE172" s="151" t="str">
        <f>IF(N!$AB161&lt;&gt;"",N!$AB161,"")</f>
        <v/>
      </c>
      <c r="CF172" s="122" t="str">
        <f>IF(N!$AG161=0," ",N!$AG161)</f>
        <v xml:space="preserve"> </v>
      </c>
      <c r="CG172" s="34"/>
      <c r="CH172" s="35"/>
      <c r="CI172" s="150" t="str">
        <f>IF(O!$H161="absent","Absent",IF(O!$M161=0," ",O!$M161))</f>
        <v xml:space="preserve"> </v>
      </c>
      <c r="CJ172" s="151" t="str">
        <f>IF(O!$T161="absent","Absent",IF(O!$AA161=0," ",O!$AA161))</f>
        <v xml:space="preserve"> </v>
      </c>
      <c r="CK172" s="151" t="str">
        <f>IF(O!$AB161&lt;&gt;"",O!$AB161,"")</f>
        <v/>
      </c>
      <c r="CL172" s="122" t="str">
        <f>IF(O!$AG161=0," ",O!$AG161)</f>
        <v xml:space="preserve"> </v>
      </c>
      <c r="CM172" s="34"/>
      <c r="CN172" s="35"/>
      <c r="CO172" s="150" t="str">
        <f>IF(P!$H161="absent","Absent",IF(P!$M161=0," ",P!$M161))</f>
        <v xml:space="preserve"> </v>
      </c>
      <c r="CP172" s="151" t="str">
        <f>IF(P!$T161="absent","Absent",IF(P!$AA161=0," ",P!$AA161))</f>
        <v xml:space="preserve"> </v>
      </c>
      <c r="CQ172" s="151" t="str">
        <f>IF(P!$AB161&lt;&gt;"",P!$AB161,"")</f>
        <v/>
      </c>
      <c r="CR172" s="122" t="str">
        <f>IF(P!$AG161=0," ",P!$AG161)</f>
        <v xml:space="preserve"> </v>
      </c>
      <c r="CS172" s="34"/>
      <c r="CT172" s="35"/>
    </row>
    <row r="173" spans="1:98" x14ac:dyDescent="0.4">
      <c r="A173" s="50">
        <v>44691</v>
      </c>
      <c r="B173" s="6">
        <v>147</v>
      </c>
      <c r="C173" s="15" t="str">
        <f>IF(A!$H162="absent","Absent",IF(A!$M162=0," ",A!$M162))</f>
        <v xml:space="preserve"> </v>
      </c>
      <c r="D173" s="14" t="str">
        <f>IF(A!$T162="absent","Absent",IF(A!$AA162=0," ",A!$AA162))</f>
        <v xml:space="preserve"> </v>
      </c>
      <c r="E173" s="14" t="str">
        <f>IF(A!$AB162&lt;&gt;"",A!$AB162,"")</f>
        <v/>
      </c>
      <c r="F173" s="14" t="str">
        <f>IF(A!$AG162=0," ",A!$AG162)</f>
        <v xml:space="preserve"> </v>
      </c>
      <c r="G173" s="34"/>
      <c r="H173" s="35"/>
      <c r="I173" s="15" t="str">
        <f>IF(B!$H162="absent","Absent",IF(B!$M162=0," ",B!$M162))</f>
        <v xml:space="preserve"> </v>
      </c>
      <c r="J173" s="14" t="str">
        <f>IF(B!$T162="absent","Absent",IF(B!$AA162=0," ",B!$AA162))</f>
        <v xml:space="preserve"> </v>
      </c>
      <c r="K173" s="14" t="str">
        <f>IF(B!$AB162&lt;&gt;"",B!$AB162,"")</f>
        <v/>
      </c>
      <c r="L173" s="14" t="str">
        <f>IF(B!$AG162=0," ",B!$AG162)</f>
        <v xml:space="preserve"> </v>
      </c>
      <c r="M173" s="34"/>
      <c r="N173" s="35"/>
      <c r="O173" s="15" t="str">
        <f>IF('C'!$H162="absent","Absent",IF('C'!$M162=0," ",'C'!$M162))</f>
        <v xml:space="preserve"> </v>
      </c>
      <c r="P173" s="14" t="str">
        <f>IF('C'!$T162="absent","Absent",IF('C'!$AA162=0," ",'C'!$AA162))</f>
        <v xml:space="preserve"> </v>
      </c>
      <c r="Q173" s="14" t="str">
        <f>IF('C'!$AB162&lt;&gt;"",'C'!$AB162,"")</f>
        <v/>
      </c>
      <c r="R173" s="14" t="str">
        <f>IF('C'!$AG162=0," ",'C'!$AG162)</f>
        <v xml:space="preserve"> </v>
      </c>
      <c r="S173" s="34"/>
      <c r="T173" s="35"/>
      <c r="U173" s="15" t="str">
        <f>IF(D!$H162="absent","Absent",IF(D!$M162=0," ",D!$M162))</f>
        <v xml:space="preserve"> </v>
      </c>
      <c r="V173" s="14" t="str">
        <f>IF(D!$T162="absent","Absent",IF(D!$AA162=0," ",D!$AA162))</f>
        <v xml:space="preserve"> </v>
      </c>
      <c r="W173" s="14" t="str">
        <f>IF(D!$AB162&lt;&gt;"",D!$AB162,"")</f>
        <v/>
      </c>
      <c r="X173" s="14" t="str">
        <f>IF(D!$AG162=0," ",D!$AG162)</f>
        <v xml:space="preserve"> </v>
      </c>
      <c r="Y173" s="34"/>
      <c r="Z173" s="35"/>
      <c r="AA173" s="15" t="str">
        <f>IF(E!$H162="absent","Absent",IF(E!$M162=0," ",E!$M162))</f>
        <v xml:space="preserve"> </v>
      </c>
      <c r="AB173" s="14" t="str">
        <f>IF(E!$T162="absent","Absent",IF(E!$AA162=0," ",E!$AA162))</f>
        <v xml:space="preserve"> </v>
      </c>
      <c r="AC173" s="14" t="str">
        <f>IF(E!$AB162&lt;&gt;"",E!$AB162,"")</f>
        <v/>
      </c>
      <c r="AD173" s="14" t="str">
        <f>IF(E!$AG162=0," ",E!$AG162)</f>
        <v xml:space="preserve"> </v>
      </c>
      <c r="AE173" s="34"/>
      <c r="AF173" s="35"/>
      <c r="AG173" s="15" t="str">
        <f>IF(F!$H162="absent","Absent",IF(F!$M162=0," ",F!$M162))</f>
        <v xml:space="preserve"> </v>
      </c>
      <c r="AH173" s="14" t="str">
        <f>IF(F!$T162="absent","Absent",IF(F!$AA162=0," ",F!$AA162))</f>
        <v xml:space="preserve"> </v>
      </c>
      <c r="AI173" s="14" t="str">
        <f>IF(F!$AB162&lt;&gt;"",F!$AB162,"")</f>
        <v/>
      </c>
      <c r="AJ173" s="14" t="str">
        <f>IF(F!$AG162=0," ",F!$AG162)</f>
        <v xml:space="preserve"> </v>
      </c>
      <c r="AK173" s="34"/>
      <c r="AL173" s="35"/>
      <c r="AM173" s="15" t="str">
        <f>IF(G!$H162="absent","Absent",IF(G!$M162=0," ",G!$M162))</f>
        <v xml:space="preserve"> </v>
      </c>
      <c r="AN173" s="14" t="str">
        <f>IF(G!$T162="absent","Absent",IF(G!$AA162=0," ",G!$AA162))</f>
        <v xml:space="preserve"> </v>
      </c>
      <c r="AO173" s="14" t="str">
        <f>IF(G!$AB162&lt;&gt;"",G!$AB162,"")</f>
        <v/>
      </c>
      <c r="AP173" s="14" t="str">
        <f>IF(G!$AG162=0," ",G!$AG162)</f>
        <v xml:space="preserve"> </v>
      </c>
      <c r="AQ173" s="34"/>
      <c r="AR173" s="35"/>
      <c r="AS173" s="15" t="str">
        <f>IF(H!$H162="absent","Absent",IF(H!$M162=0," ",H!$M162))</f>
        <v xml:space="preserve"> </v>
      </c>
      <c r="AT173" s="14" t="str">
        <f>IF(H!$T162="absent","Absent",IF(H!$AA162=0," ",H!$AA162))</f>
        <v xml:space="preserve"> </v>
      </c>
      <c r="AU173" s="14" t="str">
        <f>IF(H!$AB162&lt;&gt;"",H!$AB162,"")</f>
        <v/>
      </c>
      <c r="AV173" s="14" t="str">
        <f>IF(H!$AG162=0," ",H!$AG162)</f>
        <v xml:space="preserve"> </v>
      </c>
      <c r="AW173" s="34"/>
      <c r="AX173" s="35"/>
      <c r="AY173" s="15" t="str">
        <f>IF(I!$H162="absent","Absent",IF(I!$M162=0," ",I!$M162))</f>
        <v xml:space="preserve"> </v>
      </c>
      <c r="AZ173" s="14" t="str">
        <f>IF(I!$T162="absent","Absent",IF(I!$AA162=0," ",I!$AA162))</f>
        <v xml:space="preserve"> </v>
      </c>
      <c r="BA173" s="14" t="str">
        <f>IF(I!$AB162&lt;&gt;"",I!$AB162,"")</f>
        <v/>
      </c>
      <c r="BB173" s="14" t="str">
        <f>IF(I!$AG162=0," ",I!$AG162)</f>
        <v xml:space="preserve"> </v>
      </c>
      <c r="BC173" s="34"/>
      <c r="BD173" s="35"/>
      <c r="BE173" s="15" t="str">
        <f>IF(J!$H162="absent","Absent",IF(J!$M162=0," ",J!$M162))</f>
        <v xml:space="preserve"> </v>
      </c>
      <c r="BF173" s="14" t="str">
        <f>IF(J!$T162="absent","Absent",IF(J!$AA162=0," ",J!$AA162))</f>
        <v xml:space="preserve"> </v>
      </c>
      <c r="BG173" s="14" t="str">
        <f>IF(J!$AB162&lt;&gt;"",J!$AB162,"")</f>
        <v/>
      </c>
      <c r="BH173" s="14" t="str">
        <f>IF(J!$AG162=0," ",J!$AG162)</f>
        <v xml:space="preserve"> </v>
      </c>
      <c r="BI173" s="34"/>
      <c r="BJ173" s="35"/>
      <c r="BK173" s="15" t="str">
        <f>IF(K!$H162="absent","Absent",IF(K!$M162=0," ",K!$M162))</f>
        <v xml:space="preserve"> </v>
      </c>
      <c r="BL173" s="14" t="str">
        <f>IF(K!$T162="absent","Absent",IF(K!$AA162=0," ",K!$AA162))</f>
        <v xml:space="preserve"> </v>
      </c>
      <c r="BM173" s="14" t="str">
        <f>IF(K!$AB162&lt;&gt;"",K!$AB162,"")</f>
        <v/>
      </c>
      <c r="BN173" s="14" t="str">
        <f>IF(K!$AG162=0," ",K!$AG162)</f>
        <v xml:space="preserve"> </v>
      </c>
      <c r="BO173" s="34"/>
      <c r="BP173" s="35"/>
      <c r="BQ173" s="15" t="str">
        <f>IF(L!$H162="absent","Absent",IF(L!$M162=0," ",L!$M162))</f>
        <v xml:space="preserve"> </v>
      </c>
      <c r="BR173" s="14" t="str">
        <f>IF(L!$T162="absent","Absent",IF(L!$AA162=0," ",L!$AA162))</f>
        <v xml:space="preserve"> </v>
      </c>
      <c r="BS173" s="14" t="str">
        <f>IF(L!$AB162&lt;&gt;"",L!$AB162,"")</f>
        <v/>
      </c>
      <c r="BT173" s="14" t="str">
        <f>IF(L!$AG162=0," ",L!$AG162)</f>
        <v xml:space="preserve"> </v>
      </c>
      <c r="BU173" s="34"/>
      <c r="BV173" s="35"/>
      <c r="BW173" s="15" t="str">
        <f>IF(M!$H162="absent","Absent",IF(M!$M162=0," ",M!$M162))</f>
        <v xml:space="preserve"> </v>
      </c>
      <c r="BX173" s="14" t="str">
        <f>IF(M!$T162="absent","Absent",IF(M!$AA162=0," ",M!$AA162))</f>
        <v xml:space="preserve"> </v>
      </c>
      <c r="BY173" s="14" t="str">
        <f>IF(M!$AB162&lt;&gt;"",M!$AB162,"")</f>
        <v/>
      </c>
      <c r="BZ173" s="14" t="str">
        <f>IF(M!$AG162=0," ",M!$AG162)</f>
        <v xml:space="preserve"> </v>
      </c>
      <c r="CA173" s="34"/>
      <c r="CB173" s="35"/>
      <c r="CC173" s="15" t="str">
        <f>IF(N!$H162="absent","Absent",IF(N!$M162=0," ",N!$M162))</f>
        <v xml:space="preserve"> </v>
      </c>
      <c r="CD173" s="14" t="str">
        <f>IF(N!$T162="absent","Absent",IF(N!$AA162=0," ",N!$AA162))</f>
        <v xml:space="preserve"> </v>
      </c>
      <c r="CE173" s="14" t="str">
        <f>IF(N!$AB162&lt;&gt;"",N!$AB162,"")</f>
        <v/>
      </c>
      <c r="CF173" s="14" t="str">
        <f>IF(N!$AG162=0," ",N!$AG162)</f>
        <v xml:space="preserve"> </v>
      </c>
      <c r="CG173" s="34"/>
      <c r="CH173" s="35"/>
      <c r="CI173" s="15" t="str">
        <f>IF(O!$H162="absent","Absent",IF(O!$M162=0," ",O!$M162))</f>
        <v xml:space="preserve"> </v>
      </c>
      <c r="CJ173" s="14" t="str">
        <f>IF(O!$T162="absent","Absent",IF(O!$AA162=0," ",O!$AA162))</f>
        <v xml:space="preserve"> </v>
      </c>
      <c r="CK173" s="14" t="str">
        <f>IF(O!$AB162&lt;&gt;"",O!$AB162,"")</f>
        <v/>
      </c>
      <c r="CL173" s="14" t="str">
        <f>IF(O!$AG162=0," ",O!$AG162)</f>
        <v xml:space="preserve"> </v>
      </c>
      <c r="CM173" s="34"/>
      <c r="CN173" s="35"/>
      <c r="CO173" s="15" t="str">
        <f>IF(P!$H162="absent","Absent",IF(P!$M162=0," ",P!$M162))</f>
        <v xml:space="preserve"> </v>
      </c>
      <c r="CP173" s="14" t="str">
        <f>IF(P!$T162="absent","Absent",IF(P!$AA162=0," ",P!$AA162))</f>
        <v xml:space="preserve"> </v>
      </c>
      <c r="CQ173" s="14" t="str">
        <f>IF(P!$AB162&lt;&gt;"",P!$AB162,"")</f>
        <v/>
      </c>
      <c r="CR173" s="14" t="str">
        <f>IF(P!$AG162=0," ",P!$AG162)</f>
        <v xml:space="preserve"> </v>
      </c>
      <c r="CS173" s="34"/>
      <c r="CT173" s="35"/>
    </row>
    <row r="174" spans="1:98" x14ac:dyDescent="0.4">
      <c r="A174" s="49">
        <v>44692</v>
      </c>
      <c r="B174" s="6">
        <v>148</v>
      </c>
      <c r="C174" s="15" t="str">
        <f>IF(A!$H163="absent","Absent",IF(A!$M163=0," ",A!$M163))</f>
        <v xml:space="preserve"> </v>
      </c>
      <c r="D174" s="14" t="str">
        <f>IF(A!$H163="absent","Absent",IF(A!$AA163=0," ",A!$AA163))</f>
        <v xml:space="preserve"> </v>
      </c>
      <c r="E174" s="14" t="str">
        <f>IF(A!$AB163&lt;&gt;"",A!$AB163,"")</f>
        <v/>
      </c>
      <c r="F174" s="122" t="str">
        <f>IF(A!$AG163=0," ",A!$AG163)</f>
        <v xml:space="preserve"> </v>
      </c>
      <c r="G174" s="34"/>
      <c r="H174" s="35"/>
      <c r="I174" s="15" t="str">
        <f>IF(B!$H163="absent","Absent",IF(B!$M163=0," ",B!$M163))</f>
        <v xml:space="preserve"> </v>
      </c>
      <c r="J174" s="14" t="str">
        <f>IF(B!$H163="absent","Absent",IF(B!$AA163=0," ",B!$AA163))</f>
        <v xml:space="preserve"> </v>
      </c>
      <c r="K174" s="14" t="str">
        <f>IF(B!$AB163&lt;&gt;"",B!$AB163,"")</f>
        <v/>
      </c>
      <c r="L174" s="122" t="str">
        <f>IF(B!$AG163=0," ",B!$AG163)</f>
        <v xml:space="preserve"> </v>
      </c>
      <c r="M174" s="34"/>
      <c r="N174" s="35"/>
      <c r="O174" s="15" t="str">
        <f>IF('C'!$H163="absent","Absent",IF('C'!$M163=0," ",'C'!$M163))</f>
        <v xml:space="preserve"> </v>
      </c>
      <c r="P174" s="14" t="str">
        <f>IF('C'!$H163="absent","Absent",IF('C'!$AA163=0," ",'C'!$AA163))</f>
        <v xml:space="preserve"> </v>
      </c>
      <c r="Q174" s="14" t="str">
        <f>IF('C'!$AB163&lt;&gt;"",'C'!$AB163,"")</f>
        <v/>
      </c>
      <c r="R174" s="122" t="str">
        <f>IF('C'!$AG163=0," ",'C'!$AG163)</f>
        <v xml:space="preserve"> </v>
      </c>
      <c r="S174" s="34"/>
      <c r="T174" s="35"/>
      <c r="U174" s="15" t="str">
        <f>IF(D!$H163="absent","Absent",IF(D!$M163=0," ",D!$M163))</f>
        <v xml:space="preserve"> </v>
      </c>
      <c r="V174" s="14" t="str">
        <f>IF(D!$T163="absent","Absent",IF(D!$AA163=0," ",D!$AA163))</f>
        <v xml:space="preserve"> </v>
      </c>
      <c r="W174" s="14" t="str">
        <f>IF(D!$AB163&lt;&gt;"",D!$AB163,"")</f>
        <v/>
      </c>
      <c r="X174" s="122" t="str">
        <f>IF(D!$AG163=0," ",D!$AG163)</f>
        <v xml:space="preserve"> </v>
      </c>
      <c r="Y174" s="34"/>
      <c r="Z174" s="35"/>
      <c r="AA174" s="15" t="str">
        <f>IF(E!$H163="absent","Absent",IF(E!$M163=0," ",E!$M163))</f>
        <v xml:space="preserve"> </v>
      </c>
      <c r="AB174" s="14" t="str">
        <f>IF(E!$T163="absent","Absent",IF(E!$AA163=0," ",E!$AA163))</f>
        <v xml:space="preserve"> </v>
      </c>
      <c r="AC174" s="14" t="str">
        <f>IF(E!$AB163&lt;&gt;"",E!$AB163,"")</f>
        <v/>
      </c>
      <c r="AD174" s="122" t="str">
        <f>IF(E!$AG163=0," ",E!$AG163)</f>
        <v xml:space="preserve"> </v>
      </c>
      <c r="AE174" s="34"/>
      <c r="AF174" s="35"/>
      <c r="AG174" s="15" t="str">
        <f>IF(F!$H163="absent","Absent",IF(F!$M163=0," ",F!$M163))</f>
        <v xml:space="preserve"> </v>
      </c>
      <c r="AH174" s="14" t="str">
        <f>IF(F!$T163="absent","Absent",IF(F!$AA163=0," ",F!$AA163))</f>
        <v xml:space="preserve"> </v>
      </c>
      <c r="AI174" s="14" t="str">
        <f>IF(F!$AB163&lt;&gt;"",F!$AB163,"")</f>
        <v/>
      </c>
      <c r="AJ174" s="122" t="str">
        <f>IF(F!$AG163=0," ",F!$AG163)</f>
        <v xml:space="preserve"> </v>
      </c>
      <c r="AK174" s="34"/>
      <c r="AL174" s="35"/>
      <c r="AM174" s="15" t="str">
        <f>IF(G!$H163="absent","Absent",IF(G!$M163=0," ",G!$M163))</f>
        <v xml:space="preserve"> </v>
      </c>
      <c r="AN174" s="14" t="str">
        <f>IF(G!$T163="absent","Absent",IF(G!$AA163=0," ",G!$AA163))</f>
        <v xml:space="preserve"> </v>
      </c>
      <c r="AO174" s="14" t="str">
        <f>IF(G!$AB163&lt;&gt;"",G!$AB163,"")</f>
        <v/>
      </c>
      <c r="AP174" s="122" t="str">
        <f>IF(G!$AG163=0," ",G!$AG163)</f>
        <v xml:space="preserve"> </v>
      </c>
      <c r="AQ174" s="34"/>
      <c r="AR174" s="35"/>
      <c r="AS174" s="15" t="str">
        <f>IF(H!$H163="absent","Absent",IF(H!$M163=0," ",H!$M163))</f>
        <v xml:space="preserve"> </v>
      </c>
      <c r="AT174" s="14" t="str">
        <f>IF(H!$T163="absent","Absent",IF(H!$AA163=0," ",H!$AA163))</f>
        <v xml:space="preserve"> </v>
      </c>
      <c r="AU174" s="14" t="str">
        <f>IF(H!$AB163&lt;&gt;"",H!$AB163,"")</f>
        <v/>
      </c>
      <c r="AV174" s="122" t="str">
        <f>IF(H!$AG163=0," ",H!$AG163)</f>
        <v xml:space="preserve"> </v>
      </c>
      <c r="AW174" s="34"/>
      <c r="AX174" s="35"/>
      <c r="AY174" s="150" t="str">
        <f>IF(I!$H163="absent","Absent",IF(I!$M163=0," ",I!$M163))</f>
        <v xml:space="preserve"> </v>
      </c>
      <c r="AZ174" s="151" t="str">
        <f>IF(I!$T163="absent","Absent",IF(I!$AA163=0," ",I!$AA163))</f>
        <v xml:space="preserve"> </v>
      </c>
      <c r="BA174" s="151" t="str">
        <f>IF(I!$AB163&lt;&gt;"",I!$AB163,"")</f>
        <v/>
      </c>
      <c r="BB174" s="122" t="str">
        <f>IF(I!$AG163=0," ",I!$AG163)</f>
        <v xml:space="preserve"> </v>
      </c>
      <c r="BC174" s="34"/>
      <c r="BD174" s="35"/>
      <c r="BE174" s="150" t="str">
        <f>IF(J!$H163="absent","Absent",IF(J!$M163=0," ",J!$M163))</f>
        <v xml:space="preserve"> </v>
      </c>
      <c r="BF174" s="151" t="str">
        <f>IF(J!$T163="absent","Absent",IF(J!$AA163=0," ",J!$AA163))</f>
        <v xml:space="preserve"> </v>
      </c>
      <c r="BG174" s="151" t="str">
        <f>IF(J!$AB163&lt;&gt;"",J!$AB163,"")</f>
        <v/>
      </c>
      <c r="BH174" s="122" t="str">
        <f>IF(J!$AG163=0," ",J!$AG163)</f>
        <v xml:space="preserve"> </v>
      </c>
      <c r="BI174" s="34"/>
      <c r="BJ174" s="35"/>
      <c r="BK174" s="150" t="str">
        <f>IF(K!$H163="absent","Absent",IF(K!$M163=0," ",K!$M163))</f>
        <v xml:space="preserve"> </v>
      </c>
      <c r="BL174" s="151" t="str">
        <f>IF(K!$T163="absent","Absent",IF(K!$AA163=0," ",K!$AA163))</f>
        <v xml:space="preserve"> </v>
      </c>
      <c r="BM174" s="151" t="str">
        <f>IF(K!$AB163&lt;&gt;"",K!$AB163,"")</f>
        <v/>
      </c>
      <c r="BN174" s="122" t="str">
        <f>IF(K!$AG163=0," ",K!$AG163)</f>
        <v xml:space="preserve"> </v>
      </c>
      <c r="BO174" s="34"/>
      <c r="BP174" s="35"/>
      <c r="BQ174" s="150" t="str">
        <f>IF(L!$H163="absent","Absent",IF(L!$M163=0," ",L!$M163))</f>
        <v xml:space="preserve"> </v>
      </c>
      <c r="BR174" s="151" t="str">
        <f>IF(L!$T163="absent","Absent",IF(L!$AA163=0," ",L!$AA163))</f>
        <v xml:space="preserve"> </v>
      </c>
      <c r="BS174" s="151" t="str">
        <f>IF(L!$AB163&lt;&gt;"",L!$AB163,"")</f>
        <v/>
      </c>
      <c r="BT174" s="122" t="str">
        <f>IF(L!$AG163=0," ",L!$AG163)</f>
        <v xml:space="preserve"> </v>
      </c>
      <c r="BU174" s="34"/>
      <c r="BV174" s="35"/>
      <c r="BW174" s="150" t="str">
        <f>IF(M!$H163="absent","Absent",IF(M!$M163=0," ",M!$M163))</f>
        <v xml:space="preserve"> </v>
      </c>
      <c r="BX174" s="151" t="str">
        <f>IF(M!$T163="absent","Absent",IF(M!$AA163=0," ",M!$AA163))</f>
        <v xml:space="preserve"> </v>
      </c>
      <c r="BY174" s="151" t="str">
        <f>IF(M!$AB163&lt;&gt;"",M!$AB163,"")</f>
        <v/>
      </c>
      <c r="BZ174" s="122" t="str">
        <f>IF(M!$AG163=0," ",M!$AG163)</f>
        <v xml:space="preserve"> </v>
      </c>
      <c r="CA174" s="34"/>
      <c r="CB174" s="35"/>
      <c r="CC174" s="150" t="str">
        <f>IF(N!$H163="absent","Absent",IF(N!$M163=0," ",N!$M163))</f>
        <v xml:space="preserve"> </v>
      </c>
      <c r="CD174" s="151" t="str">
        <f>IF(N!$T163="absent","Absent",IF(N!$AA163=0," ",N!$AA163))</f>
        <v xml:space="preserve"> </v>
      </c>
      <c r="CE174" s="151" t="str">
        <f>IF(N!$AB163&lt;&gt;"",N!$AB163,"")</f>
        <v/>
      </c>
      <c r="CF174" s="122" t="str">
        <f>IF(N!$AG163=0," ",N!$AG163)</f>
        <v xml:space="preserve"> </v>
      </c>
      <c r="CG174" s="34"/>
      <c r="CH174" s="35"/>
      <c r="CI174" s="150" t="str">
        <f>IF(O!$H163="absent","Absent",IF(O!$M163=0," ",O!$M163))</f>
        <v xml:space="preserve"> </v>
      </c>
      <c r="CJ174" s="151" t="str">
        <f>IF(O!$T163="absent","Absent",IF(O!$AA163=0," ",O!$AA163))</f>
        <v xml:space="preserve"> </v>
      </c>
      <c r="CK174" s="151" t="str">
        <f>IF(O!$AB163&lt;&gt;"",O!$AB163,"")</f>
        <v/>
      </c>
      <c r="CL174" s="122" t="str">
        <f>IF(O!$AG163=0," ",O!$AG163)</f>
        <v xml:space="preserve"> </v>
      </c>
      <c r="CM174" s="34"/>
      <c r="CN174" s="35"/>
      <c r="CO174" s="150" t="str">
        <f>IF(P!$H163="absent","Absent",IF(P!$M163=0," ",P!$M163))</f>
        <v xml:space="preserve"> </v>
      </c>
      <c r="CP174" s="151" t="str">
        <f>IF(P!$T163="absent","Absent",IF(P!$AA163=0," ",P!$AA163))</f>
        <v xml:space="preserve"> </v>
      </c>
      <c r="CQ174" s="151" t="str">
        <f>IF(P!$AB163&lt;&gt;"",P!$AB163,"")</f>
        <v/>
      </c>
      <c r="CR174" s="122" t="str">
        <f>IF(P!$AG163=0," ",P!$AG163)</f>
        <v xml:space="preserve"> </v>
      </c>
      <c r="CS174" s="34"/>
      <c r="CT174" s="35"/>
    </row>
    <row r="175" spans="1:98" x14ac:dyDescent="0.4">
      <c r="A175" s="50">
        <v>44693</v>
      </c>
      <c r="B175" s="6">
        <v>149</v>
      </c>
      <c r="C175" s="15" t="str">
        <f>IF(A!$H164="absent","Absent",IF(A!$M164=0," ",A!$M164))</f>
        <v xml:space="preserve"> </v>
      </c>
      <c r="D175" s="14" t="str">
        <f>IF(A!$T164="absent","Absent",IF(A!$AA164=0," ",A!$AA164))</f>
        <v xml:space="preserve"> </v>
      </c>
      <c r="E175" s="14" t="str">
        <f>IF(A!$AB164&lt;&gt;"",A!$AB164,"")</f>
        <v/>
      </c>
      <c r="F175" s="14" t="str">
        <f>IF(A!$AG164=0," ",A!$AG164)</f>
        <v xml:space="preserve"> </v>
      </c>
      <c r="G175" s="34"/>
      <c r="H175" s="35"/>
      <c r="I175" s="15" t="str">
        <f>IF(B!$H164="absent","Absent",IF(B!$M164=0," ",B!$M164))</f>
        <v xml:space="preserve"> </v>
      </c>
      <c r="J175" s="14" t="str">
        <f>IF(B!$T164="absent","Absent",IF(B!$AA164=0," ",B!$AA164))</f>
        <v xml:space="preserve"> </v>
      </c>
      <c r="K175" s="14" t="str">
        <f>IF(B!$AB164&lt;&gt;"",B!$AB164,"")</f>
        <v/>
      </c>
      <c r="L175" s="14" t="str">
        <f>IF(B!$AG164=0," ",B!$AG164)</f>
        <v xml:space="preserve"> </v>
      </c>
      <c r="M175" s="34"/>
      <c r="N175" s="35"/>
      <c r="O175" s="15" t="str">
        <f>IF('C'!$H164="absent","Absent",IF('C'!$M164=0," ",'C'!$M164))</f>
        <v xml:space="preserve"> </v>
      </c>
      <c r="P175" s="14" t="str">
        <f>IF('C'!$T164="absent","Absent",IF('C'!$AA164=0," ",'C'!$AA164))</f>
        <v xml:space="preserve"> </v>
      </c>
      <c r="Q175" s="14" t="str">
        <f>IF('C'!$AB164&lt;&gt;"",'C'!$AB164,"")</f>
        <v/>
      </c>
      <c r="R175" s="14" t="str">
        <f>IF('C'!$AG164=0," ",'C'!$AG164)</f>
        <v xml:space="preserve"> </v>
      </c>
      <c r="S175" s="34"/>
      <c r="T175" s="35"/>
      <c r="U175" s="15" t="str">
        <f>IF(D!$H164="absent","Absent",IF(D!$M164=0," ",D!$M164))</f>
        <v xml:space="preserve"> </v>
      </c>
      <c r="V175" s="14" t="str">
        <f>IF(D!$T164="absent","Absent",IF(D!$AA164=0," ",D!$AA164))</f>
        <v xml:space="preserve"> </v>
      </c>
      <c r="W175" s="14" t="str">
        <f>IF(D!$AB164&lt;&gt;"",D!$AB164,"")</f>
        <v/>
      </c>
      <c r="X175" s="14" t="str">
        <f>IF(D!$AG164=0," ",D!$AG164)</f>
        <v xml:space="preserve"> </v>
      </c>
      <c r="Y175" s="34"/>
      <c r="Z175" s="35"/>
      <c r="AA175" s="15" t="str">
        <f>IF(E!$H164="absent","Absent",IF(E!$M164=0," ",E!$M164))</f>
        <v xml:space="preserve"> </v>
      </c>
      <c r="AB175" s="14" t="str">
        <f>IF(E!$T164="absent","Absent",IF(E!$AA164=0," ",E!$AA164))</f>
        <v xml:space="preserve"> </v>
      </c>
      <c r="AC175" s="14" t="str">
        <f>IF(E!$AB164&lt;&gt;"",E!$AB164,"")</f>
        <v/>
      </c>
      <c r="AD175" s="14" t="str">
        <f>IF(E!$AG164=0," ",E!$AG164)</f>
        <v xml:space="preserve"> </v>
      </c>
      <c r="AE175" s="34"/>
      <c r="AF175" s="35"/>
      <c r="AG175" s="15" t="str">
        <f>IF(F!$H164="absent","Absent",IF(F!$M164=0," ",F!$M164))</f>
        <v xml:space="preserve"> </v>
      </c>
      <c r="AH175" s="14" t="str">
        <f>IF(F!$T164="absent","Absent",IF(F!$AA164=0," ",F!$AA164))</f>
        <v xml:space="preserve"> </v>
      </c>
      <c r="AI175" s="14" t="str">
        <f>IF(F!$AB164&lt;&gt;"",F!$AB164,"")</f>
        <v/>
      </c>
      <c r="AJ175" s="14" t="str">
        <f>IF(F!$AG164=0," ",F!$AG164)</f>
        <v xml:space="preserve"> </v>
      </c>
      <c r="AK175" s="34"/>
      <c r="AL175" s="35"/>
      <c r="AM175" s="15" t="str">
        <f>IF(G!$H164="absent","Absent",IF(G!$M164=0," ",G!$M164))</f>
        <v xml:space="preserve"> </v>
      </c>
      <c r="AN175" s="14" t="str">
        <f>IF(G!$T164="absent","Absent",IF(G!$AA164=0," ",G!$AA164))</f>
        <v xml:space="preserve"> </v>
      </c>
      <c r="AO175" s="14" t="str">
        <f>IF(G!$AB164&lt;&gt;"",G!$AB164,"")</f>
        <v/>
      </c>
      <c r="AP175" s="14" t="str">
        <f>IF(G!$AG164=0," ",G!$AG164)</f>
        <v xml:space="preserve"> </v>
      </c>
      <c r="AQ175" s="34"/>
      <c r="AR175" s="35"/>
      <c r="AS175" s="15" t="str">
        <f>IF(H!$H164="absent","Absent",IF(H!$M164=0," ",H!$M164))</f>
        <v xml:space="preserve"> </v>
      </c>
      <c r="AT175" s="14" t="str">
        <f>IF(H!$T164="absent","Absent",IF(H!$AA164=0," ",H!$AA164))</f>
        <v xml:space="preserve"> </v>
      </c>
      <c r="AU175" s="14" t="str">
        <f>IF(H!$AB164&lt;&gt;"",H!$AB164,"")</f>
        <v/>
      </c>
      <c r="AV175" s="14" t="str">
        <f>IF(H!$AG164=0," ",H!$AG164)</f>
        <v xml:space="preserve"> </v>
      </c>
      <c r="AW175" s="34"/>
      <c r="AX175" s="35"/>
      <c r="AY175" s="15" t="str">
        <f>IF(I!$H164="absent","Absent",IF(I!$M164=0," ",I!$M164))</f>
        <v xml:space="preserve"> </v>
      </c>
      <c r="AZ175" s="14" t="str">
        <f>IF(I!$T164="absent","Absent",IF(I!$AA164=0," ",I!$AA164))</f>
        <v xml:space="preserve"> </v>
      </c>
      <c r="BA175" s="14" t="str">
        <f>IF(I!$AB164&lt;&gt;"",I!$AB164,"")</f>
        <v/>
      </c>
      <c r="BB175" s="14" t="str">
        <f>IF(I!$AG164=0," ",I!$AG164)</f>
        <v xml:space="preserve"> </v>
      </c>
      <c r="BC175" s="34"/>
      <c r="BD175" s="35"/>
      <c r="BE175" s="15" t="str">
        <f>IF(J!$H164="absent","Absent",IF(J!$M164=0," ",J!$M164))</f>
        <v xml:space="preserve"> </v>
      </c>
      <c r="BF175" s="14" t="str">
        <f>IF(J!$T164="absent","Absent",IF(J!$AA164=0," ",J!$AA164))</f>
        <v xml:space="preserve"> </v>
      </c>
      <c r="BG175" s="14" t="str">
        <f>IF(J!$AB164&lt;&gt;"",J!$AB164,"")</f>
        <v/>
      </c>
      <c r="BH175" s="14" t="str">
        <f>IF(J!$AG164=0," ",J!$AG164)</f>
        <v xml:space="preserve"> </v>
      </c>
      <c r="BI175" s="34"/>
      <c r="BJ175" s="35"/>
      <c r="BK175" s="15" t="str">
        <f>IF(K!$H164="absent","Absent",IF(K!$M164=0," ",K!$M164))</f>
        <v xml:space="preserve"> </v>
      </c>
      <c r="BL175" s="14" t="str">
        <f>IF(K!$T164="absent","Absent",IF(K!$AA164=0," ",K!$AA164))</f>
        <v xml:space="preserve"> </v>
      </c>
      <c r="BM175" s="14" t="str">
        <f>IF(K!$AB164&lt;&gt;"",K!$AB164,"")</f>
        <v/>
      </c>
      <c r="BN175" s="14" t="str">
        <f>IF(K!$AG164=0," ",K!$AG164)</f>
        <v xml:space="preserve"> </v>
      </c>
      <c r="BO175" s="34"/>
      <c r="BP175" s="35"/>
      <c r="BQ175" s="15" t="str">
        <f>IF(L!$H164="absent","Absent",IF(L!$M164=0," ",L!$M164))</f>
        <v xml:space="preserve"> </v>
      </c>
      <c r="BR175" s="14" t="str">
        <f>IF(L!$T164="absent","Absent",IF(L!$AA164=0," ",L!$AA164))</f>
        <v xml:space="preserve"> </v>
      </c>
      <c r="BS175" s="14" t="str">
        <f>IF(L!$AB164&lt;&gt;"",L!$AB164,"")</f>
        <v/>
      </c>
      <c r="BT175" s="14" t="str">
        <f>IF(L!$AG164=0," ",L!$AG164)</f>
        <v xml:space="preserve"> </v>
      </c>
      <c r="BU175" s="34"/>
      <c r="BV175" s="35"/>
      <c r="BW175" s="15" t="str">
        <f>IF(M!$H164="absent","Absent",IF(M!$M164=0," ",M!$M164))</f>
        <v xml:space="preserve"> </v>
      </c>
      <c r="BX175" s="14" t="str">
        <f>IF(M!$T164="absent","Absent",IF(M!$AA164=0," ",M!$AA164))</f>
        <v xml:space="preserve"> </v>
      </c>
      <c r="BY175" s="14" t="str">
        <f>IF(M!$AB164&lt;&gt;"",M!$AB164,"")</f>
        <v/>
      </c>
      <c r="BZ175" s="14" t="str">
        <f>IF(M!$AG164=0," ",M!$AG164)</f>
        <v xml:space="preserve"> </v>
      </c>
      <c r="CA175" s="34"/>
      <c r="CB175" s="35"/>
      <c r="CC175" s="15" t="str">
        <f>IF(N!$H164="absent","Absent",IF(N!$M164=0," ",N!$M164))</f>
        <v xml:space="preserve"> </v>
      </c>
      <c r="CD175" s="14" t="str">
        <f>IF(N!$T164="absent","Absent",IF(N!$AA164=0," ",N!$AA164))</f>
        <v xml:space="preserve"> </v>
      </c>
      <c r="CE175" s="14" t="str">
        <f>IF(N!$AB164&lt;&gt;"",N!$AB164,"")</f>
        <v/>
      </c>
      <c r="CF175" s="14" t="str">
        <f>IF(N!$AG164=0," ",N!$AG164)</f>
        <v xml:space="preserve"> </v>
      </c>
      <c r="CG175" s="34"/>
      <c r="CH175" s="35"/>
      <c r="CI175" s="15" t="str">
        <f>IF(O!$H164="absent","Absent",IF(O!$M164=0," ",O!$M164))</f>
        <v xml:space="preserve"> </v>
      </c>
      <c r="CJ175" s="14" t="str">
        <f>IF(O!$T164="absent","Absent",IF(O!$AA164=0," ",O!$AA164))</f>
        <v xml:space="preserve"> </v>
      </c>
      <c r="CK175" s="14" t="str">
        <f>IF(O!$AB164&lt;&gt;"",O!$AB164,"")</f>
        <v/>
      </c>
      <c r="CL175" s="14" t="str">
        <f>IF(O!$AG164=0," ",O!$AG164)</f>
        <v xml:space="preserve"> </v>
      </c>
      <c r="CM175" s="34"/>
      <c r="CN175" s="35"/>
      <c r="CO175" s="15" t="str">
        <f>IF(P!$H164="absent","Absent",IF(P!$M164=0," ",P!$M164))</f>
        <v xml:space="preserve"> </v>
      </c>
      <c r="CP175" s="14" t="str">
        <f>IF(P!$T164="absent","Absent",IF(P!$AA164=0," ",P!$AA164))</f>
        <v xml:space="preserve"> </v>
      </c>
      <c r="CQ175" s="14" t="str">
        <f>IF(P!$AB164&lt;&gt;"",P!$AB164,"")</f>
        <v/>
      </c>
      <c r="CR175" s="14" t="str">
        <f>IF(P!$AG164=0," ",P!$AG164)</f>
        <v xml:space="preserve"> </v>
      </c>
      <c r="CS175" s="34"/>
      <c r="CT175" s="35"/>
    </row>
    <row r="176" spans="1:98" x14ac:dyDescent="0.4">
      <c r="A176" s="49">
        <v>44697</v>
      </c>
      <c r="B176" s="6">
        <v>150</v>
      </c>
      <c r="C176" s="15" t="str">
        <f>IF(A!$H165="absent","Absent",IF(A!$M165=0," ",A!$M165))</f>
        <v xml:space="preserve"> </v>
      </c>
      <c r="D176" s="14" t="str">
        <f>IF(A!$H165="absent","Absent",IF(A!$AA165=0," ",A!$AA165))</f>
        <v xml:space="preserve"> </v>
      </c>
      <c r="E176" s="14" t="str">
        <f>IF(A!$AB165&lt;&gt;"",A!$AB165,"")</f>
        <v/>
      </c>
      <c r="F176" s="122" t="str">
        <f>IF(A!$AG165=0," ",A!$AG165)</f>
        <v xml:space="preserve"> </v>
      </c>
      <c r="G176" s="34"/>
      <c r="H176" s="35"/>
      <c r="I176" s="15" t="str">
        <f>IF(B!$H165="absent","Absent",IF(B!$M165=0," ",B!$M165))</f>
        <v xml:space="preserve"> </v>
      </c>
      <c r="J176" s="14" t="str">
        <f>IF(B!$H165="absent","Absent",IF(B!$AA165=0," ",B!$AA165))</f>
        <v xml:space="preserve"> </v>
      </c>
      <c r="K176" s="14" t="str">
        <f>IF(B!$AB165&lt;&gt;"",B!$AB165,"")</f>
        <v/>
      </c>
      <c r="L176" s="122" t="str">
        <f>IF(B!$AG165=0," ",B!$AG165)</f>
        <v xml:space="preserve"> </v>
      </c>
      <c r="M176" s="34"/>
      <c r="N176" s="35"/>
      <c r="O176" s="15" t="str">
        <f>IF('C'!$H165="absent","Absent",IF('C'!$M165=0," ",'C'!$M165))</f>
        <v xml:space="preserve"> </v>
      </c>
      <c r="P176" s="14" t="str">
        <f>IF('C'!$H165="absent","Absent",IF('C'!$AA165=0," ",'C'!$AA165))</f>
        <v xml:space="preserve"> </v>
      </c>
      <c r="Q176" s="14" t="str">
        <f>IF('C'!$AB165&lt;&gt;"",'C'!$AB165,"")</f>
        <v/>
      </c>
      <c r="R176" s="122" t="str">
        <f>IF('C'!$AG165=0," ",'C'!$AG165)</f>
        <v xml:space="preserve"> </v>
      </c>
      <c r="S176" s="34"/>
      <c r="T176" s="35"/>
      <c r="U176" s="15" t="str">
        <f>IF(D!$H165="absent","Absent",IF(D!$M165=0," ",D!$M165))</f>
        <v xml:space="preserve"> </v>
      </c>
      <c r="V176" s="14" t="str">
        <f>IF(D!$T165="absent","Absent",IF(D!$AA165=0," ",D!$AA165))</f>
        <v xml:space="preserve"> </v>
      </c>
      <c r="W176" s="14" t="str">
        <f>IF(D!$AB165&lt;&gt;"",D!$AB165,"")</f>
        <v/>
      </c>
      <c r="X176" s="122" t="str">
        <f>IF(D!$AG165=0," ",D!$AG165)</f>
        <v xml:space="preserve"> </v>
      </c>
      <c r="Y176" s="34"/>
      <c r="Z176" s="35"/>
      <c r="AA176" s="15" t="str">
        <f>IF(E!$H165="absent","Absent",IF(E!$M165=0," ",E!$M165))</f>
        <v xml:space="preserve"> </v>
      </c>
      <c r="AB176" s="14" t="str">
        <f>IF(E!$T165="absent","Absent",IF(E!$AA165=0," ",E!$AA165))</f>
        <v xml:space="preserve"> </v>
      </c>
      <c r="AC176" s="14" t="str">
        <f>IF(E!$AB165&lt;&gt;"",E!$AB165,"")</f>
        <v/>
      </c>
      <c r="AD176" s="122" t="str">
        <f>IF(E!$AG165=0," ",E!$AG165)</f>
        <v xml:space="preserve"> </v>
      </c>
      <c r="AE176" s="34"/>
      <c r="AF176" s="35"/>
      <c r="AG176" s="15" t="str">
        <f>IF(F!$H165="absent","Absent",IF(F!$M165=0," ",F!$M165))</f>
        <v xml:space="preserve"> </v>
      </c>
      <c r="AH176" s="14" t="str">
        <f>IF(F!$T165="absent","Absent",IF(F!$AA165=0," ",F!$AA165))</f>
        <v xml:space="preserve"> </v>
      </c>
      <c r="AI176" s="14" t="str">
        <f>IF(F!$AB165&lt;&gt;"",F!$AB165,"")</f>
        <v/>
      </c>
      <c r="AJ176" s="122" t="str">
        <f>IF(F!$AG165=0," ",F!$AG165)</f>
        <v xml:space="preserve"> </v>
      </c>
      <c r="AK176" s="34"/>
      <c r="AL176" s="35"/>
      <c r="AM176" s="15" t="str">
        <f>IF(G!$H165="absent","Absent",IF(G!$M165=0," ",G!$M165))</f>
        <v xml:space="preserve"> </v>
      </c>
      <c r="AN176" s="14" t="str">
        <f>IF(G!$T165="absent","Absent",IF(G!$AA165=0," ",G!$AA165))</f>
        <v xml:space="preserve"> </v>
      </c>
      <c r="AO176" s="14" t="str">
        <f>IF(G!$AB165&lt;&gt;"",G!$AB165,"")</f>
        <v/>
      </c>
      <c r="AP176" s="122" t="str">
        <f>IF(G!$AG165=0," ",G!$AG165)</f>
        <v xml:space="preserve"> </v>
      </c>
      <c r="AQ176" s="34"/>
      <c r="AR176" s="35"/>
      <c r="AS176" s="15" t="str">
        <f>IF(H!$H165="absent","Absent",IF(H!$M165=0," ",H!$M165))</f>
        <v xml:space="preserve"> </v>
      </c>
      <c r="AT176" s="14" t="str">
        <f>IF(H!$T165="absent","Absent",IF(H!$AA165=0," ",H!$AA165))</f>
        <v xml:space="preserve"> </v>
      </c>
      <c r="AU176" s="14" t="str">
        <f>IF(H!$AB165&lt;&gt;"",H!$AB165,"")</f>
        <v/>
      </c>
      <c r="AV176" s="122" t="str">
        <f>IF(H!$AG165=0," ",H!$AG165)</f>
        <v xml:space="preserve"> </v>
      </c>
      <c r="AW176" s="34"/>
      <c r="AX176" s="35"/>
      <c r="AY176" s="150" t="str">
        <f>IF(I!$H165="absent","Absent",IF(I!$M165=0," ",I!$M165))</f>
        <v xml:space="preserve"> </v>
      </c>
      <c r="AZ176" s="151" t="str">
        <f>IF(I!$T165="absent","Absent",IF(I!$AA165=0," ",I!$AA165))</f>
        <v xml:space="preserve"> </v>
      </c>
      <c r="BA176" s="151" t="str">
        <f>IF(I!$AB165&lt;&gt;"",I!$AB165,"")</f>
        <v/>
      </c>
      <c r="BB176" s="122" t="str">
        <f>IF(I!$AG165=0," ",I!$AG165)</f>
        <v xml:space="preserve"> </v>
      </c>
      <c r="BC176" s="34"/>
      <c r="BD176" s="35"/>
      <c r="BE176" s="150" t="str">
        <f>IF(J!$H165="absent","Absent",IF(J!$M165=0," ",J!$M165))</f>
        <v xml:space="preserve"> </v>
      </c>
      <c r="BF176" s="151" t="str">
        <f>IF(J!$T165="absent","Absent",IF(J!$AA165=0," ",J!$AA165))</f>
        <v xml:space="preserve"> </v>
      </c>
      <c r="BG176" s="151" t="str">
        <f>IF(J!$AB165&lt;&gt;"",J!$AB165,"")</f>
        <v/>
      </c>
      <c r="BH176" s="122" t="str">
        <f>IF(J!$AG165=0," ",J!$AG165)</f>
        <v xml:space="preserve"> </v>
      </c>
      <c r="BI176" s="34"/>
      <c r="BJ176" s="35"/>
      <c r="BK176" s="150" t="str">
        <f>IF(K!$H165="absent","Absent",IF(K!$M165=0," ",K!$M165))</f>
        <v xml:space="preserve"> </v>
      </c>
      <c r="BL176" s="151" t="str">
        <f>IF(K!$T165="absent","Absent",IF(K!$AA165=0," ",K!$AA165))</f>
        <v xml:space="preserve"> </v>
      </c>
      <c r="BM176" s="151" t="str">
        <f>IF(K!$AB165&lt;&gt;"",K!$AB165,"")</f>
        <v/>
      </c>
      <c r="BN176" s="122" t="str">
        <f>IF(K!$AG165=0," ",K!$AG165)</f>
        <v xml:space="preserve"> </v>
      </c>
      <c r="BO176" s="34"/>
      <c r="BP176" s="35"/>
      <c r="BQ176" s="150" t="str">
        <f>IF(L!$H165="absent","Absent",IF(L!$M165=0," ",L!$M165))</f>
        <v xml:space="preserve"> </v>
      </c>
      <c r="BR176" s="151" t="str">
        <f>IF(L!$T165="absent","Absent",IF(L!$AA165=0," ",L!$AA165))</f>
        <v xml:space="preserve"> </v>
      </c>
      <c r="BS176" s="151" t="str">
        <f>IF(L!$AB165&lt;&gt;"",L!$AB165,"")</f>
        <v/>
      </c>
      <c r="BT176" s="122" t="str">
        <f>IF(L!$AG165=0," ",L!$AG165)</f>
        <v xml:space="preserve"> </v>
      </c>
      <c r="BU176" s="34"/>
      <c r="BV176" s="35"/>
      <c r="BW176" s="150" t="str">
        <f>IF(M!$H165="absent","Absent",IF(M!$M165=0," ",M!$M165))</f>
        <v xml:space="preserve"> </v>
      </c>
      <c r="BX176" s="151" t="str">
        <f>IF(M!$T165="absent","Absent",IF(M!$AA165=0," ",M!$AA165))</f>
        <v xml:space="preserve"> </v>
      </c>
      <c r="BY176" s="151" t="str">
        <f>IF(M!$AB165&lt;&gt;"",M!$AB165,"")</f>
        <v/>
      </c>
      <c r="BZ176" s="122" t="str">
        <f>IF(M!$AG165=0," ",M!$AG165)</f>
        <v xml:space="preserve"> </v>
      </c>
      <c r="CA176" s="34"/>
      <c r="CB176" s="35"/>
      <c r="CC176" s="150" t="str">
        <f>IF(N!$H165="absent","Absent",IF(N!$M165=0," ",N!$M165))</f>
        <v xml:space="preserve"> </v>
      </c>
      <c r="CD176" s="151" t="str">
        <f>IF(N!$T165="absent","Absent",IF(N!$AA165=0," ",N!$AA165))</f>
        <v xml:space="preserve"> </v>
      </c>
      <c r="CE176" s="151" t="str">
        <f>IF(N!$AB165&lt;&gt;"",N!$AB165,"")</f>
        <v/>
      </c>
      <c r="CF176" s="122" t="str">
        <f>IF(N!$AG165=0," ",N!$AG165)</f>
        <v xml:space="preserve"> </v>
      </c>
      <c r="CG176" s="34"/>
      <c r="CH176" s="35"/>
      <c r="CI176" s="150" t="str">
        <f>IF(O!$H165="absent","Absent",IF(O!$M165=0," ",O!$M165))</f>
        <v xml:space="preserve"> </v>
      </c>
      <c r="CJ176" s="151" t="str">
        <f>IF(O!$T165="absent","Absent",IF(O!$AA165=0," ",O!$AA165))</f>
        <v xml:space="preserve"> </v>
      </c>
      <c r="CK176" s="151" t="str">
        <f>IF(O!$AB165&lt;&gt;"",O!$AB165,"")</f>
        <v/>
      </c>
      <c r="CL176" s="122" t="str">
        <f>IF(O!$AG165=0," ",O!$AG165)</f>
        <v xml:space="preserve"> </v>
      </c>
      <c r="CM176" s="34"/>
      <c r="CN176" s="35"/>
      <c r="CO176" s="150" t="str">
        <f>IF(P!$H165="absent","Absent",IF(P!$M165=0," ",P!$M165))</f>
        <v xml:space="preserve"> </v>
      </c>
      <c r="CP176" s="151" t="str">
        <f>IF(P!$T165="absent","Absent",IF(P!$AA165=0," ",P!$AA165))</f>
        <v xml:space="preserve"> </v>
      </c>
      <c r="CQ176" s="151" t="str">
        <f>IF(P!$AB165&lt;&gt;"",P!$AB165,"")</f>
        <v/>
      </c>
      <c r="CR176" s="122" t="str">
        <f>IF(P!$AG165=0," ",P!$AG165)</f>
        <v xml:space="preserve"> </v>
      </c>
      <c r="CS176" s="34"/>
      <c r="CT176" s="35"/>
    </row>
    <row r="177" spans="1:98" x14ac:dyDescent="0.4">
      <c r="A177" s="50">
        <v>44698</v>
      </c>
      <c r="B177" s="6">
        <v>151</v>
      </c>
      <c r="C177" s="15" t="str">
        <f>IF(A!$H166="absent","Absent",IF(A!$M166=0," ",A!$M166))</f>
        <v xml:space="preserve"> </v>
      </c>
      <c r="D177" s="14" t="str">
        <f>IF(A!$T166="absent","Absent",IF(A!$AA166=0," ",A!$AA166))</f>
        <v xml:space="preserve"> </v>
      </c>
      <c r="E177" s="14" t="str">
        <f>IF(A!$AB166&lt;&gt;"",A!$AB166,"")</f>
        <v/>
      </c>
      <c r="F177" s="14" t="str">
        <f>IF(A!$AG166=0," ",A!$AG166)</f>
        <v xml:space="preserve"> </v>
      </c>
      <c r="G177" s="34"/>
      <c r="H177" s="35"/>
      <c r="I177" s="15" t="str">
        <f>IF(B!$H166="absent","Absent",IF(B!$M166=0," ",B!$M166))</f>
        <v xml:space="preserve"> </v>
      </c>
      <c r="J177" s="14" t="str">
        <f>IF(B!$T166="absent","Absent",IF(B!$AA166=0," ",B!$AA166))</f>
        <v xml:space="preserve"> </v>
      </c>
      <c r="K177" s="14" t="str">
        <f>IF(B!$AB166&lt;&gt;"",B!$AB166,"")</f>
        <v/>
      </c>
      <c r="L177" s="14" t="str">
        <f>IF(B!$AG166=0," ",B!$AG166)</f>
        <v xml:space="preserve"> </v>
      </c>
      <c r="M177" s="34"/>
      <c r="N177" s="35"/>
      <c r="O177" s="15" t="str">
        <f>IF('C'!$H166="absent","Absent",IF('C'!$M166=0," ",'C'!$M166))</f>
        <v xml:space="preserve"> </v>
      </c>
      <c r="P177" s="14" t="str">
        <f>IF('C'!$T166="absent","Absent",IF('C'!$AA166=0," ",'C'!$AA166))</f>
        <v xml:space="preserve"> </v>
      </c>
      <c r="Q177" s="14" t="str">
        <f>IF('C'!$AB166&lt;&gt;"",'C'!$AB166,"")</f>
        <v/>
      </c>
      <c r="R177" s="14" t="str">
        <f>IF('C'!$AG166=0," ",'C'!$AG166)</f>
        <v xml:space="preserve"> </v>
      </c>
      <c r="S177" s="34"/>
      <c r="T177" s="35"/>
      <c r="U177" s="15" t="str">
        <f>IF(D!$H166="absent","Absent",IF(D!$M166=0," ",D!$M166))</f>
        <v xml:space="preserve"> </v>
      </c>
      <c r="V177" s="14" t="str">
        <f>IF(D!$T166="absent","Absent",IF(D!$AA166=0," ",D!$AA166))</f>
        <v xml:space="preserve"> </v>
      </c>
      <c r="W177" s="14" t="str">
        <f>IF(D!$AB166&lt;&gt;"",D!$AB166,"")</f>
        <v/>
      </c>
      <c r="X177" s="14" t="str">
        <f>IF(D!$AG166=0," ",D!$AG166)</f>
        <v xml:space="preserve"> </v>
      </c>
      <c r="Y177" s="34"/>
      <c r="Z177" s="35"/>
      <c r="AA177" s="15" t="str">
        <f>IF(E!$H166="absent","Absent",IF(E!$M166=0," ",E!$M166))</f>
        <v xml:space="preserve"> </v>
      </c>
      <c r="AB177" s="14" t="str">
        <f>IF(E!$T166="absent","Absent",IF(E!$AA166=0," ",E!$AA166))</f>
        <v xml:space="preserve"> </v>
      </c>
      <c r="AC177" s="14" t="str">
        <f>IF(E!$AB166&lt;&gt;"",E!$AB166,"")</f>
        <v/>
      </c>
      <c r="AD177" s="14" t="str">
        <f>IF(E!$AG166=0," ",E!$AG166)</f>
        <v xml:space="preserve"> </v>
      </c>
      <c r="AE177" s="34"/>
      <c r="AF177" s="35"/>
      <c r="AG177" s="15" t="str">
        <f>IF(F!$H166="absent","Absent",IF(F!$M166=0," ",F!$M166))</f>
        <v xml:space="preserve"> </v>
      </c>
      <c r="AH177" s="14" t="str">
        <f>IF(F!$T166="absent","Absent",IF(F!$AA166=0," ",F!$AA166))</f>
        <v xml:space="preserve"> </v>
      </c>
      <c r="AI177" s="14" t="str">
        <f>IF(F!$AB166&lt;&gt;"",F!$AB166,"")</f>
        <v/>
      </c>
      <c r="AJ177" s="14" t="str">
        <f>IF(F!$AG166=0," ",F!$AG166)</f>
        <v xml:space="preserve"> </v>
      </c>
      <c r="AK177" s="34"/>
      <c r="AL177" s="35"/>
      <c r="AM177" s="15" t="str">
        <f>IF(G!$H166="absent","Absent",IF(G!$M166=0," ",G!$M166))</f>
        <v xml:space="preserve"> </v>
      </c>
      <c r="AN177" s="14" t="str">
        <f>IF(G!$T166="absent","Absent",IF(G!$AA166=0," ",G!$AA166))</f>
        <v xml:space="preserve"> </v>
      </c>
      <c r="AO177" s="14" t="str">
        <f>IF(G!$AB166&lt;&gt;"",G!$AB166,"")</f>
        <v/>
      </c>
      <c r="AP177" s="14" t="str">
        <f>IF(G!$AG166=0," ",G!$AG166)</f>
        <v xml:space="preserve"> </v>
      </c>
      <c r="AQ177" s="34"/>
      <c r="AR177" s="35"/>
      <c r="AS177" s="15" t="str">
        <f>IF(H!$H166="absent","Absent",IF(H!$M166=0," ",H!$M166))</f>
        <v xml:space="preserve"> </v>
      </c>
      <c r="AT177" s="14" t="str">
        <f>IF(H!$T166="absent","Absent",IF(H!$AA166=0," ",H!$AA166))</f>
        <v xml:space="preserve"> </v>
      </c>
      <c r="AU177" s="14" t="str">
        <f>IF(H!$AB166&lt;&gt;"",H!$AB166,"")</f>
        <v/>
      </c>
      <c r="AV177" s="14" t="str">
        <f>IF(H!$AG166=0," ",H!$AG166)</f>
        <v xml:space="preserve"> </v>
      </c>
      <c r="AW177" s="34"/>
      <c r="AX177" s="35"/>
      <c r="AY177" s="15" t="str">
        <f>IF(I!$H166="absent","Absent",IF(I!$M166=0," ",I!$M166))</f>
        <v xml:space="preserve"> </v>
      </c>
      <c r="AZ177" s="14" t="str">
        <f>IF(I!$T166="absent","Absent",IF(I!$AA166=0," ",I!$AA166))</f>
        <v xml:space="preserve"> </v>
      </c>
      <c r="BA177" s="14" t="str">
        <f>IF(I!$AB166&lt;&gt;"",I!$AB166,"")</f>
        <v/>
      </c>
      <c r="BB177" s="14" t="str">
        <f>IF(I!$AG166=0," ",I!$AG166)</f>
        <v xml:space="preserve"> </v>
      </c>
      <c r="BC177" s="34"/>
      <c r="BD177" s="35"/>
      <c r="BE177" s="15" t="str">
        <f>IF(J!$H166="absent","Absent",IF(J!$M166=0," ",J!$M166))</f>
        <v xml:space="preserve"> </v>
      </c>
      <c r="BF177" s="14" t="str">
        <f>IF(J!$T166="absent","Absent",IF(J!$AA166=0," ",J!$AA166))</f>
        <v xml:space="preserve"> </v>
      </c>
      <c r="BG177" s="14" t="str">
        <f>IF(J!$AB166&lt;&gt;"",J!$AB166,"")</f>
        <v/>
      </c>
      <c r="BH177" s="14" t="str">
        <f>IF(J!$AG166=0," ",J!$AG166)</f>
        <v xml:space="preserve"> </v>
      </c>
      <c r="BI177" s="34"/>
      <c r="BJ177" s="35"/>
      <c r="BK177" s="15" t="str">
        <f>IF(K!$H166="absent","Absent",IF(K!$M166=0," ",K!$M166))</f>
        <v xml:space="preserve"> </v>
      </c>
      <c r="BL177" s="14" t="str">
        <f>IF(K!$T166="absent","Absent",IF(K!$AA166=0," ",K!$AA166))</f>
        <v xml:space="preserve"> </v>
      </c>
      <c r="BM177" s="14" t="str">
        <f>IF(K!$AB166&lt;&gt;"",K!$AB166,"")</f>
        <v/>
      </c>
      <c r="BN177" s="14" t="str">
        <f>IF(K!$AG166=0," ",K!$AG166)</f>
        <v xml:space="preserve"> </v>
      </c>
      <c r="BO177" s="34"/>
      <c r="BP177" s="35"/>
      <c r="BQ177" s="15" t="str">
        <f>IF(L!$H166="absent","Absent",IF(L!$M166=0," ",L!$M166))</f>
        <v xml:space="preserve"> </v>
      </c>
      <c r="BR177" s="14" t="str">
        <f>IF(L!$T166="absent","Absent",IF(L!$AA166=0," ",L!$AA166))</f>
        <v xml:space="preserve"> </v>
      </c>
      <c r="BS177" s="14" t="str">
        <f>IF(L!$AB166&lt;&gt;"",L!$AB166,"")</f>
        <v/>
      </c>
      <c r="BT177" s="14" t="str">
        <f>IF(L!$AG166=0," ",L!$AG166)</f>
        <v xml:space="preserve"> </v>
      </c>
      <c r="BU177" s="34"/>
      <c r="BV177" s="35"/>
      <c r="BW177" s="15" t="str">
        <f>IF(M!$H166="absent","Absent",IF(M!$M166=0," ",M!$M166))</f>
        <v xml:space="preserve"> </v>
      </c>
      <c r="BX177" s="14" t="str">
        <f>IF(M!$T166="absent","Absent",IF(M!$AA166=0," ",M!$AA166))</f>
        <v xml:space="preserve"> </v>
      </c>
      <c r="BY177" s="14" t="str">
        <f>IF(M!$AB166&lt;&gt;"",M!$AB166,"")</f>
        <v/>
      </c>
      <c r="BZ177" s="14" t="str">
        <f>IF(M!$AG166=0," ",M!$AG166)</f>
        <v xml:space="preserve"> </v>
      </c>
      <c r="CA177" s="34"/>
      <c r="CB177" s="35"/>
      <c r="CC177" s="15" t="str">
        <f>IF(N!$H166="absent","Absent",IF(N!$M166=0," ",N!$M166))</f>
        <v xml:space="preserve"> </v>
      </c>
      <c r="CD177" s="14" t="str">
        <f>IF(N!$T166="absent","Absent",IF(N!$AA166=0," ",N!$AA166))</f>
        <v xml:space="preserve"> </v>
      </c>
      <c r="CE177" s="14" t="str">
        <f>IF(N!$AB166&lt;&gt;"",N!$AB166,"")</f>
        <v/>
      </c>
      <c r="CF177" s="14" t="str">
        <f>IF(N!$AG166=0," ",N!$AG166)</f>
        <v xml:space="preserve"> </v>
      </c>
      <c r="CG177" s="34"/>
      <c r="CH177" s="35"/>
      <c r="CI177" s="15" t="str">
        <f>IF(O!$H166="absent","Absent",IF(O!$M166=0," ",O!$M166))</f>
        <v xml:space="preserve"> </v>
      </c>
      <c r="CJ177" s="14" t="str">
        <f>IF(O!$T166="absent","Absent",IF(O!$AA166=0," ",O!$AA166))</f>
        <v xml:space="preserve"> </v>
      </c>
      <c r="CK177" s="14" t="str">
        <f>IF(O!$AB166&lt;&gt;"",O!$AB166,"")</f>
        <v/>
      </c>
      <c r="CL177" s="14" t="str">
        <f>IF(O!$AG166=0," ",O!$AG166)</f>
        <v xml:space="preserve"> </v>
      </c>
      <c r="CM177" s="34"/>
      <c r="CN177" s="35"/>
      <c r="CO177" s="15" t="str">
        <f>IF(P!$H166="absent","Absent",IF(P!$M166=0," ",P!$M166))</f>
        <v xml:space="preserve"> </v>
      </c>
      <c r="CP177" s="14" t="str">
        <f>IF(P!$T166="absent","Absent",IF(P!$AA166=0," ",P!$AA166))</f>
        <v xml:space="preserve"> </v>
      </c>
      <c r="CQ177" s="14" t="str">
        <f>IF(P!$AB166&lt;&gt;"",P!$AB166,"")</f>
        <v/>
      </c>
      <c r="CR177" s="14" t="str">
        <f>IF(P!$AG166=0," ",P!$AG166)</f>
        <v xml:space="preserve"> </v>
      </c>
      <c r="CS177" s="34"/>
      <c r="CT177" s="35"/>
    </row>
    <row r="178" spans="1:98" x14ac:dyDescent="0.4">
      <c r="A178" s="49">
        <v>44699</v>
      </c>
      <c r="B178" s="6">
        <v>152</v>
      </c>
      <c r="C178" s="15" t="str">
        <f>IF(A!$H167="absent","Absent",IF(A!$M167=0," ",A!$M167))</f>
        <v xml:space="preserve"> </v>
      </c>
      <c r="D178" s="14" t="str">
        <f>IF(A!$H167="absent","Absent",IF(A!$AA167=0," ",A!$AA167))</f>
        <v xml:space="preserve"> </v>
      </c>
      <c r="E178" s="14" t="str">
        <f>IF(A!$AB167&lt;&gt;"",A!$AB167,"")</f>
        <v/>
      </c>
      <c r="F178" s="122" t="str">
        <f>IF(A!$AG167=0," ",A!$AG167)</f>
        <v xml:space="preserve"> </v>
      </c>
      <c r="G178" s="34"/>
      <c r="H178" s="35"/>
      <c r="I178" s="15" t="str">
        <f>IF(B!$H167="absent","Absent",IF(B!$M167=0," ",B!$M167))</f>
        <v xml:space="preserve"> </v>
      </c>
      <c r="J178" s="14" t="str">
        <f>IF(B!$H167="absent","Absent",IF(B!$AA167=0," ",B!$AA167))</f>
        <v xml:space="preserve"> </v>
      </c>
      <c r="K178" s="14" t="str">
        <f>IF(B!$AB167&lt;&gt;"",B!$AB167,"")</f>
        <v/>
      </c>
      <c r="L178" s="122" t="str">
        <f>IF(B!$AG167=0," ",B!$AG167)</f>
        <v xml:space="preserve"> </v>
      </c>
      <c r="M178" s="34"/>
      <c r="N178" s="35"/>
      <c r="O178" s="15" t="str">
        <f>IF('C'!$H167="absent","Absent",IF('C'!$M167=0," ",'C'!$M167))</f>
        <v xml:space="preserve"> </v>
      </c>
      <c r="P178" s="14" t="str">
        <f>IF('C'!$H167="absent","Absent",IF('C'!$AA167=0," ",'C'!$AA167))</f>
        <v xml:space="preserve"> </v>
      </c>
      <c r="Q178" s="14" t="str">
        <f>IF('C'!$AB167&lt;&gt;"",'C'!$AB167,"")</f>
        <v/>
      </c>
      <c r="R178" s="122" t="str">
        <f>IF('C'!$AG167=0," ",'C'!$AG167)</f>
        <v xml:space="preserve"> </v>
      </c>
      <c r="S178" s="34"/>
      <c r="T178" s="35"/>
      <c r="U178" s="15" t="str">
        <f>IF(D!$H167="absent","Absent",IF(D!$M167=0," ",D!$M167))</f>
        <v xml:space="preserve"> </v>
      </c>
      <c r="V178" s="14" t="str">
        <f>IF(D!$T167="absent","Absent",IF(D!$AA167=0," ",D!$AA167))</f>
        <v xml:space="preserve"> </v>
      </c>
      <c r="W178" s="14" t="str">
        <f>IF(D!$AB167&lt;&gt;"",D!$AB167,"")</f>
        <v/>
      </c>
      <c r="X178" s="122" t="str">
        <f>IF(D!$AG167=0," ",D!$AG167)</f>
        <v xml:space="preserve"> </v>
      </c>
      <c r="Y178" s="34"/>
      <c r="Z178" s="35"/>
      <c r="AA178" s="15" t="str">
        <f>IF(E!$H167="absent","Absent",IF(E!$M167=0," ",E!$M167))</f>
        <v xml:space="preserve"> </v>
      </c>
      <c r="AB178" s="14" t="str">
        <f>IF(E!$T167="absent","Absent",IF(E!$AA167=0," ",E!$AA167))</f>
        <v xml:space="preserve"> </v>
      </c>
      <c r="AC178" s="14" t="str">
        <f>IF(E!$AB167&lt;&gt;"",E!$AB167,"")</f>
        <v/>
      </c>
      <c r="AD178" s="122" t="str">
        <f>IF(E!$AG167=0," ",E!$AG167)</f>
        <v xml:space="preserve"> </v>
      </c>
      <c r="AE178" s="34"/>
      <c r="AF178" s="35"/>
      <c r="AG178" s="15" t="str">
        <f>IF(F!$H167="absent","Absent",IF(F!$M167=0," ",F!$M167))</f>
        <v xml:space="preserve"> </v>
      </c>
      <c r="AH178" s="14" t="str">
        <f>IF(F!$T167="absent","Absent",IF(F!$AA167=0," ",F!$AA167))</f>
        <v xml:space="preserve"> </v>
      </c>
      <c r="AI178" s="14" t="str">
        <f>IF(F!$AB167&lt;&gt;"",F!$AB167,"")</f>
        <v/>
      </c>
      <c r="AJ178" s="122" t="str">
        <f>IF(F!$AG167=0," ",F!$AG167)</f>
        <v xml:space="preserve"> </v>
      </c>
      <c r="AK178" s="34"/>
      <c r="AL178" s="35"/>
      <c r="AM178" s="15" t="str">
        <f>IF(G!$H167="absent","Absent",IF(G!$M167=0," ",G!$M167))</f>
        <v xml:space="preserve"> </v>
      </c>
      <c r="AN178" s="14" t="str">
        <f>IF(G!$T167="absent","Absent",IF(G!$AA167=0," ",G!$AA167))</f>
        <v xml:space="preserve"> </v>
      </c>
      <c r="AO178" s="14" t="str">
        <f>IF(G!$AB167&lt;&gt;"",G!$AB167,"")</f>
        <v/>
      </c>
      <c r="AP178" s="122" t="str">
        <f>IF(G!$AG167=0," ",G!$AG167)</f>
        <v xml:space="preserve"> </v>
      </c>
      <c r="AQ178" s="34"/>
      <c r="AR178" s="35"/>
      <c r="AS178" s="15" t="str">
        <f>IF(H!$H167="absent","Absent",IF(H!$M167=0," ",H!$M167))</f>
        <v xml:space="preserve"> </v>
      </c>
      <c r="AT178" s="14" t="str">
        <f>IF(H!$T167="absent","Absent",IF(H!$AA167=0," ",H!$AA167))</f>
        <v xml:space="preserve"> </v>
      </c>
      <c r="AU178" s="14" t="str">
        <f>IF(H!$AB167&lt;&gt;"",H!$AB167,"")</f>
        <v/>
      </c>
      <c r="AV178" s="122" t="str">
        <f>IF(H!$AG167=0," ",H!$AG167)</f>
        <v xml:space="preserve"> </v>
      </c>
      <c r="AW178" s="34"/>
      <c r="AX178" s="35"/>
      <c r="AY178" s="150" t="str">
        <f>IF(I!$H167="absent","Absent",IF(I!$M167=0," ",I!$M167))</f>
        <v xml:space="preserve"> </v>
      </c>
      <c r="AZ178" s="151" t="str">
        <f>IF(I!$T167="absent","Absent",IF(I!$AA167=0," ",I!$AA167))</f>
        <v xml:space="preserve"> </v>
      </c>
      <c r="BA178" s="151" t="str">
        <f>IF(I!$AB167&lt;&gt;"",I!$AB167,"")</f>
        <v/>
      </c>
      <c r="BB178" s="122" t="str">
        <f>IF(I!$AG167=0," ",I!$AG167)</f>
        <v xml:space="preserve"> </v>
      </c>
      <c r="BC178" s="34"/>
      <c r="BD178" s="35"/>
      <c r="BE178" s="150" t="str">
        <f>IF(J!$H167="absent","Absent",IF(J!$M167=0," ",J!$M167))</f>
        <v xml:space="preserve"> </v>
      </c>
      <c r="BF178" s="151" t="str">
        <f>IF(J!$T167="absent","Absent",IF(J!$AA167=0," ",J!$AA167))</f>
        <v xml:space="preserve"> </v>
      </c>
      <c r="BG178" s="151" t="str">
        <f>IF(J!$AB167&lt;&gt;"",J!$AB167,"")</f>
        <v/>
      </c>
      <c r="BH178" s="122" t="str">
        <f>IF(J!$AG167=0," ",J!$AG167)</f>
        <v xml:space="preserve"> </v>
      </c>
      <c r="BI178" s="34"/>
      <c r="BJ178" s="35"/>
      <c r="BK178" s="150" t="str">
        <f>IF(K!$H167="absent","Absent",IF(K!$M167=0," ",K!$M167))</f>
        <v xml:space="preserve"> </v>
      </c>
      <c r="BL178" s="151" t="str">
        <f>IF(K!$T167="absent","Absent",IF(K!$AA167=0," ",K!$AA167))</f>
        <v xml:space="preserve"> </v>
      </c>
      <c r="BM178" s="151" t="str">
        <f>IF(K!$AB167&lt;&gt;"",K!$AB167,"")</f>
        <v/>
      </c>
      <c r="BN178" s="122" t="str">
        <f>IF(K!$AG167=0," ",K!$AG167)</f>
        <v xml:space="preserve"> </v>
      </c>
      <c r="BO178" s="34"/>
      <c r="BP178" s="35"/>
      <c r="BQ178" s="150" t="str">
        <f>IF(L!$H167="absent","Absent",IF(L!$M167=0," ",L!$M167))</f>
        <v xml:space="preserve"> </v>
      </c>
      <c r="BR178" s="151" t="str">
        <f>IF(L!$T167="absent","Absent",IF(L!$AA167=0," ",L!$AA167))</f>
        <v xml:space="preserve"> </v>
      </c>
      <c r="BS178" s="151" t="str">
        <f>IF(L!$AB167&lt;&gt;"",L!$AB167,"")</f>
        <v/>
      </c>
      <c r="BT178" s="122" t="str">
        <f>IF(L!$AG167=0," ",L!$AG167)</f>
        <v xml:space="preserve"> </v>
      </c>
      <c r="BU178" s="34"/>
      <c r="BV178" s="35"/>
      <c r="BW178" s="150" t="str">
        <f>IF(M!$H167="absent","Absent",IF(M!$M167=0," ",M!$M167))</f>
        <v xml:space="preserve"> </v>
      </c>
      <c r="BX178" s="151" t="str">
        <f>IF(M!$T167="absent","Absent",IF(M!$AA167=0," ",M!$AA167))</f>
        <v xml:space="preserve"> </v>
      </c>
      <c r="BY178" s="151" t="str">
        <f>IF(M!$AB167&lt;&gt;"",M!$AB167,"")</f>
        <v/>
      </c>
      <c r="BZ178" s="122" t="str">
        <f>IF(M!$AG167=0," ",M!$AG167)</f>
        <v xml:space="preserve"> </v>
      </c>
      <c r="CA178" s="34"/>
      <c r="CB178" s="35"/>
      <c r="CC178" s="150" t="str">
        <f>IF(N!$H167="absent","Absent",IF(N!$M167=0," ",N!$M167))</f>
        <v xml:space="preserve"> </v>
      </c>
      <c r="CD178" s="151" t="str">
        <f>IF(N!$T167="absent","Absent",IF(N!$AA167=0," ",N!$AA167))</f>
        <v xml:space="preserve"> </v>
      </c>
      <c r="CE178" s="151" t="str">
        <f>IF(N!$AB167&lt;&gt;"",N!$AB167,"")</f>
        <v/>
      </c>
      <c r="CF178" s="122" t="str">
        <f>IF(N!$AG167=0," ",N!$AG167)</f>
        <v xml:space="preserve"> </v>
      </c>
      <c r="CG178" s="34"/>
      <c r="CH178" s="35"/>
      <c r="CI178" s="150" t="str">
        <f>IF(O!$H167="absent","Absent",IF(O!$M167=0," ",O!$M167))</f>
        <v xml:space="preserve"> </v>
      </c>
      <c r="CJ178" s="151" t="str">
        <f>IF(O!$T167="absent","Absent",IF(O!$AA167=0," ",O!$AA167))</f>
        <v xml:space="preserve"> </v>
      </c>
      <c r="CK178" s="151" t="str">
        <f>IF(O!$AB167&lt;&gt;"",O!$AB167,"")</f>
        <v/>
      </c>
      <c r="CL178" s="122" t="str">
        <f>IF(O!$AG167=0," ",O!$AG167)</f>
        <v xml:space="preserve"> </v>
      </c>
      <c r="CM178" s="34"/>
      <c r="CN178" s="35"/>
      <c r="CO178" s="150" t="str">
        <f>IF(P!$H167="absent","Absent",IF(P!$M167=0," ",P!$M167))</f>
        <v xml:space="preserve"> </v>
      </c>
      <c r="CP178" s="151" t="str">
        <f>IF(P!$T167="absent","Absent",IF(P!$AA167=0," ",P!$AA167))</f>
        <v xml:space="preserve"> </v>
      </c>
      <c r="CQ178" s="151" t="str">
        <f>IF(P!$AB167&lt;&gt;"",P!$AB167,"")</f>
        <v/>
      </c>
      <c r="CR178" s="122" t="str">
        <f>IF(P!$AG167=0," ",P!$AG167)</f>
        <v xml:space="preserve"> </v>
      </c>
      <c r="CS178" s="34"/>
      <c r="CT178" s="35"/>
    </row>
    <row r="179" spans="1:98" x14ac:dyDescent="0.4">
      <c r="A179" s="50">
        <v>44700</v>
      </c>
      <c r="B179" s="6">
        <v>153</v>
      </c>
      <c r="C179" s="15" t="str">
        <f>IF(A!$H168="absent","Absent",IF(A!$M168=0," ",A!$M168))</f>
        <v xml:space="preserve"> </v>
      </c>
      <c r="D179" s="14" t="str">
        <f>IF(A!$T168="absent","Absent",IF(A!$AA168=0," ",A!$AA168))</f>
        <v xml:space="preserve"> </v>
      </c>
      <c r="E179" s="14" t="str">
        <f>IF(A!$AB168&lt;&gt;"",A!$AB168,"")</f>
        <v/>
      </c>
      <c r="F179" s="14" t="str">
        <f>IF(A!$AG168=0," ",A!$AG168)</f>
        <v xml:space="preserve"> </v>
      </c>
      <c r="G179" s="34"/>
      <c r="H179" s="35"/>
      <c r="I179" s="15" t="str">
        <f>IF(B!$H168="absent","Absent",IF(B!$M168=0," ",B!$M168))</f>
        <v xml:space="preserve"> </v>
      </c>
      <c r="J179" s="14" t="str">
        <f>IF(B!$T168="absent","Absent",IF(B!$AA168=0," ",B!$AA168))</f>
        <v xml:space="preserve"> </v>
      </c>
      <c r="K179" s="14" t="str">
        <f>IF(B!$AB168&lt;&gt;"",B!$AB168,"")</f>
        <v/>
      </c>
      <c r="L179" s="14" t="str">
        <f>IF(B!$AG168=0," ",B!$AG168)</f>
        <v xml:space="preserve"> </v>
      </c>
      <c r="M179" s="34"/>
      <c r="N179" s="35"/>
      <c r="O179" s="15" t="str">
        <f>IF('C'!$H168="absent","Absent",IF('C'!$M168=0," ",'C'!$M168))</f>
        <v xml:space="preserve"> </v>
      </c>
      <c r="P179" s="14" t="str">
        <f>IF('C'!$T168="absent","Absent",IF('C'!$AA168=0," ",'C'!$AA168))</f>
        <v xml:space="preserve"> </v>
      </c>
      <c r="Q179" s="14" t="str">
        <f>IF('C'!$AB168&lt;&gt;"",'C'!$AB168,"")</f>
        <v/>
      </c>
      <c r="R179" s="14" t="str">
        <f>IF('C'!$AG168=0," ",'C'!$AG168)</f>
        <v xml:space="preserve"> </v>
      </c>
      <c r="S179" s="34"/>
      <c r="T179" s="35"/>
      <c r="U179" s="15" t="str">
        <f>IF(D!$H168="absent","Absent",IF(D!$M168=0," ",D!$M168))</f>
        <v xml:space="preserve"> </v>
      </c>
      <c r="V179" s="14" t="str">
        <f>IF(D!$T168="absent","Absent",IF(D!$AA168=0," ",D!$AA168))</f>
        <v xml:space="preserve"> </v>
      </c>
      <c r="W179" s="14" t="str">
        <f>IF(D!$AB168&lt;&gt;"",D!$AB168,"")</f>
        <v/>
      </c>
      <c r="X179" s="14" t="str">
        <f>IF(D!$AG168=0," ",D!$AG168)</f>
        <v xml:space="preserve"> </v>
      </c>
      <c r="Y179" s="34"/>
      <c r="Z179" s="35"/>
      <c r="AA179" s="15" t="str">
        <f>IF(E!$H168="absent","Absent",IF(E!$M168=0," ",E!$M168))</f>
        <v xml:space="preserve"> </v>
      </c>
      <c r="AB179" s="14" t="str">
        <f>IF(E!$T168="absent","Absent",IF(E!$AA168=0," ",E!$AA168))</f>
        <v xml:space="preserve"> </v>
      </c>
      <c r="AC179" s="14" t="str">
        <f>IF(E!$AB168&lt;&gt;"",E!$AB168,"")</f>
        <v/>
      </c>
      <c r="AD179" s="14" t="str">
        <f>IF(E!$AG168=0," ",E!$AG168)</f>
        <v xml:space="preserve"> </v>
      </c>
      <c r="AE179" s="34"/>
      <c r="AF179" s="35"/>
      <c r="AG179" s="15" t="str">
        <f>IF(F!$H168="absent","Absent",IF(F!$M168=0," ",F!$M168))</f>
        <v xml:space="preserve"> </v>
      </c>
      <c r="AH179" s="14" t="str">
        <f>IF(F!$T168="absent","Absent",IF(F!$AA168=0," ",F!$AA168))</f>
        <v xml:space="preserve"> </v>
      </c>
      <c r="AI179" s="14" t="str">
        <f>IF(F!$AB168&lt;&gt;"",F!$AB168,"")</f>
        <v/>
      </c>
      <c r="AJ179" s="14" t="str">
        <f>IF(F!$AG168=0," ",F!$AG168)</f>
        <v xml:space="preserve"> </v>
      </c>
      <c r="AK179" s="34"/>
      <c r="AL179" s="35"/>
      <c r="AM179" s="15" t="str">
        <f>IF(G!$H168="absent","Absent",IF(G!$M168=0," ",G!$M168))</f>
        <v xml:space="preserve"> </v>
      </c>
      <c r="AN179" s="14" t="str">
        <f>IF(G!$T168="absent","Absent",IF(G!$AA168=0," ",G!$AA168))</f>
        <v xml:space="preserve"> </v>
      </c>
      <c r="AO179" s="14" t="str">
        <f>IF(G!$AB168&lt;&gt;"",G!$AB168,"")</f>
        <v/>
      </c>
      <c r="AP179" s="14" t="str">
        <f>IF(G!$AG168=0," ",G!$AG168)</f>
        <v xml:space="preserve"> </v>
      </c>
      <c r="AQ179" s="34"/>
      <c r="AR179" s="35"/>
      <c r="AS179" s="15" t="str">
        <f>IF(H!$H168="absent","Absent",IF(H!$M168=0," ",H!$M168))</f>
        <v xml:space="preserve"> </v>
      </c>
      <c r="AT179" s="14" t="str">
        <f>IF(H!$T168="absent","Absent",IF(H!$AA168=0," ",H!$AA168))</f>
        <v xml:space="preserve"> </v>
      </c>
      <c r="AU179" s="14" t="str">
        <f>IF(H!$AB168&lt;&gt;"",H!$AB168,"")</f>
        <v/>
      </c>
      <c r="AV179" s="14" t="str">
        <f>IF(H!$AG168=0," ",H!$AG168)</f>
        <v xml:space="preserve"> </v>
      </c>
      <c r="AW179" s="34"/>
      <c r="AX179" s="35"/>
      <c r="AY179" s="15" t="str">
        <f>IF(I!$H168="absent","Absent",IF(I!$M168=0," ",I!$M168))</f>
        <v xml:space="preserve"> </v>
      </c>
      <c r="AZ179" s="14" t="str">
        <f>IF(I!$T168="absent","Absent",IF(I!$AA168=0," ",I!$AA168))</f>
        <v xml:space="preserve"> </v>
      </c>
      <c r="BA179" s="14" t="str">
        <f>IF(I!$AB168&lt;&gt;"",I!$AB168,"")</f>
        <v/>
      </c>
      <c r="BB179" s="14" t="str">
        <f>IF(I!$AG168=0," ",I!$AG168)</f>
        <v xml:space="preserve"> </v>
      </c>
      <c r="BC179" s="34"/>
      <c r="BD179" s="35"/>
      <c r="BE179" s="15" t="str">
        <f>IF(J!$H168="absent","Absent",IF(J!$M168=0," ",J!$M168))</f>
        <v xml:space="preserve"> </v>
      </c>
      <c r="BF179" s="14" t="str">
        <f>IF(J!$T168="absent","Absent",IF(J!$AA168=0," ",J!$AA168))</f>
        <v xml:space="preserve"> </v>
      </c>
      <c r="BG179" s="14" t="str">
        <f>IF(J!$AB168&lt;&gt;"",J!$AB168,"")</f>
        <v/>
      </c>
      <c r="BH179" s="14" t="str">
        <f>IF(J!$AG168=0," ",J!$AG168)</f>
        <v xml:space="preserve"> </v>
      </c>
      <c r="BI179" s="34"/>
      <c r="BJ179" s="35"/>
      <c r="BK179" s="15" t="str">
        <f>IF(K!$H168="absent","Absent",IF(K!$M168=0," ",K!$M168))</f>
        <v xml:space="preserve"> </v>
      </c>
      <c r="BL179" s="14" t="str">
        <f>IF(K!$T168="absent","Absent",IF(K!$AA168=0," ",K!$AA168))</f>
        <v xml:space="preserve"> </v>
      </c>
      <c r="BM179" s="14" t="str">
        <f>IF(K!$AB168&lt;&gt;"",K!$AB168,"")</f>
        <v/>
      </c>
      <c r="BN179" s="14" t="str">
        <f>IF(K!$AG168=0," ",K!$AG168)</f>
        <v xml:space="preserve"> </v>
      </c>
      <c r="BO179" s="34"/>
      <c r="BP179" s="35"/>
      <c r="BQ179" s="15" t="str">
        <f>IF(L!$H168="absent","Absent",IF(L!$M168=0," ",L!$M168))</f>
        <v xml:space="preserve"> </v>
      </c>
      <c r="BR179" s="14" t="str">
        <f>IF(L!$T168="absent","Absent",IF(L!$AA168=0," ",L!$AA168))</f>
        <v xml:space="preserve"> </v>
      </c>
      <c r="BS179" s="14" t="str">
        <f>IF(L!$AB168&lt;&gt;"",L!$AB168,"")</f>
        <v/>
      </c>
      <c r="BT179" s="14" t="str">
        <f>IF(L!$AG168=0," ",L!$AG168)</f>
        <v xml:space="preserve"> </v>
      </c>
      <c r="BU179" s="34"/>
      <c r="BV179" s="35"/>
      <c r="BW179" s="15" t="str">
        <f>IF(M!$H168="absent","Absent",IF(M!$M168=0," ",M!$M168))</f>
        <v xml:space="preserve"> </v>
      </c>
      <c r="BX179" s="14" t="str">
        <f>IF(M!$T168="absent","Absent",IF(M!$AA168=0," ",M!$AA168))</f>
        <v xml:space="preserve"> </v>
      </c>
      <c r="BY179" s="14" t="str">
        <f>IF(M!$AB168&lt;&gt;"",M!$AB168,"")</f>
        <v/>
      </c>
      <c r="BZ179" s="14" t="str">
        <f>IF(M!$AG168=0," ",M!$AG168)</f>
        <v xml:space="preserve"> </v>
      </c>
      <c r="CA179" s="34"/>
      <c r="CB179" s="35"/>
      <c r="CC179" s="15" t="str">
        <f>IF(N!$H168="absent","Absent",IF(N!$M168=0," ",N!$M168))</f>
        <v xml:space="preserve"> </v>
      </c>
      <c r="CD179" s="14" t="str">
        <f>IF(N!$T168="absent","Absent",IF(N!$AA168=0," ",N!$AA168))</f>
        <v xml:space="preserve"> </v>
      </c>
      <c r="CE179" s="14" t="str">
        <f>IF(N!$AB168&lt;&gt;"",N!$AB168,"")</f>
        <v/>
      </c>
      <c r="CF179" s="14" t="str">
        <f>IF(N!$AG168=0," ",N!$AG168)</f>
        <v xml:space="preserve"> </v>
      </c>
      <c r="CG179" s="34"/>
      <c r="CH179" s="35"/>
      <c r="CI179" s="15" t="str">
        <f>IF(O!$H168="absent","Absent",IF(O!$M168=0," ",O!$M168))</f>
        <v xml:space="preserve"> </v>
      </c>
      <c r="CJ179" s="14" t="str">
        <f>IF(O!$T168="absent","Absent",IF(O!$AA168=0," ",O!$AA168))</f>
        <v xml:space="preserve"> </v>
      </c>
      <c r="CK179" s="14" t="str">
        <f>IF(O!$AB168&lt;&gt;"",O!$AB168,"")</f>
        <v/>
      </c>
      <c r="CL179" s="14" t="str">
        <f>IF(O!$AG168=0," ",O!$AG168)</f>
        <v xml:space="preserve"> </v>
      </c>
      <c r="CM179" s="34"/>
      <c r="CN179" s="35"/>
      <c r="CO179" s="15" t="str">
        <f>IF(P!$H168="absent","Absent",IF(P!$M168=0," ",P!$M168))</f>
        <v xml:space="preserve"> </v>
      </c>
      <c r="CP179" s="14" t="str">
        <f>IF(P!$T168="absent","Absent",IF(P!$AA168=0," ",P!$AA168))</f>
        <v xml:space="preserve"> </v>
      </c>
      <c r="CQ179" s="14" t="str">
        <f>IF(P!$AB168&lt;&gt;"",P!$AB168,"")</f>
        <v/>
      </c>
      <c r="CR179" s="14" t="str">
        <f>IF(P!$AG168=0," ",P!$AG168)</f>
        <v xml:space="preserve"> </v>
      </c>
      <c r="CS179" s="34"/>
      <c r="CT179" s="35"/>
    </row>
    <row r="180" spans="1:98" x14ac:dyDescent="0.4">
      <c r="A180" s="49">
        <v>44701</v>
      </c>
      <c r="B180" s="6">
        <v>154</v>
      </c>
      <c r="C180" s="15" t="str">
        <f>IF(A!$H169="absent","Absent",IF(A!$M169=0," ",A!$M169))</f>
        <v xml:space="preserve"> </v>
      </c>
      <c r="D180" s="14" t="str">
        <f>IF(A!$H169="absent","Absent",IF(A!$AA169=0," ",A!$AA169))</f>
        <v xml:space="preserve"> </v>
      </c>
      <c r="E180" s="14" t="str">
        <f>IF(A!$AB169&lt;&gt;"",A!$AB169,"")</f>
        <v/>
      </c>
      <c r="F180" s="122" t="str">
        <f>IF(A!$AG169=0," ",A!$AG169)</f>
        <v xml:space="preserve"> </v>
      </c>
      <c r="G180" s="34"/>
      <c r="H180" s="35"/>
      <c r="I180" s="15" t="str">
        <f>IF(B!$H169="absent","Absent",IF(B!$M169=0," ",B!$M169))</f>
        <v xml:space="preserve"> </v>
      </c>
      <c r="J180" s="14" t="str">
        <f>IF(B!$H169="absent","Absent",IF(B!$AA169=0," ",B!$AA169))</f>
        <v xml:space="preserve"> </v>
      </c>
      <c r="K180" s="14" t="str">
        <f>IF(B!$AB169&lt;&gt;"",B!$AB169,"")</f>
        <v/>
      </c>
      <c r="L180" s="122" t="str">
        <f>IF(B!$AG169=0," ",B!$AG169)</f>
        <v xml:space="preserve"> </v>
      </c>
      <c r="M180" s="34"/>
      <c r="N180" s="35"/>
      <c r="O180" s="15" t="str">
        <f>IF('C'!$H169="absent","Absent",IF('C'!$M169=0," ",'C'!$M169))</f>
        <v xml:space="preserve"> </v>
      </c>
      <c r="P180" s="14" t="str">
        <f>IF('C'!$H169="absent","Absent",IF('C'!$AA169=0," ",'C'!$AA169))</f>
        <v xml:space="preserve"> </v>
      </c>
      <c r="Q180" s="14" t="str">
        <f>IF('C'!$AB169&lt;&gt;"",'C'!$AB169,"")</f>
        <v/>
      </c>
      <c r="R180" s="122" t="str">
        <f>IF('C'!$AG169=0," ",'C'!$AG169)</f>
        <v xml:space="preserve"> </v>
      </c>
      <c r="S180" s="34"/>
      <c r="T180" s="35"/>
      <c r="U180" s="15" t="str">
        <f>IF(D!$H169="absent","Absent",IF(D!$M169=0," ",D!$M169))</f>
        <v xml:space="preserve"> </v>
      </c>
      <c r="V180" s="14" t="str">
        <f>IF(D!$T169="absent","Absent",IF(D!$AA169=0," ",D!$AA169))</f>
        <v xml:space="preserve"> </v>
      </c>
      <c r="W180" s="14" t="str">
        <f>IF(D!$AB169&lt;&gt;"",D!$AB169,"")</f>
        <v/>
      </c>
      <c r="X180" s="122" t="str">
        <f>IF(D!$AG169=0," ",D!$AG169)</f>
        <v xml:space="preserve"> </v>
      </c>
      <c r="Y180" s="34"/>
      <c r="Z180" s="35"/>
      <c r="AA180" s="15" t="str">
        <f>IF(E!$H169="absent","Absent",IF(E!$M169=0," ",E!$M169))</f>
        <v xml:space="preserve"> </v>
      </c>
      <c r="AB180" s="14" t="str">
        <f>IF(E!$T169="absent","Absent",IF(E!$AA169=0," ",E!$AA169))</f>
        <v xml:space="preserve"> </v>
      </c>
      <c r="AC180" s="14" t="str">
        <f>IF(E!$AB169&lt;&gt;"",E!$AB169,"")</f>
        <v/>
      </c>
      <c r="AD180" s="122" t="str">
        <f>IF(E!$AG169=0," ",E!$AG169)</f>
        <v xml:space="preserve"> </v>
      </c>
      <c r="AE180" s="34"/>
      <c r="AF180" s="35"/>
      <c r="AG180" s="15" t="str">
        <f>IF(F!$H169="absent","Absent",IF(F!$M169=0," ",F!$M169))</f>
        <v xml:space="preserve"> </v>
      </c>
      <c r="AH180" s="14" t="str">
        <f>IF(F!$T169="absent","Absent",IF(F!$AA169=0," ",F!$AA169))</f>
        <v xml:space="preserve"> </v>
      </c>
      <c r="AI180" s="14" t="str">
        <f>IF(F!$AB169&lt;&gt;"",F!$AB169,"")</f>
        <v/>
      </c>
      <c r="AJ180" s="122" t="str">
        <f>IF(F!$AG169=0," ",F!$AG169)</f>
        <v xml:space="preserve"> </v>
      </c>
      <c r="AK180" s="34"/>
      <c r="AL180" s="35"/>
      <c r="AM180" s="15" t="str">
        <f>IF(G!$H169="absent","Absent",IF(G!$M169=0," ",G!$M169))</f>
        <v xml:space="preserve"> </v>
      </c>
      <c r="AN180" s="14" t="str">
        <f>IF(G!$T169="absent","Absent",IF(G!$AA169=0," ",G!$AA169))</f>
        <v xml:space="preserve"> </v>
      </c>
      <c r="AO180" s="14" t="str">
        <f>IF(G!$AB169&lt;&gt;"",G!$AB169,"")</f>
        <v/>
      </c>
      <c r="AP180" s="122" t="str">
        <f>IF(G!$AG169=0," ",G!$AG169)</f>
        <v xml:space="preserve"> </v>
      </c>
      <c r="AQ180" s="34"/>
      <c r="AR180" s="35"/>
      <c r="AS180" s="15" t="str">
        <f>IF(H!$H169="absent","Absent",IF(H!$M169=0," ",H!$M169))</f>
        <v xml:space="preserve"> </v>
      </c>
      <c r="AT180" s="14" t="str">
        <f>IF(H!$T169="absent","Absent",IF(H!$AA169=0," ",H!$AA169))</f>
        <v xml:space="preserve"> </v>
      </c>
      <c r="AU180" s="14" t="str">
        <f>IF(H!$AB169&lt;&gt;"",H!$AB169,"")</f>
        <v/>
      </c>
      <c r="AV180" s="122" t="str">
        <f>IF(H!$AG169=0," ",H!$AG169)</f>
        <v xml:space="preserve"> </v>
      </c>
      <c r="AW180" s="34"/>
      <c r="AX180" s="35"/>
      <c r="AY180" s="150" t="str">
        <f>IF(I!$H169="absent","Absent",IF(I!$M169=0," ",I!$M169))</f>
        <v xml:space="preserve"> </v>
      </c>
      <c r="AZ180" s="151" t="str">
        <f>IF(I!$T169="absent","Absent",IF(I!$AA169=0," ",I!$AA169))</f>
        <v xml:space="preserve"> </v>
      </c>
      <c r="BA180" s="151" t="str">
        <f>IF(I!$AB169&lt;&gt;"",I!$AB169,"")</f>
        <v/>
      </c>
      <c r="BB180" s="122" t="str">
        <f>IF(I!$AG169=0," ",I!$AG169)</f>
        <v xml:space="preserve"> </v>
      </c>
      <c r="BC180" s="34"/>
      <c r="BD180" s="35"/>
      <c r="BE180" s="150" t="str">
        <f>IF(J!$H169="absent","Absent",IF(J!$M169=0," ",J!$M169))</f>
        <v xml:space="preserve"> </v>
      </c>
      <c r="BF180" s="151" t="str">
        <f>IF(J!$T169="absent","Absent",IF(J!$AA169=0," ",J!$AA169))</f>
        <v xml:space="preserve"> </v>
      </c>
      <c r="BG180" s="151" t="str">
        <f>IF(J!$AB169&lt;&gt;"",J!$AB169,"")</f>
        <v/>
      </c>
      <c r="BH180" s="122" t="str">
        <f>IF(J!$AG169=0," ",J!$AG169)</f>
        <v xml:space="preserve"> </v>
      </c>
      <c r="BI180" s="34"/>
      <c r="BJ180" s="35"/>
      <c r="BK180" s="150" t="str">
        <f>IF(K!$H169="absent","Absent",IF(K!$M169=0," ",K!$M169))</f>
        <v xml:space="preserve"> </v>
      </c>
      <c r="BL180" s="151" t="str">
        <f>IF(K!$T169="absent","Absent",IF(K!$AA169=0," ",K!$AA169))</f>
        <v xml:space="preserve"> </v>
      </c>
      <c r="BM180" s="151" t="str">
        <f>IF(K!$AB169&lt;&gt;"",K!$AB169,"")</f>
        <v/>
      </c>
      <c r="BN180" s="122" t="str">
        <f>IF(K!$AG169=0," ",K!$AG169)</f>
        <v xml:space="preserve"> </v>
      </c>
      <c r="BO180" s="34"/>
      <c r="BP180" s="35"/>
      <c r="BQ180" s="150" t="str">
        <f>IF(L!$H169="absent","Absent",IF(L!$M169=0," ",L!$M169))</f>
        <v xml:space="preserve"> </v>
      </c>
      <c r="BR180" s="151" t="str">
        <f>IF(L!$T169="absent","Absent",IF(L!$AA169=0," ",L!$AA169))</f>
        <v xml:space="preserve"> </v>
      </c>
      <c r="BS180" s="151" t="str">
        <f>IF(L!$AB169&lt;&gt;"",L!$AB169,"")</f>
        <v/>
      </c>
      <c r="BT180" s="122" t="str">
        <f>IF(L!$AG169=0," ",L!$AG169)</f>
        <v xml:space="preserve"> </v>
      </c>
      <c r="BU180" s="34"/>
      <c r="BV180" s="35"/>
      <c r="BW180" s="150" t="str">
        <f>IF(M!$H169="absent","Absent",IF(M!$M169=0," ",M!$M169))</f>
        <v xml:space="preserve"> </v>
      </c>
      <c r="BX180" s="151" t="str">
        <f>IF(M!$T169="absent","Absent",IF(M!$AA169=0," ",M!$AA169))</f>
        <v xml:space="preserve"> </v>
      </c>
      <c r="BY180" s="151" t="str">
        <f>IF(M!$AB169&lt;&gt;"",M!$AB169,"")</f>
        <v/>
      </c>
      <c r="BZ180" s="122" t="str">
        <f>IF(M!$AG169=0," ",M!$AG169)</f>
        <v xml:space="preserve"> </v>
      </c>
      <c r="CA180" s="34"/>
      <c r="CB180" s="35"/>
      <c r="CC180" s="150" t="str">
        <f>IF(N!$H169="absent","Absent",IF(N!$M169=0," ",N!$M169))</f>
        <v xml:space="preserve"> </v>
      </c>
      <c r="CD180" s="151" t="str">
        <f>IF(N!$T169="absent","Absent",IF(N!$AA169=0," ",N!$AA169))</f>
        <v xml:space="preserve"> </v>
      </c>
      <c r="CE180" s="151" t="str">
        <f>IF(N!$AB169&lt;&gt;"",N!$AB169,"")</f>
        <v/>
      </c>
      <c r="CF180" s="122" t="str">
        <f>IF(N!$AG169=0," ",N!$AG169)</f>
        <v xml:space="preserve"> </v>
      </c>
      <c r="CG180" s="34"/>
      <c r="CH180" s="35"/>
      <c r="CI180" s="150" t="str">
        <f>IF(O!$H169="absent","Absent",IF(O!$M169=0," ",O!$M169))</f>
        <v xml:space="preserve"> </v>
      </c>
      <c r="CJ180" s="151" t="str">
        <f>IF(O!$T169="absent","Absent",IF(O!$AA169=0," ",O!$AA169))</f>
        <v xml:space="preserve"> </v>
      </c>
      <c r="CK180" s="151" t="str">
        <f>IF(O!$AB169&lt;&gt;"",O!$AB169,"")</f>
        <v/>
      </c>
      <c r="CL180" s="122" t="str">
        <f>IF(O!$AG169=0," ",O!$AG169)</f>
        <v xml:space="preserve"> </v>
      </c>
      <c r="CM180" s="34"/>
      <c r="CN180" s="35"/>
      <c r="CO180" s="150" t="str">
        <f>IF(P!$H169="absent","Absent",IF(P!$M169=0," ",P!$M169))</f>
        <v xml:space="preserve"> </v>
      </c>
      <c r="CP180" s="151" t="str">
        <f>IF(P!$T169="absent","Absent",IF(P!$AA169=0," ",P!$AA169))</f>
        <v xml:space="preserve"> </v>
      </c>
      <c r="CQ180" s="151" t="str">
        <f>IF(P!$AB169&lt;&gt;"",P!$AB169,"")</f>
        <v/>
      </c>
      <c r="CR180" s="122" t="str">
        <f>IF(P!$AG169=0," ",P!$AG169)</f>
        <v xml:space="preserve"> </v>
      </c>
      <c r="CS180" s="34"/>
      <c r="CT180" s="35"/>
    </row>
    <row r="181" spans="1:98" x14ac:dyDescent="0.4">
      <c r="A181" s="50">
        <v>44705</v>
      </c>
      <c r="B181" s="6">
        <v>155</v>
      </c>
      <c r="C181" s="15" t="str">
        <f>IF(A!$H170="absent","Absent",IF(A!$M170=0," ",A!$M170))</f>
        <v xml:space="preserve"> </v>
      </c>
      <c r="D181" s="14" t="str">
        <f>IF(A!$T170="absent","Absent",IF(A!$AA170=0," ",A!$AA170))</f>
        <v xml:space="preserve"> </v>
      </c>
      <c r="E181" s="14" t="str">
        <f>IF(A!$AB170&lt;&gt;"",A!$AB170,"")</f>
        <v/>
      </c>
      <c r="F181" s="14" t="str">
        <f>IF(A!$AG170=0," ",A!$AG170)</f>
        <v xml:space="preserve"> </v>
      </c>
      <c r="G181" s="34"/>
      <c r="H181" s="35"/>
      <c r="I181" s="15" t="str">
        <f>IF(B!$H170="absent","Absent",IF(B!$M170=0," ",B!$M170))</f>
        <v xml:space="preserve"> </v>
      </c>
      <c r="J181" s="14" t="str">
        <f>IF(B!$T170="absent","Absent",IF(B!$AA170=0," ",B!$AA170))</f>
        <v xml:space="preserve"> </v>
      </c>
      <c r="K181" s="14" t="str">
        <f>IF(B!$AB170&lt;&gt;"",B!$AB170,"")</f>
        <v/>
      </c>
      <c r="L181" s="14" t="str">
        <f>IF(B!$AG170=0," ",B!$AG170)</f>
        <v xml:space="preserve"> </v>
      </c>
      <c r="M181" s="34"/>
      <c r="N181" s="35"/>
      <c r="O181" s="15" t="str">
        <f>IF('C'!$H170="absent","Absent",IF('C'!$M170=0," ",'C'!$M170))</f>
        <v xml:space="preserve"> </v>
      </c>
      <c r="P181" s="14" t="str">
        <f>IF('C'!$T170="absent","Absent",IF('C'!$AA170=0," ",'C'!$AA170))</f>
        <v xml:space="preserve"> </v>
      </c>
      <c r="Q181" s="14" t="str">
        <f>IF('C'!$AB170&lt;&gt;"",'C'!$AB170,"")</f>
        <v/>
      </c>
      <c r="R181" s="14" t="str">
        <f>IF('C'!$AG170=0," ",'C'!$AG170)</f>
        <v xml:space="preserve"> </v>
      </c>
      <c r="S181" s="34"/>
      <c r="T181" s="35"/>
      <c r="U181" s="15" t="str">
        <f>IF(D!$H170="absent","Absent",IF(D!$M170=0," ",D!$M170))</f>
        <v xml:space="preserve"> </v>
      </c>
      <c r="V181" s="14" t="str">
        <f>IF(D!$T170="absent","Absent",IF(D!$AA170=0," ",D!$AA170))</f>
        <v xml:space="preserve"> </v>
      </c>
      <c r="W181" s="14" t="str">
        <f>IF(D!$AB170&lt;&gt;"",D!$AB170,"")</f>
        <v/>
      </c>
      <c r="X181" s="14" t="str">
        <f>IF(D!$AG170=0," ",D!$AG170)</f>
        <v xml:space="preserve"> </v>
      </c>
      <c r="Y181" s="34"/>
      <c r="Z181" s="35"/>
      <c r="AA181" s="15" t="str">
        <f>IF(E!$H170="absent","Absent",IF(E!$M170=0," ",E!$M170))</f>
        <v xml:space="preserve"> </v>
      </c>
      <c r="AB181" s="14" t="str">
        <f>IF(E!$T170="absent","Absent",IF(E!$AA170=0," ",E!$AA170))</f>
        <v xml:space="preserve"> </v>
      </c>
      <c r="AC181" s="14" t="str">
        <f>IF(E!$AB170&lt;&gt;"",E!$AB170,"")</f>
        <v/>
      </c>
      <c r="AD181" s="14" t="str">
        <f>IF(E!$AG170=0," ",E!$AG170)</f>
        <v xml:space="preserve"> </v>
      </c>
      <c r="AE181" s="34"/>
      <c r="AF181" s="35"/>
      <c r="AG181" s="15" t="str">
        <f>IF(F!$H170="absent","Absent",IF(F!$M170=0," ",F!$M170))</f>
        <v xml:space="preserve"> </v>
      </c>
      <c r="AH181" s="14" t="str">
        <f>IF(F!$T170="absent","Absent",IF(F!$AA170=0," ",F!$AA170))</f>
        <v xml:space="preserve"> </v>
      </c>
      <c r="AI181" s="14" t="str">
        <f>IF(F!$AB170&lt;&gt;"",F!$AB170,"")</f>
        <v/>
      </c>
      <c r="AJ181" s="14" t="str">
        <f>IF(F!$AG170=0," ",F!$AG170)</f>
        <v xml:space="preserve"> </v>
      </c>
      <c r="AK181" s="34"/>
      <c r="AL181" s="35"/>
      <c r="AM181" s="15" t="str">
        <f>IF(G!$H170="absent","Absent",IF(G!$M170=0," ",G!$M170))</f>
        <v xml:space="preserve"> </v>
      </c>
      <c r="AN181" s="14" t="str">
        <f>IF(G!$T170="absent","Absent",IF(G!$AA170=0," ",G!$AA170))</f>
        <v xml:space="preserve"> </v>
      </c>
      <c r="AO181" s="14" t="str">
        <f>IF(G!$AB170&lt;&gt;"",G!$AB170,"")</f>
        <v/>
      </c>
      <c r="AP181" s="14" t="str">
        <f>IF(G!$AG170=0," ",G!$AG170)</f>
        <v xml:space="preserve"> </v>
      </c>
      <c r="AQ181" s="34"/>
      <c r="AR181" s="35"/>
      <c r="AS181" s="15" t="str">
        <f>IF(H!$H170="absent","Absent",IF(H!$M170=0," ",H!$M170))</f>
        <v xml:space="preserve"> </v>
      </c>
      <c r="AT181" s="14" t="str">
        <f>IF(H!$T170="absent","Absent",IF(H!$AA170=0," ",H!$AA170))</f>
        <v xml:space="preserve"> </v>
      </c>
      <c r="AU181" s="14" t="str">
        <f>IF(H!$AB170&lt;&gt;"",H!$AB170,"")</f>
        <v/>
      </c>
      <c r="AV181" s="14" t="str">
        <f>IF(H!$AG170=0," ",H!$AG170)</f>
        <v xml:space="preserve"> </v>
      </c>
      <c r="AW181" s="34"/>
      <c r="AX181" s="35"/>
      <c r="AY181" s="15" t="str">
        <f>IF(I!$H170="absent","Absent",IF(I!$M170=0," ",I!$M170))</f>
        <v xml:space="preserve"> </v>
      </c>
      <c r="AZ181" s="14" t="str">
        <f>IF(I!$T170="absent","Absent",IF(I!$AA170=0," ",I!$AA170))</f>
        <v xml:space="preserve"> </v>
      </c>
      <c r="BA181" s="14" t="str">
        <f>IF(I!$AB170&lt;&gt;"",I!$AB170,"")</f>
        <v/>
      </c>
      <c r="BB181" s="14" t="str">
        <f>IF(I!$AG170=0," ",I!$AG170)</f>
        <v xml:space="preserve"> </v>
      </c>
      <c r="BC181" s="34"/>
      <c r="BD181" s="35"/>
      <c r="BE181" s="15" t="str">
        <f>IF(J!$H170="absent","Absent",IF(J!$M170=0," ",J!$M170))</f>
        <v xml:space="preserve"> </v>
      </c>
      <c r="BF181" s="14" t="str">
        <f>IF(J!$T170="absent","Absent",IF(J!$AA170=0," ",J!$AA170))</f>
        <v xml:space="preserve"> </v>
      </c>
      <c r="BG181" s="14" t="str">
        <f>IF(J!$AB170&lt;&gt;"",J!$AB170,"")</f>
        <v/>
      </c>
      <c r="BH181" s="14" t="str">
        <f>IF(J!$AG170=0," ",J!$AG170)</f>
        <v xml:space="preserve"> </v>
      </c>
      <c r="BI181" s="34"/>
      <c r="BJ181" s="35"/>
      <c r="BK181" s="15" t="str">
        <f>IF(K!$H170="absent","Absent",IF(K!$M170=0," ",K!$M170))</f>
        <v xml:space="preserve"> </v>
      </c>
      <c r="BL181" s="14" t="str">
        <f>IF(K!$T170="absent","Absent",IF(K!$AA170=0," ",K!$AA170))</f>
        <v xml:space="preserve"> </v>
      </c>
      <c r="BM181" s="14" t="str">
        <f>IF(K!$AB170&lt;&gt;"",K!$AB170,"")</f>
        <v/>
      </c>
      <c r="BN181" s="14" t="str">
        <f>IF(K!$AG170=0," ",K!$AG170)</f>
        <v xml:space="preserve"> </v>
      </c>
      <c r="BO181" s="34"/>
      <c r="BP181" s="35"/>
      <c r="BQ181" s="15" t="str">
        <f>IF(L!$H170="absent","Absent",IF(L!$M170=0," ",L!$M170))</f>
        <v xml:space="preserve"> </v>
      </c>
      <c r="BR181" s="14" t="str">
        <f>IF(L!$T170="absent","Absent",IF(L!$AA170=0," ",L!$AA170))</f>
        <v xml:space="preserve"> </v>
      </c>
      <c r="BS181" s="14" t="str">
        <f>IF(L!$AB170&lt;&gt;"",L!$AB170,"")</f>
        <v/>
      </c>
      <c r="BT181" s="14" t="str">
        <f>IF(L!$AG170=0," ",L!$AG170)</f>
        <v xml:space="preserve"> </v>
      </c>
      <c r="BU181" s="34"/>
      <c r="BV181" s="35"/>
      <c r="BW181" s="15" t="str">
        <f>IF(M!$H170="absent","Absent",IF(M!$M170=0," ",M!$M170))</f>
        <v xml:space="preserve"> </v>
      </c>
      <c r="BX181" s="14" t="str">
        <f>IF(M!$T170="absent","Absent",IF(M!$AA170=0," ",M!$AA170))</f>
        <v xml:space="preserve"> </v>
      </c>
      <c r="BY181" s="14" t="str">
        <f>IF(M!$AB170&lt;&gt;"",M!$AB170,"")</f>
        <v/>
      </c>
      <c r="BZ181" s="14" t="str">
        <f>IF(M!$AG170=0," ",M!$AG170)</f>
        <v xml:space="preserve"> </v>
      </c>
      <c r="CA181" s="34"/>
      <c r="CB181" s="35"/>
      <c r="CC181" s="15" t="str">
        <f>IF(N!$H170="absent","Absent",IF(N!$M170=0," ",N!$M170))</f>
        <v xml:space="preserve"> </v>
      </c>
      <c r="CD181" s="14" t="str">
        <f>IF(N!$T170="absent","Absent",IF(N!$AA170=0," ",N!$AA170))</f>
        <v xml:space="preserve"> </v>
      </c>
      <c r="CE181" s="14" t="str">
        <f>IF(N!$AB170&lt;&gt;"",N!$AB170,"")</f>
        <v/>
      </c>
      <c r="CF181" s="14" t="str">
        <f>IF(N!$AG170=0," ",N!$AG170)</f>
        <v xml:space="preserve"> </v>
      </c>
      <c r="CG181" s="34"/>
      <c r="CH181" s="35"/>
      <c r="CI181" s="15" t="str">
        <f>IF(O!$H170="absent","Absent",IF(O!$M170=0," ",O!$M170))</f>
        <v xml:space="preserve"> </v>
      </c>
      <c r="CJ181" s="14" t="str">
        <f>IF(O!$T170="absent","Absent",IF(O!$AA170=0," ",O!$AA170))</f>
        <v xml:space="preserve"> </v>
      </c>
      <c r="CK181" s="14" t="str">
        <f>IF(O!$AB170&lt;&gt;"",O!$AB170,"")</f>
        <v/>
      </c>
      <c r="CL181" s="14" t="str">
        <f>IF(O!$AG170=0," ",O!$AG170)</f>
        <v xml:space="preserve"> </v>
      </c>
      <c r="CM181" s="34"/>
      <c r="CN181" s="35"/>
      <c r="CO181" s="15" t="str">
        <f>IF(P!$H170="absent","Absent",IF(P!$M170=0," ",P!$M170))</f>
        <v xml:space="preserve"> </v>
      </c>
      <c r="CP181" s="14" t="str">
        <f>IF(P!$T170="absent","Absent",IF(P!$AA170=0," ",P!$AA170))</f>
        <v xml:space="preserve"> </v>
      </c>
      <c r="CQ181" s="14" t="str">
        <f>IF(P!$AB170&lt;&gt;"",P!$AB170,"")</f>
        <v/>
      </c>
      <c r="CR181" s="14" t="str">
        <f>IF(P!$AG170=0," ",P!$AG170)</f>
        <v xml:space="preserve"> </v>
      </c>
      <c r="CS181" s="34"/>
      <c r="CT181" s="35"/>
    </row>
    <row r="182" spans="1:98" x14ac:dyDescent="0.4">
      <c r="A182" s="49">
        <v>44706</v>
      </c>
      <c r="B182" s="6">
        <v>156</v>
      </c>
      <c r="C182" s="15" t="str">
        <f>IF(A!$H171="absent","Absent",IF(A!$M171=0," ",A!$M171))</f>
        <v xml:space="preserve"> </v>
      </c>
      <c r="D182" s="14" t="str">
        <f>IF(A!$H171="absent","Absent",IF(A!$AA171=0," ",A!$AA171))</f>
        <v xml:space="preserve"> </v>
      </c>
      <c r="E182" s="14" t="str">
        <f>IF(A!$AB171&lt;&gt;"",A!$AB171,"")</f>
        <v/>
      </c>
      <c r="F182" s="122" t="str">
        <f>IF(A!$AG171=0," ",A!$AG171)</f>
        <v xml:space="preserve"> </v>
      </c>
      <c r="G182" s="34"/>
      <c r="H182" s="35"/>
      <c r="I182" s="15" t="str">
        <f>IF(B!$H171="absent","Absent",IF(B!$M171=0," ",B!$M171))</f>
        <v xml:space="preserve"> </v>
      </c>
      <c r="J182" s="14" t="str">
        <f>IF(B!$H171="absent","Absent",IF(B!$AA171=0," ",B!$AA171))</f>
        <v xml:space="preserve"> </v>
      </c>
      <c r="K182" s="14" t="str">
        <f>IF(B!$AB171&lt;&gt;"",B!$AB171,"")</f>
        <v/>
      </c>
      <c r="L182" s="122" t="str">
        <f>IF(B!$AG171=0," ",B!$AG171)</f>
        <v xml:space="preserve"> </v>
      </c>
      <c r="M182" s="34"/>
      <c r="N182" s="35"/>
      <c r="O182" s="15" t="str">
        <f>IF('C'!$H171="absent","Absent",IF('C'!$M171=0," ",'C'!$M171))</f>
        <v xml:space="preserve"> </v>
      </c>
      <c r="P182" s="14" t="str">
        <f>IF('C'!$H171="absent","Absent",IF('C'!$AA171=0," ",'C'!$AA171))</f>
        <v xml:space="preserve"> </v>
      </c>
      <c r="Q182" s="14" t="str">
        <f>IF('C'!$AB171&lt;&gt;"",'C'!$AB171,"")</f>
        <v/>
      </c>
      <c r="R182" s="122" t="str">
        <f>IF('C'!$AG171=0," ",'C'!$AG171)</f>
        <v xml:space="preserve"> </v>
      </c>
      <c r="S182" s="34"/>
      <c r="T182" s="35"/>
      <c r="U182" s="15" t="str">
        <f>IF(D!$H171="absent","Absent",IF(D!$M171=0," ",D!$M171))</f>
        <v xml:space="preserve"> </v>
      </c>
      <c r="V182" s="14" t="str">
        <f>IF(D!$T171="absent","Absent",IF(D!$AA171=0," ",D!$AA171))</f>
        <v xml:space="preserve"> </v>
      </c>
      <c r="W182" s="14" t="str">
        <f>IF(D!$AB171&lt;&gt;"",D!$AB171,"")</f>
        <v/>
      </c>
      <c r="X182" s="122" t="str">
        <f>IF(D!$AG171=0," ",D!$AG171)</f>
        <v xml:space="preserve"> </v>
      </c>
      <c r="Y182" s="34"/>
      <c r="Z182" s="35"/>
      <c r="AA182" s="15" t="str">
        <f>IF(E!$H171="absent","Absent",IF(E!$M171=0," ",E!$M171))</f>
        <v xml:space="preserve"> </v>
      </c>
      <c r="AB182" s="14" t="str">
        <f>IF(E!$T171="absent","Absent",IF(E!$AA171=0," ",E!$AA171))</f>
        <v xml:space="preserve"> </v>
      </c>
      <c r="AC182" s="14" t="str">
        <f>IF(E!$AB171&lt;&gt;"",E!$AB171,"")</f>
        <v/>
      </c>
      <c r="AD182" s="122" t="str">
        <f>IF(E!$AG171=0," ",E!$AG171)</f>
        <v xml:space="preserve"> </v>
      </c>
      <c r="AE182" s="34"/>
      <c r="AF182" s="35"/>
      <c r="AG182" s="15" t="str">
        <f>IF(F!$H171="absent","Absent",IF(F!$M171=0," ",F!$M171))</f>
        <v xml:space="preserve"> </v>
      </c>
      <c r="AH182" s="14" t="str">
        <f>IF(F!$T171="absent","Absent",IF(F!$AA171=0," ",F!$AA171))</f>
        <v xml:space="preserve"> </v>
      </c>
      <c r="AI182" s="14" t="str">
        <f>IF(F!$AB171&lt;&gt;"",F!$AB171,"")</f>
        <v/>
      </c>
      <c r="AJ182" s="122" t="str">
        <f>IF(F!$AG171=0," ",F!$AG171)</f>
        <v xml:space="preserve"> </v>
      </c>
      <c r="AK182" s="34"/>
      <c r="AL182" s="35"/>
      <c r="AM182" s="15" t="str">
        <f>IF(G!$H171="absent","Absent",IF(G!$M171=0," ",G!$M171))</f>
        <v xml:space="preserve"> </v>
      </c>
      <c r="AN182" s="14" t="str">
        <f>IF(G!$T171="absent","Absent",IF(G!$AA171=0," ",G!$AA171))</f>
        <v xml:space="preserve"> </v>
      </c>
      <c r="AO182" s="14" t="str">
        <f>IF(G!$AB171&lt;&gt;"",G!$AB171,"")</f>
        <v/>
      </c>
      <c r="AP182" s="122" t="str">
        <f>IF(G!$AG171=0," ",G!$AG171)</f>
        <v xml:space="preserve"> </v>
      </c>
      <c r="AQ182" s="34"/>
      <c r="AR182" s="35"/>
      <c r="AS182" s="15" t="str">
        <f>IF(H!$H171="absent","Absent",IF(H!$M171=0," ",H!$M171))</f>
        <v xml:space="preserve"> </v>
      </c>
      <c r="AT182" s="14" t="str">
        <f>IF(H!$T171="absent","Absent",IF(H!$AA171=0," ",H!$AA171))</f>
        <v xml:space="preserve"> </v>
      </c>
      <c r="AU182" s="14" t="str">
        <f>IF(H!$AB171&lt;&gt;"",H!$AB171,"")</f>
        <v/>
      </c>
      <c r="AV182" s="122" t="str">
        <f>IF(H!$AG171=0," ",H!$AG171)</f>
        <v xml:space="preserve"> </v>
      </c>
      <c r="AW182" s="34"/>
      <c r="AX182" s="35"/>
      <c r="AY182" s="150" t="str">
        <f>IF(I!$H171="absent","Absent",IF(I!$M171=0," ",I!$M171))</f>
        <v xml:space="preserve"> </v>
      </c>
      <c r="AZ182" s="151" t="str">
        <f>IF(I!$T171="absent","Absent",IF(I!$AA171=0," ",I!$AA171))</f>
        <v xml:space="preserve"> </v>
      </c>
      <c r="BA182" s="151" t="str">
        <f>IF(I!$AB171&lt;&gt;"",I!$AB171,"")</f>
        <v/>
      </c>
      <c r="BB182" s="122" t="str">
        <f>IF(I!$AG171=0," ",I!$AG171)</f>
        <v xml:space="preserve"> </v>
      </c>
      <c r="BC182" s="34"/>
      <c r="BD182" s="35"/>
      <c r="BE182" s="150" t="str">
        <f>IF(J!$H171="absent","Absent",IF(J!$M171=0," ",J!$M171))</f>
        <v xml:space="preserve"> </v>
      </c>
      <c r="BF182" s="151" t="str">
        <f>IF(J!$T171="absent","Absent",IF(J!$AA171=0," ",J!$AA171))</f>
        <v xml:space="preserve"> </v>
      </c>
      <c r="BG182" s="151" t="str">
        <f>IF(J!$AB171&lt;&gt;"",J!$AB171,"")</f>
        <v/>
      </c>
      <c r="BH182" s="122" t="str">
        <f>IF(J!$AG171=0," ",J!$AG171)</f>
        <v xml:space="preserve"> </v>
      </c>
      <c r="BI182" s="34"/>
      <c r="BJ182" s="35"/>
      <c r="BK182" s="150" t="str">
        <f>IF(K!$H171="absent","Absent",IF(K!$M171=0," ",K!$M171))</f>
        <v xml:space="preserve"> </v>
      </c>
      <c r="BL182" s="151" t="str">
        <f>IF(K!$T171="absent","Absent",IF(K!$AA171=0," ",K!$AA171))</f>
        <v xml:space="preserve"> </v>
      </c>
      <c r="BM182" s="151" t="str">
        <f>IF(K!$AB171&lt;&gt;"",K!$AB171,"")</f>
        <v/>
      </c>
      <c r="BN182" s="122" t="str">
        <f>IF(K!$AG171=0," ",K!$AG171)</f>
        <v xml:space="preserve"> </v>
      </c>
      <c r="BO182" s="34"/>
      <c r="BP182" s="35"/>
      <c r="BQ182" s="150" t="str">
        <f>IF(L!$H171="absent","Absent",IF(L!$M171=0," ",L!$M171))</f>
        <v xml:space="preserve"> </v>
      </c>
      <c r="BR182" s="151" t="str">
        <f>IF(L!$T171="absent","Absent",IF(L!$AA171=0," ",L!$AA171))</f>
        <v xml:space="preserve"> </v>
      </c>
      <c r="BS182" s="151" t="str">
        <f>IF(L!$AB171&lt;&gt;"",L!$AB171,"")</f>
        <v/>
      </c>
      <c r="BT182" s="122" t="str">
        <f>IF(L!$AG171=0," ",L!$AG171)</f>
        <v xml:space="preserve"> </v>
      </c>
      <c r="BU182" s="34"/>
      <c r="BV182" s="35"/>
      <c r="BW182" s="150" t="str">
        <f>IF(M!$H171="absent","Absent",IF(M!$M171=0," ",M!$M171))</f>
        <v xml:space="preserve"> </v>
      </c>
      <c r="BX182" s="151" t="str">
        <f>IF(M!$T171="absent","Absent",IF(M!$AA171=0," ",M!$AA171))</f>
        <v xml:space="preserve"> </v>
      </c>
      <c r="BY182" s="151" t="str">
        <f>IF(M!$AB171&lt;&gt;"",M!$AB171,"")</f>
        <v/>
      </c>
      <c r="BZ182" s="122" t="str">
        <f>IF(M!$AG171=0," ",M!$AG171)</f>
        <v xml:space="preserve"> </v>
      </c>
      <c r="CA182" s="34"/>
      <c r="CB182" s="35"/>
      <c r="CC182" s="150" t="str">
        <f>IF(N!$H171="absent","Absent",IF(N!$M171=0," ",N!$M171))</f>
        <v xml:space="preserve"> </v>
      </c>
      <c r="CD182" s="151" t="str">
        <f>IF(N!$T171="absent","Absent",IF(N!$AA171=0," ",N!$AA171))</f>
        <v xml:space="preserve"> </v>
      </c>
      <c r="CE182" s="151" t="str">
        <f>IF(N!$AB171&lt;&gt;"",N!$AB171,"")</f>
        <v/>
      </c>
      <c r="CF182" s="122" t="str">
        <f>IF(N!$AG171=0," ",N!$AG171)</f>
        <v xml:space="preserve"> </v>
      </c>
      <c r="CG182" s="34"/>
      <c r="CH182" s="35"/>
      <c r="CI182" s="150" t="str">
        <f>IF(O!$H171="absent","Absent",IF(O!$M171=0," ",O!$M171))</f>
        <v xml:space="preserve"> </v>
      </c>
      <c r="CJ182" s="151" t="str">
        <f>IF(O!$T171="absent","Absent",IF(O!$AA171=0," ",O!$AA171))</f>
        <v xml:space="preserve"> </v>
      </c>
      <c r="CK182" s="151" t="str">
        <f>IF(O!$AB171&lt;&gt;"",O!$AB171,"")</f>
        <v/>
      </c>
      <c r="CL182" s="122" t="str">
        <f>IF(O!$AG171=0," ",O!$AG171)</f>
        <v xml:space="preserve"> </v>
      </c>
      <c r="CM182" s="34"/>
      <c r="CN182" s="35"/>
      <c r="CO182" s="150" t="str">
        <f>IF(P!$H171="absent","Absent",IF(P!$M171=0," ",P!$M171))</f>
        <v xml:space="preserve"> </v>
      </c>
      <c r="CP182" s="151" t="str">
        <f>IF(P!$T171="absent","Absent",IF(P!$AA171=0," ",P!$AA171))</f>
        <v xml:space="preserve"> </v>
      </c>
      <c r="CQ182" s="151" t="str">
        <f>IF(P!$AB171&lt;&gt;"",P!$AB171,"")</f>
        <v/>
      </c>
      <c r="CR182" s="122" t="str">
        <f>IF(P!$AG171=0," ",P!$AG171)</f>
        <v xml:space="preserve"> </v>
      </c>
      <c r="CS182" s="34"/>
      <c r="CT182" s="35"/>
    </row>
    <row r="183" spans="1:98" x14ac:dyDescent="0.4">
      <c r="A183" s="50">
        <v>44707</v>
      </c>
      <c r="B183" s="6">
        <v>157</v>
      </c>
      <c r="C183" s="15" t="str">
        <f>IF(A!$H172="absent","Absent",IF(A!$M172=0," ",A!$M172))</f>
        <v xml:space="preserve"> </v>
      </c>
      <c r="D183" s="14" t="str">
        <f>IF(A!$T172="absent","Absent",IF(A!$AA172=0," ",A!$AA172))</f>
        <v xml:space="preserve"> </v>
      </c>
      <c r="E183" s="14" t="str">
        <f>IF(A!$AB172&lt;&gt;"",A!$AB172,"")</f>
        <v/>
      </c>
      <c r="F183" s="14" t="str">
        <f>IF(A!$AG172=0," ",A!$AG172)</f>
        <v xml:space="preserve"> </v>
      </c>
      <c r="G183" s="34"/>
      <c r="H183" s="35"/>
      <c r="I183" s="15" t="str">
        <f>IF(B!$H172="absent","Absent",IF(B!$M172=0," ",B!$M172))</f>
        <v xml:space="preserve"> </v>
      </c>
      <c r="J183" s="14" t="str">
        <f>IF(B!$T172="absent","Absent",IF(B!$AA172=0," ",B!$AA172))</f>
        <v xml:space="preserve"> </v>
      </c>
      <c r="K183" s="14" t="str">
        <f>IF(B!$AB172&lt;&gt;"",B!$AB172,"")</f>
        <v/>
      </c>
      <c r="L183" s="14" t="str">
        <f>IF(B!$AG172=0," ",B!$AG172)</f>
        <v xml:space="preserve"> </v>
      </c>
      <c r="M183" s="34"/>
      <c r="N183" s="35"/>
      <c r="O183" s="15" t="str">
        <f>IF('C'!$H172="absent","Absent",IF('C'!$M172=0," ",'C'!$M172))</f>
        <v xml:space="preserve"> </v>
      </c>
      <c r="P183" s="14" t="str">
        <f>IF('C'!$T172="absent","Absent",IF('C'!$AA172=0," ",'C'!$AA172))</f>
        <v xml:space="preserve"> </v>
      </c>
      <c r="Q183" s="14" t="str">
        <f>IF('C'!$AB172&lt;&gt;"",'C'!$AB172,"")</f>
        <v/>
      </c>
      <c r="R183" s="14" t="str">
        <f>IF('C'!$AG172=0," ",'C'!$AG172)</f>
        <v xml:space="preserve"> </v>
      </c>
      <c r="S183" s="34"/>
      <c r="T183" s="35"/>
      <c r="U183" s="15" t="str">
        <f>IF(D!$H172="absent","Absent",IF(D!$M172=0," ",D!$M172))</f>
        <v xml:space="preserve"> </v>
      </c>
      <c r="V183" s="14" t="str">
        <f>IF(D!$T172="absent","Absent",IF(D!$AA172=0," ",D!$AA172))</f>
        <v xml:space="preserve"> </v>
      </c>
      <c r="W183" s="14" t="str">
        <f>IF(D!$AB172&lt;&gt;"",D!$AB172,"")</f>
        <v/>
      </c>
      <c r="X183" s="14" t="str">
        <f>IF(D!$AG172=0," ",D!$AG172)</f>
        <v xml:space="preserve"> </v>
      </c>
      <c r="Y183" s="34"/>
      <c r="Z183" s="35"/>
      <c r="AA183" s="15" t="str">
        <f>IF(E!$H172="absent","Absent",IF(E!$M172=0," ",E!$M172))</f>
        <v xml:space="preserve"> </v>
      </c>
      <c r="AB183" s="14" t="str">
        <f>IF(E!$T172="absent","Absent",IF(E!$AA172=0," ",E!$AA172))</f>
        <v xml:space="preserve"> </v>
      </c>
      <c r="AC183" s="14" t="str">
        <f>IF(E!$AB172&lt;&gt;"",E!$AB172,"")</f>
        <v/>
      </c>
      <c r="AD183" s="14" t="str">
        <f>IF(E!$AG172=0," ",E!$AG172)</f>
        <v xml:space="preserve"> </v>
      </c>
      <c r="AE183" s="34"/>
      <c r="AF183" s="35"/>
      <c r="AG183" s="15" t="str">
        <f>IF(F!$H172="absent","Absent",IF(F!$M172=0," ",F!$M172))</f>
        <v xml:space="preserve"> </v>
      </c>
      <c r="AH183" s="14" t="str">
        <f>IF(F!$T172="absent","Absent",IF(F!$AA172=0," ",F!$AA172))</f>
        <v xml:space="preserve"> </v>
      </c>
      <c r="AI183" s="14" t="str">
        <f>IF(F!$AB172&lt;&gt;"",F!$AB172,"")</f>
        <v/>
      </c>
      <c r="AJ183" s="14" t="str">
        <f>IF(F!$AG172=0," ",F!$AG172)</f>
        <v xml:space="preserve"> </v>
      </c>
      <c r="AK183" s="34"/>
      <c r="AL183" s="35"/>
      <c r="AM183" s="15" t="str">
        <f>IF(G!$H172="absent","Absent",IF(G!$M172=0," ",G!$M172))</f>
        <v xml:space="preserve"> </v>
      </c>
      <c r="AN183" s="14" t="str">
        <f>IF(G!$T172="absent","Absent",IF(G!$AA172=0," ",G!$AA172))</f>
        <v xml:space="preserve"> </v>
      </c>
      <c r="AO183" s="14" t="str">
        <f>IF(G!$AB172&lt;&gt;"",G!$AB172,"")</f>
        <v/>
      </c>
      <c r="AP183" s="14" t="str">
        <f>IF(G!$AG172=0," ",G!$AG172)</f>
        <v xml:space="preserve"> </v>
      </c>
      <c r="AQ183" s="34"/>
      <c r="AR183" s="35"/>
      <c r="AS183" s="15" t="str">
        <f>IF(H!$H172="absent","Absent",IF(H!$M172=0," ",H!$M172))</f>
        <v xml:space="preserve"> </v>
      </c>
      <c r="AT183" s="14" t="str">
        <f>IF(H!$T172="absent","Absent",IF(H!$AA172=0," ",H!$AA172))</f>
        <v xml:space="preserve"> </v>
      </c>
      <c r="AU183" s="14" t="str">
        <f>IF(H!$AB172&lt;&gt;"",H!$AB172,"")</f>
        <v/>
      </c>
      <c r="AV183" s="14" t="str">
        <f>IF(H!$AG172=0," ",H!$AG172)</f>
        <v xml:space="preserve"> </v>
      </c>
      <c r="AW183" s="34"/>
      <c r="AX183" s="35"/>
      <c r="AY183" s="15" t="str">
        <f>IF(I!$H172="absent","Absent",IF(I!$M172=0," ",I!$M172))</f>
        <v xml:space="preserve"> </v>
      </c>
      <c r="AZ183" s="14" t="str">
        <f>IF(I!$T172="absent","Absent",IF(I!$AA172=0," ",I!$AA172))</f>
        <v xml:space="preserve"> </v>
      </c>
      <c r="BA183" s="14" t="str">
        <f>IF(I!$AB172&lt;&gt;"",I!$AB172,"")</f>
        <v/>
      </c>
      <c r="BB183" s="14" t="str">
        <f>IF(I!$AG172=0," ",I!$AG172)</f>
        <v xml:space="preserve"> </v>
      </c>
      <c r="BC183" s="34"/>
      <c r="BD183" s="35"/>
      <c r="BE183" s="15" t="str">
        <f>IF(J!$H172="absent","Absent",IF(J!$M172=0," ",J!$M172))</f>
        <v xml:space="preserve"> </v>
      </c>
      <c r="BF183" s="14" t="str">
        <f>IF(J!$T172="absent","Absent",IF(J!$AA172=0," ",J!$AA172))</f>
        <v xml:space="preserve"> </v>
      </c>
      <c r="BG183" s="14" t="str">
        <f>IF(J!$AB172&lt;&gt;"",J!$AB172,"")</f>
        <v/>
      </c>
      <c r="BH183" s="14" t="str">
        <f>IF(J!$AG172=0," ",J!$AG172)</f>
        <v xml:space="preserve"> </v>
      </c>
      <c r="BI183" s="34"/>
      <c r="BJ183" s="35"/>
      <c r="BK183" s="15" t="str">
        <f>IF(K!$H172="absent","Absent",IF(K!$M172=0," ",K!$M172))</f>
        <v xml:space="preserve"> </v>
      </c>
      <c r="BL183" s="14" t="str">
        <f>IF(K!$T172="absent","Absent",IF(K!$AA172=0," ",K!$AA172))</f>
        <v xml:space="preserve"> </v>
      </c>
      <c r="BM183" s="14" t="str">
        <f>IF(K!$AB172&lt;&gt;"",K!$AB172,"")</f>
        <v/>
      </c>
      <c r="BN183" s="14" t="str">
        <f>IF(K!$AG172=0," ",K!$AG172)</f>
        <v xml:space="preserve"> </v>
      </c>
      <c r="BO183" s="34"/>
      <c r="BP183" s="35"/>
      <c r="BQ183" s="15" t="str">
        <f>IF(L!$H172="absent","Absent",IF(L!$M172=0," ",L!$M172))</f>
        <v xml:space="preserve"> </v>
      </c>
      <c r="BR183" s="14" t="str">
        <f>IF(L!$T172="absent","Absent",IF(L!$AA172=0," ",L!$AA172))</f>
        <v xml:space="preserve"> </v>
      </c>
      <c r="BS183" s="14" t="str">
        <f>IF(L!$AB172&lt;&gt;"",L!$AB172,"")</f>
        <v/>
      </c>
      <c r="BT183" s="14" t="str">
        <f>IF(L!$AG172=0," ",L!$AG172)</f>
        <v xml:space="preserve"> </v>
      </c>
      <c r="BU183" s="34"/>
      <c r="BV183" s="35"/>
      <c r="BW183" s="15" t="str">
        <f>IF(M!$H172="absent","Absent",IF(M!$M172=0," ",M!$M172))</f>
        <v xml:space="preserve"> </v>
      </c>
      <c r="BX183" s="14" t="str">
        <f>IF(M!$T172="absent","Absent",IF(M!$AA172=0," ",M!$AA172))</f>
        <v xml:space="preserve"> </v>
      </c>
      <c r="BY183" s="14" t="str">
        <f>IF(M!$AB172&lt;&gt;"",M!$AB172,"")</f>
        <v/>
      </c>
      <c r="BZ183" s="14" t="str">
        <f>IF(M!$AG172=0," ",M!$AG172)</f>
        <v xml:space="preserve"> </v>
      </c>
      <c r="CA183" s="34"/>
      <c r="CB183" s="35"/>
      <c r="CC183" s="15" t="str">
        <f>IF(N!$H172="absent","Absent",IF(N!$M172=0," ",N!$M172))</f>
        <v xml:space="preserve"> </v>
      </c>
      <c r="CD183" s="14" t="str">
        <f>IF(N!$T172="absent","Absent",IF(N!$AA172=0," ",N!$AA172))</f>
        <v xml:space="preserve"> </v>
      </c>
      <c r="CE183" s="14" t="str">
        <f>IF(N!$AB172&lt;&gt;"",N!$AB172,"")</f>
        <v/>
      </c>
      <c r="CF183" s="14" t="str">
        <f>IF(N!$AG172=0," ",N!$AG172)</f>
        <v xml:space="preserve"> </v>
      </c>
      <c r="CG183" s="34"/>
      <c r="CH183" s="35"/>
      <c r="CI183" s="15" t="str">
        <f>IF(O!$H172="absent","Absent",IF(O!$M172=0," ",O!$M172))</f>
        <v xml:space="preserve"> </v>
      </c>
      <c r="CJ183" s="14" t="str">
        <f>IF(O!$T172="absent","Absent",IF(O!$AA172=0," ",O!$AA172))</f>
        <v xml:space="preserve"> </v>
      </c>
      <c r="CK183" s="14" t="str">
        <f>IF(O!$AB172&lt;&gt;"",O!$AB172,"")</f>
        <v/>
      </c>
      <c r="CL183" s="14" t="str">
        <f>IF(O!$AG172=0," ",O!$AG172)</f>
        <v xml:space="preserve"> </v>
      </c>
      <c r="CM183" s="34"/>
      <c r="CN183" s="35"/>
      <c r="CO183" s="15" t="str">
        <f>IF(P!$H172="absent","Absent",IF(P!$M172=0," ",P!$M172))</f>
        <v xml:space="preserve"> </v>
      </c>
      <c r="CP183" s="14" t="str">
        <f>IF(P!$T172="absent","Absent",IF(P!$AA172=0," ",P!$AA172))</f>
        <v xml:space="preserve"> </v>
      </c>
      <c r="CQ183" s="14" t="str">
        <f>IF(P!$AB172&lt;&gt;"",P!$AB172,"")</f>
        <v/>
      </c>
      <c r="CR183" s="14" t="str">
        <f>IF(P!$AG172=0," ",P!$AG172)</f>
        <v xml:space="preserve"> </v>
      </c>
      <c r="CS183" s="34"/>
      <c r="CT183" s="35"/>
    </row>
    <row r="184" spans="1:98" x14ac:dyDescent="0.4">
      <c r="A184" s="49">
        <v>44708</v>
      </c>
      <c r="B184" s="6">
        <v>158</v>
      </c>
      <c r="C184" s="15" t="str">
        <f>IF(A!$H173="absent","Absent",IF(A!$M173=0," ",A!$M173))</f>
        <v xml:space="preserve"> </v>
      </c>
      <c r="D184" s="14" t="str">
        <f>IF(A!$H173="absent","Absent",IF(A!$AA173=0," ",A!$AA173))</f>
        <v xml:space="preserve"> </v>
      </c>
      <c r="E184" s="14" t="str">
        <f>IF(A!$AB173&lt;&gt;"",A!$AB173,"")</f>
        <v/>
      </c>
      <c r="F184" s="122" t="str">
        <f>IF(A!$AG173=0," ",A!$AG173)</f>
        <v xml:space="preserve"> </v>
      </c>
      <c r="G184" s="34"/>
      <c r="H184" s="35"/>
      <c r="I184" s="15" t="str">
        <f>IF(B!$H173="absent","Absent",IF(B!$M173=0," ",B!$M173))</f>
        <v xml:space="preserve"> </v>
      </c>
      <c r="J184" s="14" t="str">
        <f>IF(B!$H173="absent","Absent",IF(B!$AA173=0," ",B!$AA173))</f>
        <v xml:space="preserve"> </v>
      </c>
      <c r="K184" s="14" t="str">
        <f>IF(B!$AB173&lt;&gt;"",B!$AB173,"")</f>
        <v/>
      </c>
      <c r="L184" s="122" t="str">
        <f>IF(B!$AG173=0," ",B!$AG173)</f>
        <v xml:space="preserve"> </v>
      </c>
      <c r="M184" s="34"/>
      <c r="N184" s="35"/>
      <c r="O184" s="15" t="str">
        <f>IF('C'!$H173="absent","Absent",IF('C'!$M173=0," ",'C'!$M173))</f>
        <v xml:space="preserve"> </v>
      </c>
      <c r="P184" s="14" t="str">
        <f>IF('C'!$H173="absent","Absent",IF('C'!$AA173=0," ",'C'!$AA173))</f>
        <v xml:space="preserve"> </v>
      </c>
      <c r="Q184" s="14" t="str">
        <f>IF('C'!$AB173&lt;&gt;"",'C'!$AB173,"")</f>
        <v/>
      </c>
      <c r="R184" s="122" t="str">
        <f>IF('C'!$AG173=0," ",'C'!$AG173)</f>
        <v xml:space="preserve"> </v>
      </c>
      <c r="S184" s="34"/>
      <c r="T184" s="35"/>
      <c r="U184" s="15" t="str">
        <f>IF(D!$H173="absent","Absent",IF(D!$M173=0," ",D!$M173))</f>
        <v xml:space="preserve"> </v>
      </c>
      <c r="V184" s="14" t="str">
        <f>IF(D!$T173="absent","Absent",IF(D!$AA173=0," ",D!$AA173))</f>
        <v xml:space="preserve"> </v>
      </c>
      <c r="W184" s="14" t="str">
        <f>IF(D!$AB173&lt;&gt;"",D!$AB173,"")</f>
        <v/>
      </c>
      <c r="X184" s="122" t="str">
        <f>IF(D!$AG173=0," ",D!$AG173)</f>
        <v xml:space="preserve"> </v>
      </c>
      <c r="Y184" s="34"/>
      <c r="Z184" s="35"/>
      <c r="AA184" s="15" t="str">
        <f>IF(E!$H173="absent","Absent",IF(E!$M173=0," ",E!$M173))</f>
        <v xml:space="preserve"> </v>
      </c>
      <c r="AB184" s="14" t="str">
        <f>IF(E!$T173="absent","Absent",IF(E!$AA173=0," ",E!$AA173))</f>
        <v xml:space="preserve"> </v>
      </c>
      <c r="AC184" s="14" t="str">
        <f>IF(E!$AB173&lt;&gt;"",E!$AB173,"")</f>
        <v/>
      </c>
      <c r="AD184" s="122" t="str">
        <f>IF(E!$AG173=0," ",E!$AG173)</f>
        <v xml:space="preserve"> </v>
      </c>
      <c r="AE184" s="34"/>
      <c r="AF184" s="35"/>
      <c r="AG184" s="15" t="str">
        <f>IF(F!$H173="absent","Absent",IF(F!$M173=0," ",F!$M173))</f>
        <v xml:space="preserve"> </v>
      </c>
      <c r="AH184" s="14" t="str">
        <f>IF(F!$T173="absent","Absent",IF(F!$AA173=0," ",F!$AA173))</f>
        <v xml:space="preserve"> </v>
      </c>
      <c r="AI184" s="14" t="str">
        <f>IF(F!$AB173&lt;&gt;"",F!$AB173,"")</f>
        <v/>
      </c>
      <c r="AJ184" s="122" t="str">
        <f>IF(F!$AG173=0," ",F!$AG173)</f>
        <v xml:space="preserve"> </v>
      </c>
      <c r="AK184" s="34"/>
      <c r="AL184" s="35"/>
      <c r="AM184" s="15" t="str">
        <f>IF(G!$H173="absent","Absent",IF(G!$M173=0," ",G!$M173))</f>
        <v xml:space="preserve"> </v>
      </c>
      <c r="AN184" s="14" t="str">
        <f>IF(G!$T173="absent","Absent",IF(G!$AA173=0," ",G!$AA173))</f>
        <v xml:space="preserve"> </v>
      </c>
      <c r="AO184" s="14" t="str">
        <f>IF(G!$AB173&lt;&gt;"",G!$AB173,"")</f>
        <v/>
      </c>
      <c r="AP184" s="122" t="str">
        <f>IF(G!$AG173=0," ",G!$AG173)</f>
        <v xml:space="preserve"> </v>
      </c>
      <c r="AQ184" s="34"/>
      <c r="AR184" s="35"/>
      <c r="AS184" s="15" t="str">
        <f>IF(H!$H173="absent","Absent",IF(H!$M173=0," ",H!$M173))</f>
        <v xml:space="preserve"> </v>
      </c>
      <c r="AT184" s="14" t="str">
        <f>IF(H!$T173="absent","Absent",IF(H!$AA173=0," ",H!$AA173))</f>
        <v xml:space="preserve"> </v>
      </c>
      <c r="AU184" s="14" t="str">
        <f>IF(H!$AB173&lt;&gt;"",H!$AB173,"")</f>
        <v/>
      </c>
      <c r="AV184" s="122" t="str">
        <f>IF(H!$AG173=0," ",H!$AG173)</f>
        <v xml:space="preserve"> </v>
      </c>
      <c r="AW184" s="34"/>
      <c r="AX184" s="35"/>
      <c r="AY184" s="150" t="str">
        <f>IF(I!$H173="absent","Absent",IF(I!$M173=0," ",I!$M173))</f>
        <v xml:space="preserve"> </v>
      </c>
      <c r="AZ184" s="151" t="str">
        <f>IF(I!$T173="absent","Absent",IF(I!$AA173=0," ",I!$AA173))</f>
        <v xml:space="preserve"> </v>
      </c>
      <c r="BA184" s="151" t="str">
        <f>IF(I!$AB173&lt;&gt;"",I!$AB173,"")</f>
        <v/>
      </c>
      <c r="BB184" s="122" t="str">
        <f>IF(I!$AG173=0," ",I!$AG173)</f>
        <v xml:space="preserve"> </v>
      </c>
      <c r="BC184" s="34"/>
      <c r="BD184" s="35"/>
      <c r="BE184" s="150" t="str">
        <f>IF(J!$H173="absent","Absent",IF(J!$M173=0," ",J!$M173))</f>
        <v xml:space="preserve"> </v>
      </c>
      <c r="BF184" s="151" t="str">
        <f>IF(J!$T173="absent","Absent",IF(J!$AA173=0," ",J!$AA173))</f>
        <v xml:space="preserve"> </v>
      </c>
      <c r="BG184" s="151" t="str">
        <f>IF(J!$AB173&lt;&gt;"",J!$AB173,"")</f>
        <v/>
      </c>
      <c r="BH184" s="122" t="str">
        <f>IF(J!$AG173=0," ",J!$AG173)</f>
        <v xml:space="preserve"> </v>
      </c>
      <c r="BI184" s="34"/>
      <c r="BJ184" s="35"/>
      <c r="BK184" s="150" t="str">
        <f>IF(K!$H173="absent","Absent",IF(K!$M173=0," ",K!$M173))</f>
        <v xml:space="preserve"> </v>
      </c>
      <c r="BL184" s="151" t="str">
        <f>IF(K!$T173="absent","Absent",IF(K!$AA173=0," ",K!$AA173))</f>
        <v xml:space="preserve"> </v>
      </c>
      <c r="BM184" s="151" t="str">
        <f>IF(K!$AB173&lt;&gt;"",K!$AB173,"")</f>
        <v/>
      </c>
      <c r="BN184" s="122" t="str">
        <f>IF(K!$AG173=0," ",K!$AG173)</f>
        <v xml:space="preserve"> </v>
      </c>
      <c r="BO184" s="34"/>
      <c r="BP184" s="35"/>
      <c r="BQ184" s="150" t="str">
        <f>IF(L!$H173="absent","Absent",IF(L!$M173=0," ",L!$M173))</f>
        <v xml:space="preserve"> </v>
      </c>
      <c r="BR184" s="151" t="str">
        <f>IF(L!$T173="absent","Absent",IF(L!$AA173=0," ",L!$AA173))</f>
        <v xml:space="preserve"> </v>
      </c>
      <c r="BS184" s="151" t="str">
        <f>IF(L!$AB173&lt;&gt;"",L!$AB173,"")</f>
        <v/>
      </c>
      <c r="BT184" s="122" t="str">
        <f>IF(L!$AG173=0," ",L!$AG173)</f>
        <v xml:space="preserve"> </v>
      </c>
      <c r="BU184" s="34"/>
      <c r="BV184" s="35"/>
      <c r="BW184" s="150" t="str">
        <f>IF(M!$H173="absent","Absent",IF(M!$M173=0," ",M!$M173))</f>
        <v xml:space="preserve"> </v>
      </c>
      <c r="BX184" s="151" t="str">
        <f>IF(M!$T173="absent","Absent",IF(M!$AA173=0," ",M!$AA173))</f>
        <v xml:space="preserve"> </v>
      </c>
      <c r="BY184" s="151" t="str">
        <f>IF(M!$AB173&lt;&gt;"",M!$AB173,"")</f>
        <v/>
      </c>
      <c r="BZ184" s="122" t="str">
        <f>IF(M!$AG173=0," ",M!$AG173)</f>
        <v xml:space="preserve"> </v>
      </c>
      <c r="CA184" s="34"/>
      <c r="CB184" s="35"/>
      <c r="CC184" s="150" t="str">
        <f>IF(N!$H173="absent","Absent",IF(N!$M173=0," ",N!$M173))</f>
        <v xml:space="preserve"> </v>
      </c>
      <c r="CD184" s="151" t="str">
        <f>IF(N!$T173="absent","Absent",IF(N!$AA173=0," ",N!$AA173))</f>
        <v xml:space="preserve"> </v>
      </c>
      <c r="CE184" s="151" t="str">
        <f>IF(N!$AB173&lt;&gt;"",N!$AB173,"")</f>
        <v/>
      </c>
      <c r="CF184" s="122" t="str">
        <f>IF(N!$AG173=0," ",N!$AG173)</f>
        <v xml:space="preserve"> </v>
      </c>
      <c r="CG184" s="34"/>
      <c r="CH184" s="35"/>
      <c r="CI184" s="150" t="str">
        <f>IF(O!$H173="absent","Absent",IF(O!$M173=0," ",O!$M173))</f>
        <v xml:space="preserve"> </v>
      </c>
      <c r="CJ184" s="151" t="str">
        <f>IF(O!$T173="absent","Absent",IF(O!$AA173=0," ",O!$AA173))</f>
        <v xml:space="preserve"> </v>
      </c>
      <c r="CK184" s="151" t="str">
        <f>IF(O!$AB173&lt;&gt;"",O!$AB173,"")</f>
        <v/>
      </c>
      <c r="CL184" s="122" t="str">
        <f>IF(O!$AG173=0," ",O!$AG173)</f>
        <v xml:space="preserve"> </v>
      </c>
      <c r="CM184" s="34"/>
      <c r="CN184" s="35"/>
      <c r="CO184" s="150" t="str">
        <f>IF(P!$H173="absent","Absent",IF(P!$M173=0," ",P!$M173))</f>
        <v xml:space="preserve"> </v>
      </c>
      <c r="CP184" s="151" t="str">
        <f>IF(P!$T173="absent","Absent",IF(P!$AA173=0," ",P!$AA173))</f>
        <v xml:space="preserve"> </v>
      </c>
      <c r="CQ184" s="151" t="str">
        <f>IF(P!$AB173&lt;&gt;"",P!$AB173,"")</f>
        <v/>
      </c>
      <c r="CR184" s="122" t="str">
        <f>IF(P!$AG173=0," ",P!$AG173)</f>
        <v xml:space="preserve"> </v>
      </c>
      <c r="CS184" s="34"/>
      <c r="CT184" s="35"/>
    </row>
    <row r="185" spans="1:98" x14ac:dyDescent="0.4">
      <c r="A185" s="50">
        <v>44711</v>
      </c>
      <c r="B185" s="6">
        <v>159</v>
      </c>
      <c r="C185" s="15" t="str">
        <f>IF(A!$H174="absent","Absent",IF(A!$M174=0," ",A!$M174))</f>
        <v xml:space="preserve"> </v>
      </c>
      <c r="D185" s="14" t="str">
        <f>IF(A!$T174="absent","Absent",IF(A!$AA174=0," ",A!$AA174))</f>
        <v xml:space="preserve"> </v>
      </c>
      <c r="E185" s="14" t="str">
        <f>IF(A!$AB174&lt;&gt;"",A!$AB174,"")</f>
        <v/>
      </c>
      <c r="F185" s="14" t="str">
        <f>IF(A!$AG174=0," ",A!$AG174)</f>
        <v xml:space="preserve"> </v>
      </c>
      <c r="G185" s="34"/>
      <c r="H185" s="35"/>
      <c r="I185" s="15" t="str">
        <f>IF(B!$H174="absent","Absent",IF(B!$M174=0," ",B!$M174))</f>
        <v xml:space="preserve"> </v>
      </c>
      <c r="J185" s="14" t="str">
        <f>IF(B!$T174="absent","Absent",IF(B!$AA174=0," ",B!$AA174))</f>
        <v xml:space="preserve"> </v>
      </c>
      <c r="K185" s="14" t="str">
        <f>IF(B!$AB174&lt;&gt;"",B!$AB174,"")</f>
        <v/>
      </c>
      <c r="L185" s="14" t="str">
        <f>IF(B!$AG174=0," ",B!$AG174)</f>
        <v xml:space="preserve"> </v>
      </c>
      <c r="M185" s="34"/>
      <c r="N185" s="35"/>
      <c r="O185" s="15" t="str">
        <f>IF('C'!$H174="absent","Absent",IF('C'!$M174=0," ",'C'!$M174))</f>
        <v xml:space="preserve"> </v>
      </c>
      <c r="P185" s="14" t="str">
        <f>IF('C'!$T174="absent","Absent",IF('C'!$AA174=0," ",'C'!$AA174))</f>
        <v xml:space="preserve"> </v>
      </c>
      <c r="Q185" s="14" t="str">
        <f>IF('C'!$AB174&lt;&gt;"",'C'!$AB174,"")</f>
        <v/>
      </c>
      <c r="R185" s="14" t="str">
        <f>IF('C'!$AG174=0," ",'C'!$AG174)</f>
        <v xml:space="preserve"> </v>
      </c>
      <c r="S185" s="34"/>
      <c r="T185" s="35"/>
      <c r="U185" s="15" t="str">
        <f>IF(D!$H174="absent","Absent",IF(D!$M174=0," ",D!$M174))</f>
        <v xml:space="preserve"> </v>
      </c>
      <c r="V185" s="14" t="str">
        <f>IF(D!$T174="absent","Absent",IF(D!$AA174=0," ",D!$AA174))</f>
        <v xml:space="preserve"> </v>
      </c>
      <c r="W185" s="14" t="str">
        <f>IF(D!$AB174&lt;&gt;"",D!$AB174,"")</f>
        <v/>
      </c>
      <c r="X185" s="14" t="str">
        <f>IF(D!$AG174=0," ",D!$AG174)</f>
        <v xml:space="preserve"> </v>
      </c>
      <c r="Y185" s="34"/>
      <c r="Z185" s="35"/>
      <c r="AA185" s="15" t="str">
        <f>IF(E!$H174="absent","Absent",IF(E!$M174=0," ",E!$M174))</f>
        <v xml:space="preserve"> </v>
      </c>
      <c r="AB185" s="14" t="str">
        <f>IF(E!$T174="absent","Absent",IF(E!$AA174=0," ",E!$AA174))</f>
        <v xml:space="preserve"> </v>
      </c>
      <c r="AC185" s="14" t="str">
        <f>IF(E!$AB174&lt;&gt;"",E!$AB174,"")</f>
        <v/>
      </c>
      <c r="AD185" s="14" t="str">
        <f>IF(E!$AG174=0," ",E!$AG174)</f>
        <v xml:space="preserve"> </v>
      </c>
      <c r="AE185" s="34"/>
      <c r="AF185" s="35"/>
      <c r="AG185" s="15" t="str">
        <f>IF(F!$H174="absent","Absent",IF(F!$M174=0," ",F!$M174))</f>
        <v xml:space="preserve"> </v>
      </c>
      <c r="AH185" s="14" t="str">
        <f>IF(F!$T174="absent","Absent",IF(F!$AA174=0," ",F!$AA174))</f>
        <v xml:space="preserve"> </v>
      </c>
      <c r="AI185" s="14" t="str">
        <f>IF(F!$AB174&lt;&gt;"",F!$AB174,"")</f>
        <v/>
      </c>
      <c r="AJ185" s="14" t="str">
        <f>IF(F!$AG174=0," ",F!$AG174)</f>
        <v xml:space="preserve"> </v>
      </c>
      <c r="AK185" s="34"/>
      <c r="AL185" s="35"/>
      <c r="AM185" s="15" t="str">
        <f>IF(G!$H174="absent","Absent",IF(G!$M174=0," ",G!$M174))</f>
        <v xml:space="preserve"> </v>
      </c>
      <c r="AN185" s="14" t="str">
        <f>IF(G!$T174="absent","Absent",IF(G!$AA174=0," ",G!$AA174))</f>
        <v xml:space="preserve"> </v>
      </c>
      <c r="AO185" s="14" t="str">
        <f>IF(G!$AB174&lt;&gt;"",G!$AB174,"")</f>
        <v/>
      </c>
      <c r="AP185" s="14" t="str">
        <f>IF(G!$AG174=0," ",G!$AG174)</f>
        <v xml:space="preserve"> </v>
      </c>
      <c r="AQ185" s="34"/>
      <c r="AR185" s="35"/>
      <c r="AS185" s="15" t="str">
        <f>IF(H!$H174="absent","Absent",IF(H!$M174=0," ",H!$M174))</f>
        <v xml:space="preserve"> </v>
      </c>
      <c r="AT185" s="14" t="str">
        <f>IF(H!$T174="absent","Absent",IF(H!$AA174=0," ",H!$AA174))</f>
        <v xml:space="preserve"> </v>
      </c>
      <c r="AU185" s="14" t="str">
        <f>IF(H!$AB174&lt;&gt;"",H!$AB174,"")</f>
        <v/>
      </c>
      <c r="AV185" s="14" t="str">
        <f>IF(H!$AG174=0," ",H!$AG174)</f>
        <v xml:space="preserve"> </v>
      </c>
      <c r="AW185" s="34"/>
      <c r="AX185" s="35"/>
      <c r="AY185" s="15" t="str">
        <f>IF(I!$H174="absent","Absent",IF(I!$M174=0," ",I!$M174))</f>
        <v xml:space="preserve"> </v>
      </c>
      <c r="AZ185" s="14" t="str">
        <f>IF(I!$T174="absent","Absent",IF(I!$AA174=0," ",I!$AA174))</f>
        <v xml:space="preserve"> </v>
      </c>
      <c r="BA185" s="14" t="str">
        <f>IF(I!$AB174&lt;&gt;"",I!$AB174,"")</f>
        <v/>
      </c>
      <c r="BB185" s="14" t="str">
        <f>IF(I!$AG174=0," ",I!$AG174)</f>
        <v xml:space="preserve"> </v>
      </c>
      <c r="BC185" s="34"/>
      <c r="BD185" s="35"/>
      <c r="BE185" s="15" t="str">
        <f>IF(J!$H174="absent","Absent",IF(J!$M174=0," ",J!$M174))</f>
        <v xml:space="preserve"> </v>
      </c>
      <c r="BF185" s="14" t="str">
        <f>IF(J!$T174="absent","Absent",IF(J!$AA174=0," ",J!$AA174))</f>
        <v xml:space="preserve"> </v>
      </c>
      <c r="BG185" s="14" t="str">
        <f>IF(J!$AB174&lt;&gt;"",J!$AB174,"")</f>
        <v/>
      </c>
      <c r="BH185" s="14" t="str">
        <f>IF(J!$AG174=0," ",J!$AG174)</f>
        <v xml:space="preserve"> </v>
      </c>
      <c r="BI185" s="34"/>
      <c r="BJ185" s="35"/>
      <c r="BK185" s="15" t="str">
        <f>IF(K!$H174="absent","Absent",IF(K!$M174=0," ",K!$M174))</f>
        <v xml:space="preserve"> </v>
      </c>
      <c r="BL185" s="14" t="str">
        <f>IF(K!$T174="absent","Absent",IF(K!$AA174=0," ",K!$AA174))</f>
        <v xml:space="preserve"> </v>
      </c>
      <c r="BM185" s="14" t="str">
        <f>IF(K!$AB174&lt;&gt;"",K!$AB174,"")</f>
        <v/>
      </c>
      <c r="BN185" s="14" t="str">
        <f>IF(K!$AG174=0," ",K!$AG174)</f>
        <v xml:space="preserve"> </v>
      </c>
      <c r="BO185" s="34"/>
      <c r="BP185" s="35"/>
      <c r="BQ185" s="15" t="str">
        <f>IF(L!$H174="absent","Absent",IF(L!$M174=0," ",L!$M174))</f>
        <v xml:space="preserve"> </v>
      </c>
      <c r="BR185" s="14" t="str">
        <f>IF(L!$T174="absent","Absent",IF(L!$AA174=0," ",L!$AA174))</f>
        <v xml:space="preserve"> </v>
      </c>
      <c r="BS185" s="14" t="str">
        <f>IF(L!$AB174&lt;&gt;"",L!$AB174,"")</f>
        <v/>
      </c>
      <c r="BT185" s="14" t="str">
        <f>IF(L!$AG174=0," ",L!$AG174)</f>
        <v xml:space="preserve"> </v>
      </c>
      <c r="BU185" s="34"/>
      <c r="BV185" s="35"/>
      <c r="BW185" s="15" t="str">
        <f>IF(M!$H174="absent","Absent",IF(M!$M174=0," ",M!$M174))</f>
        <v xml:space="preserve"> </v>
      </c>
      <c r="BX185" s="14" t="str">
        <f>IF(M!$T174="absent","Absent",IF(M!$AA174=0," ",M!$AA174))</f>
        <v xml:space="preserve"> </v>
      </c>
      <c r="BY185" s="14" t="str">
        <f>IF(M!$AB174&lt;&gt;"",M!$AB174,"")</f>
        <v/>
      </c>
      <c r="BZ185" s="14" t="str">
        <f>IF(M!$AG174=0," ",M!$AG174)</f>
        <v xml:space="preserve"> </v>
      </c>
      <c r="CA185" s="34"/>
      <c r="CB185" s="35"/>
      <c r="CC185" s="15" t="str">
        <f>IF(N!$H174="absent","Absent",IF(N!$M174=0," ",N!$M174))</f>
        <v xml:space="preserve"> </v>
      </c>
      <c r="CD185" s="14" t="str">
        <f>IF(N!$T174="absent","Absent",IF(N!$AA174=0," ",N!$AA174))</f>
        <v xml:space="preserve"> </v>
      </c>
      <c r="CE185" s="14" t="str">
        <f>IF(N!$AB174&lt;&gt;"",N!$AB174,"")</f>
        <v/>
      </c>
      <c r="CF185" s="14" t="str">
        <f>IF(N!$AG174=0," ",N!$AG174)</f>
        <v xml:space="preserve"> </v>
      </c>
      <c r="CG185" s="34"/>
      <c r="CH185" s="35"/>
      <c r="CI185" s="15" t="str">
        <f>IF(O!$H174="absent","Absent",IF(O!$M174=0," ",O!$M174))</f>
        <v xml:space="preserve"> </v>
      </c>
      <c r="CJ185" s="14" t="str">
        <f>IF(O!$T174="absent","Absent",IF(O!$AA174=0," ",O!$AA174))</f>
        <v xml:space="preserve"> </v>
      </c>
      <c r="CK185" s="14" t="str">
        <f>IF(O!$AB174&lt;&gt;"",O!$AB174,"")</f>
        <v/>
      </c>
      <c r="CL185" s="14" t="str">
        <f>IF(O!$AG174=0," ",O!$AG174)</f>
        <v xml:space="preserve"> </v>
      </c>
      <c r="CM185" s="34"/>
      <c r="CN185" s="35"/>
      <c r="CO185" s="15" t="str">
        <f>IF(P!$H174="absent","Absent",IF(P!$M174=0," ",P!$M174))</f>
        <v xml:space="preserve"> </v>
      </c>
      <c r="CP185" s="14" t="str">
        <f>IF(P!$T174="absent","Absent",IF(P!$AA174=0," ",P!$AA174))</f>
        <v xml:space="preserve"> </v>
      </c>
      <c r="CQ185" s="14" t="str">
        <f>IF(P!$AB174&lt;&gt;"",P!$AB174,"")</f>
        <v/>
      </c>
      <c r="CR185" s="14" t="str">
        <f>IF(P!$AG174=0," ",P!$AG174)</f>
        <v xml:space="preserve"> </v>
      </c>
      <c r="CS185" s="34"/>
      <c r="CT185" s="35"/>
    </row>
    <row r="186" spans="1:98" x14ac:dyDescent="0.4">
      <c r="A186" s="49">
        <v>44712</v>
      </c>
      <c r="B186" s="6">
        <v>160</v>
      </c>
      <c r="C186" s="15" t="str">
        <f>IF(A!$H175="absent","Absent",IF(A!$M175=0," ",A!$M175))</f>
        <v xml:space="preserve"> </v>
      </c>
      <c r="D186" s="14" t="str">
        <f>IF(A!$H175="absent","Absent",IF(A!$AA175=0," ",A!$AA175))</f>
        <v xml:space="preserve"> </v>
      </c>
      <c r="E186" s="14" t="str">
        <f>IF(A!$AB175&lt;&gt;"",A!$AB175,"")</f>
        <v/>
      </c>
      <c r="F186" s="122" t="str">
        <f>IF(A!$AG175=0," ",A!$AG175)</f>
        <v xml:space="preserve"> </v>
      </c>
      <c r="G186" s="34"/>
      <c r="H186" s="35"/>
      <c r="I186" s="15" t="str">
        <f>IF(B!$H175="absent","Absent",IF(B!$M175=0," ",B!$M175))</f>
        <v xml:space="preserve"> </v>
      </c>
      <c r="J186" s="14" t="str">
        <f>IF(B!$H175="absent","Absent",IF(B!$AA175=0," ",B!$AA175))</f>
        <v xml:space="preserve"> </v>
      </c>
      <c r="K186" s="14" t="str">
        <f>IF(B!$AB175&lt;&gt;"",B!$AB175,"")</f>
        <v/>
      </c>
      <c r="L186" s="122" t="str">
        <f>IF(B!$AG175=0," ",B!$AG175)</f>
        <v xml:space="preserve"> </v>
      </c>
      <c r="M186" s="34"/>
      <c r="N186" s="35"/>
      <c r="O186" s="15" t="str">
        <f>IF('C'!$H175="absent","Absent",IF('C'!$M175=0," ",'C'!$M175))</f>
        <v xml:space="preserve"> </v>
      </c>
      <c r="P186" s="14" t="str">
        <f>IF('C'!$H175="absent","Absent",IF('C'!$AA175=0," ",'C'!$AA175))</f>
        <v xml:space="preserve"> </v>
      </c>
      <c r="Q186" s="14" t="str">
        <f>IF('C'!$AB175&lt;&gt;"",'C'!$AB175,"")</f>
        <v/>
      </c>
      <c r="R186" s="122" t="str">
        <f>IF('C'!$AG175=0," ",'C'!$AG175)</f>
        <v xml:space="preserve"> </v>
      </c>
      <c r="S186" s="34"/>
      <c r="T186" s="35"/>
      <c r="U186" s="15" t="str">
        <f>IF(D!$H175="absent","Absent",IF(D!$M175=0," ",D!$M175))</f>
        <v xml:space="preserve"> </v>
      </c>
      <c r="V186" s="14" t="str">
        <f>IF(D!$T175="absent","Absent",IF(D!$AA175=0," ",D!$AA175))</f>
        <v xml:space="preserve"> </v>
      </c>
      <c r="W186" s="14" t="str">
        <f>IF(D!$AB175&lt;&gt;"",D!$AB175,"")</f>
        <v/>
      </c>
      <c r="X186" s="122" t="str">
        <f>IF(D!$AG175=0," ",D!$AG175)</f>
        <v xml:space="preserve"> </v>
      </c>
      <c r="Y186" s="34"/>
      <c r="Z186" s="35"/>
      <c r="AA186" s="15" t="str">
        <f>IF(E!$H175="absent","Absent",IF(E!$M175=0," ",E!$M175))</f>
        <v xml:space="preserve"> </v>
      </c>
      <c r="AB186" s="14" t="str">
        <f>IF(E!$T175="absent","Absent",IF(E!$AA175=0," ",E!$AA175))</f>
        <v xml:space="preserve"> </v>
      </c>
      <c r="AC186" s="14" t="str">
        <f>IF(E!$AB175&lt;&gt;"",E!$AB175,"")</f>
        <v/>
      </c>
      <c r="AD186" s="122" t="str">
        <f>IF(E!$AG175=0," ",E!$AG175)</f>
        <v xml:space="preserve"> </v>
      </c>
      <c r="AE186" s="34"/>
      <c r="AF186" s="35"/>
      <c r="AG186" s="15" t="str">
        <f>IF(F!$H175="absent","Absent",IF(F!$M175=0," ",F!$M175))</f>
        <v xml:space="preserve"> </v>
      </c>
      <c r="AH186" s="14" t="str">
        <f>IF(F!$T175="absent","Absent",IF(F!$AA175=0," ",F!$AA175))</f>
        <v xml:space="preserve"> </v>
      </c>
      <c r="AI186" s="14" t="str">
        <f>IF(F!$AB175&lt;&gt;"",F!$AB175,"")</f>
        <v/>
      </c>
      <c r="AJ186" s="122" t="str">
        <f>IF(F!$AG175=0," ",F!$AG175)</f>
        <v xml:space="preserve"> </v>
      </c>
      <c r="AK186" s="34"/>
      <c r="AL186" s="35"/>
      <c r="AM186" s="15" t="str">
        <f>IF(G!$H175="absent","Absent",IF(G!$M175=0," ",G!$M175))</f>
        <v xml:space="preserve"> </v>
      </c>
      <c r="AN186" s="14" t="str">
        <f>IF(G!$T175="absent","Absent",IF(G!$AA175=0," ",G!$AA175))</f>
        <v xml:space="preserve"> </v>
      </c>
      <c r="AO186" s="14" t="str">
        <f>IF(G!$AB175&lt;&gt;"",G!$AB175,"")</f>
        <v/>
      </c>
      <c r="AP186" s="122" t="str">
        <f>IF(G!$AG175=0," ",G!$AG175)</f>
        <v xml:space="preserve"> </v>
      </c>
      <c r="AQ186" s="34"/>
      <c r="AR186" s="35"/>
      <c r="AS186" s="15" t="str">
        <f>IF(H!$H175="absent","Absent",IF(H!$M175=0," ",H!$M175))</f>
        <v xml:space="preserve"> </v>
      </c>
      <c r="AT186" s="14" t="str">
        <f>IF(H!$T175="absent","Absent",IF(H!$AA175=0," ",H!$AA175))</f>
        <v xml:space="preserve"> </v>
      </c>
      <c r="AU186" s="14" t="str">
        <f>IF(H!$AB175&lt;&gt;"",H!$AB175,"")</f>
        <v/>
      </c>
      <c r="AV186" s="122" t="str">
        <f>IF(H!$AG175=0," ",H!$AG175)</f>
        <v xml:space="preserve"> </v>
      </c>
      <c r="AW186" s="34"/>
      <c r="AX186" s="35"/>
      <c r="AY186" s="150" t="str">
        <f>IF(I!$H175="absent","Absent",IF(I!$M175=0," ",I!$M175))</f>
        <v xml:space="preserve"> </v>
      </c>
      <c r="AZ186" s="151" t="str">
        <f>IF(I!$T175="absent","Absent",IF(I!$AA175=0," ",I!$AA175))</f>
        <v xml:space="preserve"> </v>
      </c>
      <c r="BA186" s="151" t="str">
        <f>IF(I!$AB175&lt;&gt;"",I!$AB175,"")</f>
        <v/>
      </c>
      <c r="BB186" s="122" t="str">
        <f>IF(I!$AG175=0," ",I!$AG175)</f>
        <v xml:space="preserve"> </v>
      </c>
      <c r="BC186" s="34"/>
      <c r="BD186" s="35"/>
      <c r="BE186" s="150" t="str">
        <f>IF(J!$H175="absent","Absent",IF(J!$M175=0," ",J!$M175))</f>
        <v xml:space="preserve"> </v>
      </c>
      <c r="BF186" s="151" t="str">
        <f>IF(J!$T175="absent","Absent",IF(J!$AA175=0," ",J!$AA175))</f>
        <v xml:space="preserve"> </v>
      </c>
      <c r="BG186" s="151" t="str">
        <f>IF(J!$AB175&lt;&gt;"",J!$AB175,"")</f>
        <v/>
      </c>
      <c r="BH186" s="122" t="str">
        <f>IF(J!$AG175=0," ",J!$AG175)</f>
        <v xml:space="preserve"> </v>
      </c>
      <c r="BI186" s="34"/>
      <c r="BJ186" s="35"/>
      <c r="BK186" s="150" t="str">
        <f>IF(K!$H175="absent","Absent",IF(K!$M175=0," ",K!$M175))</f>
        <v xml:space="preserve"> </v>
      </c>
      <c r="BL186" s="151" t="str">
        <f>IF(K!$T175="absent","Absent",IF(K!$AA175=0," ",K!$AA175))</f>
        <v xml:space="preserve"> </v>
      </c>
      <c r="BM186" s="151" t="str">
        <f>IF(K!$AB175&lt;&gt;"",K!$AB175,"")</f>
        <v/>
      </c>
      <c r="BN186" s="122" t="str">
        <f>IF(K!$AG175=0," ",K!$AG175)</f>
        <v xml:space="preserve"> </v>
      </c>
      <c r="BO186" s="34"/>
      <c r="BP186" s="35"/>
      <c r="BQ186" s="150" t="str">
        <f>IF(L!$H175="absent","Absent",IF(L!$M175=0," ",L!$M175))</f>
        <v xml:space="preserve"> </v>
      </c>
      <c r="BR186" s="151" t="str">
        <f>IF(L!$T175="absent","Absent",IF(L!$AA175=0," ",L!$AA175))</f>
        <v xml:space="preserve"> </v>
      </c>
      <c r="BS186" s="151" t="str">
        <f>IF(L!$AB175&lt;&gt;"",L!$AB175,"")</f>
        <v/>
      </c>
      <c r="BT186" s="122" t="str">
        <f>IF(L!$AG175=0," ",L!$AG175)</f>
        <v xml:space="preserve"> </v>
      </c>
      <c r="BU186" s="34"/>
      <c r="BV186" s="35"/>
      <c r="BW186" s="150" t="str">
        <f>IF(M!$H175="absent","Absent",IF(M!$M175=0," ",M!$M175))</f>
        <v xml:space="preserve"> </v>
      </c>
      <c r="BX186" s="151" t="str">
        <f>IF(M!$T175="absent","Absent",IF(M!$AA175=0," ",M!$AA175))</f>
        <v xml:space="preserve"> </v>
      </c>
      <c r="BY186" s="151" t="str">
        <f>IF(M!$AB175&lt;&gt;"",M!$AB175,"")</f>
        <v/>
      </c>
      <c r="BZ186" s="122" t="str">
        <f>IF(M!$AG175=0," ",M!$AG175)</f>
        <v xml:space="preserve"> </v>
      </c>
      <c r="CA186" s="34"/>
      <c r="CB186" s="35"/>
      <c r="CC186" s="150" t="str">
        <f>IF(N!$H175="absent","Absent",IF(N!$M175=0," ",N!$M175))</f>
        <v xml:space="preserve"> </v>
      </c>
      <c r="CD186" s="151" t="str">
        <f>IF(N!$T175="absent","Absent",IF(N!$AA175=0," ",N!$AA175))</f>
        <v xml:space="preserve"> </v>
      </c>
      <c r="CE186" s="151" t="str">
        <f>IF(N!$AB175&lt;&gt;"",N!$AB175,"")</f>
        <v/>
      </c>
      <c r="CF186" s="122" t="str">
        <f>IF(N!$AG175=0," ",N!$AG175)</f>
        <v xml:space="preserve"> </v>
      </c>
      <c r="CG186" s="34"/>
      <c r="CH186" s="35"/>
      <c r="CI186" s="150" t="str">
        <f>IF(O!$H175="absent","Absent",IF(O!$M175=0," ",O!$M175))</f>
        <v xml:space="preserve"> </v>
      </c>
      <c r="CJ186" s="151" t="str">
        <f>IF(O!$T175="absent","Absent",IF(O!$AA175=0," ",O!$AA175))</f>
        <v xml:space="preserve"> </v>
      </c>
      <c r="CK186" s="151" t="str">
        <f>IF(O!$AB175&lt;&gt;"",O!$AB175,"")</f>
        <v/>
      </c>
      <c r="CL186" s="122" t="str">
        <f>IF(O!$AG175=0," ",O!$AG175)</f>
        <v xml:space="preserve"> </v>
      </c>
      <c r="CM186" s="34"/>
      <c r="CN186" s="35"/>
      <c r="CO186" s="150" t="str">
        <f>IF(P!$H175="absent","Absent",IF(P!$M175=0," ",P!$M175))</f>
        <v xml:space="preserve"> </v>
      </c>
      <c r="CP186" s="151" t="str">
        <f>IF(P!$T175="absent","Absent",IF(P!$AA175=0," ",P!$AA175))</f>
        <v xml:space="preserve"> </v>
      </c>
      <c r="CQ186" s="151" t="str">
        <f>IF(P!$AB175&lt;&gt;"",P!$AB175,"")</f>
        <v/>
      </c>
      <c r="CR186" s="122" t="str">
        <f>IF(P!$AG175=0," ",P!$AG175)</f>
        <v xml:space="preserve"> </v>
      </c>
      <c r="CS186" s="34"/>
      <c r="CT186" s="35"/>
    </row>
    <row r="187" spans="1:98" x14ac:dyDescent="0.4">
      <c r="A187" s="50">
        <v>44713</v>
      </c>
      <c r="B187" s="6">
        <v>161</v>
      </c>
      <c r="C187" s="15" t="str">
        <f>IF(A!$H176="absent","Absent",IF(A!$M176=0," ",A!$M176))</f>
        <v xml:space="preserve"> </v>
      </c>
      <c r="D187" s="14" t="str">
        <f>IF(A!$T176="absent","Absent",IF(A!$AA176=0," ",A!$AA176))</f>
        <v xml:space="preserve"> </v>
      </c>
      <c r="E187" s="14" t="str">
        <f>IF(A!$AB176&lt;&gt;"",A!$AB176,"")</f>
        <v/>
      </c>
      <c r="F187" s="14" t="str">
        <f>IF(A!$AG176=0," ",A!$AG176)</f>
        <v xml:space="preserve"> </v>
      </c>
      <c r="G187" s="34"/>
      <c r="H187" s="35"/>
      <c r="I187" s="15" t="str">
        <f>IF(B!$H176="absent","Absent",IF(B!$M176=0," ",B!$M176))</f>
        <v xml:space="preserve"> </v>
      </c>
      <c r="J187" s="14" t="str">
        <f>IF(B!$T176="absent","Absent",IF(B!$AA176=0," ",B!$AA176))</f>
        <v xml:space="preserve"> </v>
      </c>
      <c r="K187" s="14" t="str">
        <f>IF(B!$AB176&lt;&gt;"",B!$AB176,"")</f>
        <v/>
      </c>
      <c r="L187" s="14" t="str">
        <f>IF(B!$AG176=0," ",B!$AG176)</f>
        <v xml:space="preserve"> </v>
      </c>
      <c r="M187" s="34"/>
      <c r="N187" s="35"/>
      <c r="O187" s="15" t="str">
        <f>IF('C'!$H176="absent","Absent",IF('C'!$M176=0," ",'C'!$M176))</f>
        <v xml:space="preserve"> </v>
      </c>
      <c r="P187" s="14" t="str">
        <f>IF('C'!$T176="absent","Absent",IF('C'!$AA176=0," ",'C'!$AA176))</f>
        <v xml:space="preserve"> </v>
      </c>
      <c r="Q187" s="14" t="str">
        <f>IF('C'!$AB176&lt;&gt;"",'C'!$AB176,"")</f>
        <v/>
      </c>
      <c r="R187" s="14" t="str">
        <f>IF('C'!$AG176=0," ",'C'!$AG176)</f>
        <v xml:space="preserve"> </v>
      </c>
      <c r="S187" s="34"/>
      <c r="T187" s="35"/>
      <c r="U187" s="15" t="str">
        <f>IF(D!$H176="absent","Absent",IF(D!$M176=0," ",D!$M176))</f>
        <v xml:space="preserve"> </v>
      </c>
      <c r="V187" s="14" t="str">
        <f>IF(D!$T176="absent","Absent",IF(D!$AA176=0," ",D!$AA176))</f>
        <v xml:space="preserve"> </v>
      </c>
      <c r="W187" s="14" t="str">
        <f>IF(D!$AB176&lt;&gt;"",D!$AB176,"")</f>
        <v/>
      </c>
      <c r="X187" s="14" t="str">
        <f>IF(D!$AG176=0," ",D!$AG176)</f>
        <v xml:space="preserve"> </v>
      </c>
      <c r="Y187" s="34"/>
      <c r="Z187" s="35"/>
      <c r="AA187" s="15" t="str">
        <f>IF(E!$H176="absent","Absent",IF(E!$M176=0," ",E!$M176))</f>
        <v xml:space="preserve"> </v>
      </c>
      <c r="AB187" s="14" t="str">
        <f>IF(E!$T176="absent","Absent",IF(E!$AA176=0," ",E!$AA176))</f>
        <v xml:space="preserve"> </v>
      </c>
      <c r="AC187" s="14" t="str">
        <f>IF(E!$AB176&lt;&gt;"",E!$AB176,"")</f>
        <v/>
      </c>
      <c r="AD187" s="14" t="str">
        <f>IF(E!$AG176=0," ",E!$AG176)</f>
        <v xml:space="preserve"> </v>
      </c>
      <c r="AE187" s="34"/>
      <c r="AF187" s="35"/>
      <c r="AG187" s="15" t="str">
        <f>IF(F!$H176="absent","Absent",IF(F!$M176=0," ",F!$M176))</f>
        <v xml:space="preserve"> </v>
      </c>
      <c r="AH187" s="14" t="str">
        <f>IF(F!$T176="absent","Absent",IF(F!$AA176=0," ",F!$AA176))</f>
        <v xml:space="preserve"> </v>
      </c>
      <c r="AI187" s="14" t="str">
        <f>IF(F!$AB176&lt;&gt;"",F!$AB176,"")</f>
        <v/>
      </c>
      <c r="AJ187" s="14" t="str">
        <f>IF(F!$AG176=0," ",F!$AG176)</f>
        <v xml:space="preserve"> </v>
      </c>
      <c r="AK187" s="34"/>
      <c r="AL187" s="35"/>
      <c r="AM187" s="15" t="str">
        <f>IF(G!$H176="absent","Absent",IF(G!$M176=0," ",G!$M176))</f>
        <v xml:space="preserve"> </v>
      </c>
      <c r="AN187" s="14" t="str">
        <f>IF(G!$T176="absent","Absent",IF(G!$AA176=0," ",G!$AA176))</f>
        <v xml:space="preserve"> </v>
      </c>
      <c r="AO187" s="14" t="str">
        <f>IF(G!$AB176&lt;&gt;"",G!$AB176,"")</f>
        <v/>
      </c>
      <c r="AP187" s="14" t="str">
        <f>IF(G!$AG176=0," ",G!$AG176)</f>
        <v xml:space="preserve"> </v>
      </c>
      <c r="AQ187" s="34"/>
      <c r="AR187" s="35"/>
      <c r="AS187" s="15" t="str">
        <f>IF(H!$H176="absent","Absent",IF(H!$M176=0," ",H!$M176))</f>
        <v xml:space="preserve"> </v>
      </c>
      <c r="AT187" s="14" t="str">
        <f>IF(H!$T176="absent","Absent",IF(H!$AA176=0," ",H!$AA176))</f>
        <v xml:space="preserve"> </v>
      </c>
      <c r="AU187" s="14" t="str">
        <f>IF(H!$AB176&lt;&gt;"",H!$AB176,"")</f>
        <v/>
      </c>
      <c r="AV187" s="14" t="str">
        <f>IF(H!$AG176=0," ",H!$AG176)</f>
        <v xml:space="preserve"> </v>
      </c>
      <c r="AW187" s="34"/>
      <c r="AX187" s="35"/>
      <c r="AY187" s="15" t="str">
        <f>IF(I!$H176="absent","Absent",IF(I!$M176=0," ",I!$M176))</f>
        <v xml:space="preserve"> </v>
      </c>
      <c r="AZ187" s="14" t="str">
        <f>IF(I!$T176="absent","Absent",IF(I!$AA176=0," ",I!$AA176))</f>
        <v xml:space="preserve"> </v>
      </c>
      <c r="BA187" s="14" t="str">
        <f>IF(I!$AB176&lt;&gt;"",I!$AB176,"")</f>
        <v/>
      </c>
      <c r="BB187" s="14" t="str">
        <f>IF(I!$AG176=0," ",I!$AG176)</f>
        <v xml:space="preserve"> </v>
      </c>
      <c r="BC187" s="34"/>
      <c r="BD187" s="35"/>
      <c r="BE187" s="15" t="str">
        <f>IF(J!$H176="absent","Absent",IF(J!$M176=0," ",J!$M176))</f>
        <v xml:space="preserve"> </v>
      </c>
      <c r="BF187" s="14" t="str">
        <f>IF(J!$T176="absent","Absent",IF(J!$AA176=0," ",J!$AA176))</f>
        <v xml:space="preserve"> </v>
      </c>
      <c r="BG187" s="14" t="str">
        <f>IF(J!$AB176&lt;&gt;"",J!$AB176,"")</f>
        <v/>
      </c>
      <c r="BH187" s="14" t="str">
        <f>IF(J!$AG176=0," ",J!$AG176)</f>
        <v xml:space="preserve"> </v>
      </c>
      <c r="BI187" s="34"/>
      <c r="BJ187" s="35"/>
      <c r="BK187" s="15" t="str">
        <f>IF(K!$H176="absent","Absent",IF(K!$M176=0," ",K!$M176))</f>
        <v xml:space="preserve"> </v>
      </c>
      <c r="BL187" s="14" t="str">
        <f>IF(K!$T176="absent","Absent",IF(K!$AA176=0," ",K!$AA176))</f>
        <v xml:space="preserve"> </v>
      </c>
      <c r="BM187" s="14" t="str">
        <f>IF(K!$AB176&lt;&gt;"",K!$AB176,"")</f>
        <v/>
      </c>
      <c r="BN187" s="14" t="str">
        <f>IF(K!$AG176=0," ",K!$AG176)</f>
        <v xml:space="preserve"> </v>
      </c>
      <c r="BO187" s="34"/>
      <c r="BP187" s="35"/>
      <c r="BQ187" s="15" t="str">
        <f>IF(L!$H176="absent","Absent",IF(L!$M176=0," ",L!$M176))</f>
        <v xml:space="preserve"> </v>
      </c>
      <c r="BR187" s="14" t="str">
        <f>IF(L!$T176="absent","Absent",IF(L!$AA176=0," ",L!$AA176))</f>
        <v xml:space="preserve"> </v>
      </c>
      <c r="BS187" s="14" t="str">
        <f>IF(L!$AB176&lt;&gt;"",L!$AB176,"")</f>
        <v/>
      </c>
      <c r="BT187" s="14" t="str">
        <f>IF(L!$AG176=0," ",L!$AG176)</f>
        <v xml:space="preserve"> </v>
      </c>
      <c r="BU187" s="34"/>
      <c r="BV187" s="35"/>
      <c r="BW187" s="15" t="str">
        <f>IF(M!$H176="absent","Absent",IF(M!$M176=0," ",M!$M176))</f>
        <v xml:space="preserve"> </v>
      </c>
      <c r="BX187" s="14" t="str">
        <f>IF(M!$T176="absent","Absent",IF(M!$AA176=0," ",M!$AA176))</f>
        <v xml:space="preserve"> </v>
      </c>
      <c r="BY187" s="14" t="str">
        <f>IF(M!$AB176&lt;&gt;"",M!$AB176,"")</f>
        <v/>
      </c>
      <c r="BZ187" s="14" t="str">
        <f>IF(M!$AG176=0," ",M!$AG176)</f>
        <v xml:space="preserve"> </v>
      </c>
      <c r="CA187" s="34"/>
      <c r="CB187" s="35"/>
      <c r="CC187" s="15" t="str">
        <f>IF(N!$H176="absent","Absent",IF(N!$M176=0," ",N!$M176))</f>
        <v xml:space="preserve"> </v>
      </c>
      <c r="CD187" s="14" t="str">
        <f>IF(N!$T176="absent","Absent",IF(N!$AA176=0," ",N!$AA176))</f>
        <v xml:space="preserve"> </v>
      </c>
      <c r="CE187" s="14" t="str">
        <f>IF(N!$AB176&lt;&gt;"",N!$AB176,"")</f>
        <v/>
      </c>
      <c r="CF187" s="14" t="str">
        <f>IF(N!$AG176=0," ",N!$AG176)</f>
        <v xml:space="preserve"> </v>
      </c>
      <c r="CG187" s="34"/>
      <c r="CH187" s="35"/>
      <c r="CI187" s="15" t="str">
        <f>IF(O!$H176="absent","Absent",IF(O!$M176=0," ",O!$M176))</f>
        <v xml:space="preserve"> </v>
      </c>
      <c r="CJ187" s="14" t="str">
        <f>IF(O!$T176="absent","Absent",IF(O!$AA176=0," ",O!$AA176))</f>
        <v xml:space="preserve"> </v>
      </c>
      <c r="CK187" s="14" t="str">
        <f>IF(O!$AB176&lt;&gt;"",O!$AB176,"")</f>
        <v/>
      </c>
      <c r="CL187" s="14" t="str">
        <f>IF(O!$AG176=0," ",O!$AG176)</f>
        <v xml:space="preserve"> </v>
      </c>
      <c r="CM187" s="34"/>
      <c r="CN187" s="35"/>
      <c r="CO187" s="15" t="str">
        <f>IF(P!$H176="absent","Absent",IF(P!$M176=0," ",P!$M176))</f>
        <v xml:space="preserve"> </v>
      </c>
      <c r="CP187" s="14" t="str">
        <f>IF(P!$T176="absent","Absent",IF(P!$AA176=0," ",P!$AA176))</f>
        <v xml:space="preserve"> </v>
      </c>
      <c r="CQ187" s="14" t="str">
        <f>IF(P!$AB176&lt;&gt;"",P!$AB176,"")</f>
        <v/>
      </c>
      <c r="CR187" s="14" t="str">
        <f>IF(P!$AG176=0," ",P!$AG176)</f>
        <v xml:space="preserve"> </v>
      </c>
      <c r="CS187" s="34"/>
      <c r="CT187" s="35"/>
    </row>
    <row r="188" spans="1:98" x14ac:dyDescent="0.4">
      <c r="A188" s="49">
        <v>44714</v>
      </c>
      <c r="B188" s="6">
        <v>162</v>
      </c>
      <c r="C188" s="15" t="str">
        <f>IF(A!$H177="absent","Absent",IF(A!$M177=0," ",A!$M177))</f>
        <v xml:space="preserve"> </v>
      </c>
      <c r="D188" s="14" t="str">
        <f>IF(A!$H177="absent","Absent",IF(A!$AA177=0," ",A!$AA177))</f>
        <v xml:space="preserve"> </v>
      </c>
      <c r="E188" s="14" t="str">
        <f>IF(A!$AB177&lt;&gt;"",A!$AB177,"")</f>
        <v/>
      </c>
      <c r="F188" s="122" t="str">
        <f>IF(A!$AG177=0," ",A!$AG177)</f>
        <v xml:space="preserve"> </v>
      </c>
      <c r="G188" s="34"/>
      <c r="H188" s="35"/>
      <c r="I188" s="15" t="str">
        <f>IF(B!$H177="absent","Absent",IF(B!$M177=0," ",B!$M177))</f>
        <v xml:space="preserve"> </v>
      </c>
      <c r="J188" s="14" t="str">
        <f>IF(B!$H177="absent","Absent",IF(B!$AA177=0," ",B!$AA177))</f>
        <v xml:space="preserve"> </v>
      </c>
      <c r="K188" s="14" t="str">
        <f>IF(B!$AB177&lt;&gt;"",B!$AB177,"")</f>
        <v/>
      </c>
      <c r="L188" s="122" t="str">
        <f>IF(B!$AG177=0," ",B!$AG177)</f>
        <v xml:space="preserve"> </v>
      </c>
      <c r="M188" s="34"/>
      <c r="N188" s="35"/>
      <c r="O188" s="15" t="str">
        <f>IF('C'!$H177="absent","Absent",IF('C'!$M177=0," ",'C'!$M177))</f>
        <v xml:space="preserve"> </v>
      </c>
      <c r="P188" s="14" t="str">
        <f>IF('C'!$H177="absent","Absent",IF('C'!$AA177=0," ",'C'!$AA177))</f>
        <v xml:space="preserve"> </v>
      </c>
      <c r="Q188" s="14" t="str">
        <f>IF('C'!$AB177&lt;&gt;"",'C'!$AB177,"")</f>
        <v/>
      </c>
      <c r="R188" s="122" t="str">
        <f>IF('C'!$AG177=0," ",'C'!$AG177)</f>
        <v xml:space="preserve"> </v>
      </c>
      <c r="S188" s="34"/>
      <c r="T188" s="35"/>
      <c r="U188" s="15" t="str">
        <f>IF(D!$H177="absent","Absent",IF(D!$M177=0," ",D!$M177))</f>
        <v xml:space="preserve"> </v>
      </c>
      <c r="V188" s="14" t="str">
        <f>IF(D!$T177="absent","Absent",IF(D!$AA177=0," ",D!$AA177))</f>
        <v xml:space="preserve"> </v>
      </c>
      <c r="W188" s="14" t="str">
        <f>IF(D!$AB177&lt;&gt;"",D!$AB177,"")</f>
        <v/>
      </c>
      <c r="X188" s="122" t="str">
        <f>IF(D!$AG177=0," ",D!$AG177)</f>
        <v xml:space="preserve"> </v>
      </c>
      <c r="Y188" s="34"/>
      <c r="Z188" s="35"/>
      <c r="AA188" s="15" t="str">
        <f>IF(E!$H177="absent","Absent",IF(E!$M177=0," ",E!$M177))</f>
        <v xml:space="preserve"> </v>
      </c>
      <c r="AB188" s="14" t="str">
        <f>IF(E!$T177="absent","Absent",IF(E!$AA177=0," ",E!$AA177))</f>
        <v xml:space="preserve"> </v>
      </c>
      <c r="AC188" s="14" t="str">
        <f>IF(E!$AB177&lt;&gt;"",E!$AB177,"")</f>
        <v/>
      </c>
      <c r="AD188" s="122" t="str">
        <f>IF(E!$AG177=0," ",E!$AG177)</f>
        <v xml:space="preserve"> </v>
      </c>
      <c r="AE188" s="34"/>
      <c r="AF188" s="35"/>
      <c r="AG188" s="15" t="str">
        <f>IF(F!$H177="absent","Absent",IF(F!$M177=0," ",F!$M177))</f>
        <v xml:space="preserve"> </v>
      </c>
      <c r="AH188" s="14" t="str">
        <f>IF(F!$T177="absent","Absent",IF(F!$AA177=0," ",F!$AA177))</f>
        <v xml:space="preserve"> </v>
      </c>
      <c r="AI188" s="14" t="str">
        <f>IF(F!$AB177&lt;&gt;"",F!$AB177,"")</f>
        <v/>
      </c>
      <c r="AJ188" s="122" t="str">
        <f>IF(F!$AG177=0," ",F!$AG177)</f>
        <v xml:space="preserve"> </v>
      </c>
      <c r="AK188" s="34"/>
      <c r="AL188" s="35"/>
      <c r="AM188" s="15" t="str">
        <f>IF(G!$H177="absent","Absent",IF(G!$M177=0," ",G!$M177))</f>
        <v xml:space="preserve"> </v>
      </c>
      <c r="AN188" s="14" t="str">
        <f>IF(G!$T177="absent","Absent",IF(G!$AA177=0," ",G!$AA177))</f>
        <v xml:space="preserve"> </v>
      </c>
      <c r="AO188" s="14" t="str">
        <f>IF(G!$AB177&lt;&gt;"",G!$AB177,"")</f>
        <v/>
      </c>
      <c r="AP188" s="122" t="str">
        <f>IF(G!$AG177=0," ",G!$AG177)</f>
        <v xml:space="preserve"> </v>
      </c>
      <c r="AQ188" s="34"/>
      <c r="AR188" s="35"/>
      <c r="AS188" s="15" t="str">
        <f>IF(H!$H177="absent","Absent",IF(H!$M177=0," ",H!$M177))</f>
        <v xml:space="preserve"> </v>
      </c>
      <c r="AT188" s="14" t="str">
        <f>IF(H!$T177="absent","Absent",IF(H!$AA177=0," ",H!$AA177))</f>
        <v xml:space="preserve"> </v>
      </c>
      <c r="AU188" s="14" t="str">
        <f>IF(H!$AB177&lt;&gt;"",H!$AB177,"")</f>
        <v/>
      </c>
      <c r="AV188" s="122" t="str">
        <f>IF(H!$AG177=0," ",H!$AG177)</f>
        <v xml:space="preserve"> </v>
      </c>
      <c r="AW188" s="34"/>
      <c r="AX188" s="35"/>
      <c r="AY188" s="150" t="str">
        <f>IF(I!$H177="absent","Absent",IF(I!$M177=0," ",I!$M177))</f>
        <v xml:space="preserve"> </v>
      </c>
      <c r="AZ188" s="151" t="str">
        <f>IF(I!$T177="absent","Absent",IF(I!$AA177=0," ",I!$AA177))</f>
        <v xml:space="preserve"> </v>
      </c>
      <c r="BA188" s="151" t="str">
        <f>IF(I!$AB177&lt;&gt;"",I!$AB177,"")</f>
        <v/>
      </c>
      <c r="BB188" s="122" t="str">
        <f>IF(I!$AG177=0," ",I!$AG177)</f>
        <v xml:space="preserve"> </v>
      </c>
      <c r="BC188" s="34"/>
      <c r="BD188" s="35"/>
      <c r="BE188" s="150" t="str">
        <f>IF(J!$H177="absent","Absent",IF(J!$M177=0," ",J!$M177))</f>
        <v xml:space="preserve"> </v>
      </c>
      <c r="BF188" s="151" t="str">
        <f>IF(J!$T177="absent","Absent",IF(J!$AA177=0," ",J!$AA177))</f>
        <v xml:space="preserve"> </v>
      </c>
      <c r="BG188" s="151" t="str">
        <f>IF(J!$AB177&lt;&gt;"",J!$AB177,"")</f>
        <v/>
      </c>
      <c r="BH188" s="122" t="str">
        <f>IF(J!$AG177=0," ",J!$AG177)</f>
        <v xml:space="preserve"> </v>
      </c>
      <c r="BI188" s="34"/>
      <c r="BJ188" s="35"/>
      <c r="BK188" s="150" t="str">
        <f>IF(K!$H177="absent","Absent",IF(K!$M177=0," ",K!$M177))</f>
        <v xml:space="preserve"> </v>
      </c>
      <c r="BL188" s="151" t="str">
        <f>IF(K!$T177="absent","Absent",IF(K!$AA177=0," ",K!$AA177))</f>
        <v xml:space="preserve"> </v>
      </c>
      <c r="BM188" s="151" t="str">
        <f>IF(K!$AB177&lt;&gt;"",K!$AB177,"")</f>
        <v/>
      </c>
      <c r="BN188" s="122" t="str">
        <f>IF(K!$AG177=0," ",K!$AG177)</f>
        <v xml:space="preserve"> </v>
      </c>
      <c r="BO188" s="34"/>
      <c r="BP188" s="35"/>
      <c r="BQ188" s="150" t="str">
        <f>IF(L!$H177="absent","Absent",IF(L!$M177=0," ",L!$M177))</f>
        <v xml:space="preserve"> </v>
      </c>
      <c r="BR188" s="151" t="str">
        <f>IF(L!$T177="absent","Absent",IF(L!$AA177=0," ",L!$AA177))</f>
        <v xml:space="preserve"> </v>
      </c>
      <c r="BS188" s="151" t="str">
        <f>IF(L!$AB177&lt;&gt;"",L!$AB177,"")</f>
        <v/>
      </c>
      <c r="BT188" s="122" t="str">
        <f>IF(L!$AG177=0," ",L!$AG177)</f>
        <v xml:space="preserve"> </v>
      </c>
      <c r="BU188" s="34"/>
      <c r="BV188" s="35"/>
      <c r="BW188" s="150" t="str">
        <f>IF(M!$H177="absent","Absent",IF(M!$M177=0," ",M!$M177))</f>
        <v xml:space="preserve"> </v>
      </c>
      <c r="BX188" s="151" t="str">
        <f>IF(M!$T177="absent","Absent",IF(M!$AA177=0," ",M!$AA177))</f>
        <v xml:space="preserve"> </v>
      </c>
      <c r="BY188" s="151" t="str">
        <f>IF(M!$AB177&lt;&gt;"",M!$AB177,"")</f>
        <v/>
      </c>
      <c r="BZ188" s="122" t="str">
        <f>IF(M!$AG177=0," ",M!$AG177)</f>
        <v xml:space="preserve"> </v>
      </c>
      <c r="CA188" s="34"/>
      <c r="CB188" s="35"/>
      <c r="CC188" s="150" t="str">
        <f>IF(N!$H177="absent","Absent",IF(N!$M177=0," ",N!$M177))</f>
        <v xml:space="preserve"> </v>
      </c>
      <c r="CD188" s="151" t="str">
        <f>IF(N!$T177="absent","Absent",IF(N!$AA177=0," ",N!$AA177))</f>
        <v xml:space="preserve"> </v>
      </c>
      <c r="CE188" s="151" t="str">
        <f>IF(N!$AB177&lt;&gt;"",N!$AB177,"")</f>
        <v/>
      </c>
      <c r="CF188" s="122" t="str">
        <f>IF(N!$AG177=0," ",N!$AG177)</f>
        <v xml:space="preserve"> </v>
      </c>
      <c r="CG188" s="34"/>
      <c r="CH188" s="35"/>
      <c r="CI188" s="150" t="str">
        <f>IF(O!$H177="absent","Absent",IF(O!$M177=0," ",O!$M177))</f>
        <v xml:space="preserve"> </v>
      </c>
      <c r="CJ188" s="151" t="str">
        <f>IF(O!$T177="absent","Absent",IF(O!$AA177=0," ",O!$AA177))</f>
        <v xml:space="preserve"> </v>
      </c>
      <c r="CK188" s="151" t="str">
        <f>IF(O!$AB177&lt;&gt;"",O!$AB177,"")</f>
        <v/>
      </c>
      <c r="CL188" s="122" t="str">
        <f>IF(O!$AG177=0," ",O!$AG177)</f>
        <v xml:space="preserve"> </v>
      </c>
      <c r="CM188" s="34"/>
      <c r="CN188" s="35"/>
      <c r="CO188" s="150" t="str">
        <f>IF(P!$H177="absent","Absent",IF(P!$M177=0," ",P!$M177))</f>
        <v xml:space="preserve"> </v>
      </c>
      <c r="CP188" s="151" t="str">
        <f>IF(P!$T177="absent","Absent",IF(P!$AA177=0," ",P!$AA177))</f>
        <v xml:space="preserve"> </v>
      </c>
      <c r="CQ188" s="151" t="str">
        <f>IF(P!$AB177&lt;&gt;"",P!$AB177,"")</f>
        <v/>
      </c>
      <c r="CR188" s="122" t="str">
        <f>IF(P!$AG177=0," ",P!$AG177)</f>
        <v xml:space="preserve"> </v>
      </c>
      <c r="CS188" s="34"/>
      <c r="CT188" s="35"/>
    </row>
    <row r="189" spans="1:98" x14ac:dyDescent="0.4">
      <c r="A189" s="50">
        <v>44718</v>
      </c>
      <c r="B189" s="6">
        <v>163</v>
      </c>
      <c r="C189" s="15" t="str">
        <f>IF(A!$H178="absent","Absent",IF(A!$M178=0," ",A!$M178))</f>
        <v xml:space="preserve"> </v>
      </c>
      <c r="D189" s="14" t="str">
        <f>IF(A!$T178="absent","Absent",IF(A!$AA178=0," ",A!$AA178))</f>
        <v xml:space="preserve"> </v>
      </c>
      <c r="E189" s="14" t="str">
        <f>IF(A!$AB178&lt;&gt;"",A!$AB178,"")</f>
        <v/>
      </c>
      <c r="F189" s="14" t="str">
        <f>IF(A!$AG178=0," ",A!$AG178)</f>
        <v xml:space="preserve"> </v>
      </c>
      <c r="G189" s="34"/>
      <c r="H189" s="35"/>
      <c r="I189" s="15" t="str">
        <f>IF(B!$H178="absent","Absent",IF(B!$M178=0," ",B!$M178))</f>
        <v xml:space="preserve"> </v>
      </c>
      <c r="J189" s="14" t="str">
        <f>IF(B!$T178="absent","Absent",IF(B!$AA178=0," ",B!$AA178))</f>
        <v xml:space="preserve"> </v>
      </c>
      <c r="K189" s="14" t="str">
        <f>IF(B!$AB178&lt;&gt;"",B!$AB178,"")</f>
        <v/>
      </c>
      <c r="L189" s="14" t="str">
        <f>IF(B!$AG178=0," ",B!$AG178)</f>
        <v xml:space="preserve"> </v>
      </c>
      <c r="M189" s="34"/>
      <c r="N189" s="35"/>
      <c r="O189" s="15" t="str">
        <f>IF('C'!$H178="absent","Absent",IF('C'!$M178=0," ",'C'!$M178))</f>
        <v xml:space="preserve"> </v>
      </c>
      <c r="P189" s="14" t="str">
        <f>IF('C'!$T178="absent","Absent",IF('C'!$AA178=0," ",'C'!$AA178))</f>
        <v xml:space="preserve"> </v>
      </c>
      <c r="Q189" s="14" t="str">
        <f>IF('C'!$AB178&lt;&gt;"",'C'!$AB178,"")</f>
        <v/>
      </c>
      <c r="R189" s="14" t="str">
        <f>IF('C'!$AG178=0," ",'C'!$AG178)</f>
        <v xml:space="preserve"> </v>
      </c>
      <c r="S189" s="34"/>
      <c r="T189" s="35"/>
      <c r="U189" s="15" t="str">
        <f>IF(D!$H178="absent","Absent",IF(D!$M178=0," ",D!$M178))</f>
        <v xml:space="preserve"> </v>
      </c>
      <c r="V189" s="14" t="str">
        <f>IF(D!$T178="absent","Absent",IF(D!$AA178=0," ",D!$AA178))</f>
        <v xml:space="preserve"> </v>
      </c>
      <c r="W189" s="14" t="str">
        <f>IF(D!$AB178&lt;&gt;"",D!$AB178,"")</f>
        <v/>
      </c>
      <c r="X189" s="14" t="str">
        <f>IF(D!$AG178=0," ",D!$AG178)</f>
        <v xml:space="preserve"> </v>
      </c>
      <c r="Y189" s="34"/>
      <c r="Z189" s="35"/>
      <c r="AA189" s="15" t="str">
        <f>IF(E!$H178="absent","Absent",IF(E!$M178=0," ",E!$M178))</f>
        <v xml:space="preserve"> </v>
      </c>
      <c r="AB189" s="14" t="str">
        <f>IF(E!$T178="absent","Absent",IF(E!$AA178=0," ",E!$AA178))</f>
        <v xml:space="preserve"> </v>
      </c>
      <c r="AC189" s="14" t="str">
        <f>IF(E!$AB178&lt;&gt;"",E!$AB178,"")</f>
        <v/>
      </c>
      <c r="AD189" s="14" t="str">
        <f>IF(E!$AG178=0," ",E!$AG178)</f>
        <v xml:space="preserve"> </v>
      </c>
      <c r="AE189" s="34"/>
      <c r="AF189" s="35"/>
      <c r="AG189" s="15" t="str">
        <f>IF(F!$H178="absent","Absent",IF(F!$M178=0," ",F!$M178))</f>
        <v xml:space="preserve"> </v>
      </c>
      <c r="AH189" s="14" t="str">
        <f>IF(F!$T178="absent","Absent",IF(F!$AA178=0," ",F!$AA178))</f>
        <v xml:space="preserve"> </v>
      </c>
      <c r="AI189" s="14" t="str">
        <f>IF(F!$AB178&lt;&gt;"",F!$AB178,"")</f>
        <v/>
      </c>
      <c r="AJ189" s="14" t="str">
        <f>IF(F!$AG178=0," ",F!$AG178)</f>
        <v xml:space="preserve"> </v>
      </c>
      <c r="AK189" s="34"/>
      <c r="AL189" s="35"/>
      <c r="AM189" s="15" t="str">
        <f>IF(G!$H178="absent","Absent",IF(G!$M178=0," ",G!$M178))</f>
        <v xml:space="preserve"> </v>
      </c>
      <c r="AN189" s="14" t="str">
        <f>IF(G!$T178="absent","Absent",IF(G!$AA178=0," ",G!$AA178))</f>
        <v xml:space="preserve"> </v>
      </c>
      <c r="AO189" s="14" t="str">
        <f>IF(G!$AB178&lt;&gt;"",G!$AB178,"")</f>
        <v/>
      </c>
      <c r="AP189" s="14" t="str">
        <f>IF(G!$AG178=0," ",G!$AG178)</f>
        <v xml:space="preserve"> </v>
      </c>
      <c r="AQ189" s="34"/>
      <c r="AR189" s="35"/>
      <c r="AS189" s="15" t="str">
        <f>IF(H!$H178="absent","Absent",IF(H!$M178=0," ",H!$M178))</f>
        <v xml:space="preserve"> </v>
      </c>
      <c r="AT189" s="14" t="str">
        <f>IF(H!$T178="absent","Absent",IF(H!$AA178=0," ",H!$AA178))</f>
        <v xml:space="preserve"> </v>
      </c>
      <c r="AU189" s="14" t="str">
        <f>IF(H!$AB178&lt;&gt;"",H!$AB178,"")</f>
        <v/>
      </c>
      <c r="AV189" s="14" t="str">
        <f>IF(H!$AG178=0," ",H!$AG178)</f>
        <v xml:space="preserve"> </v>
      </c>
      <c r="AW189" s="34"/>
      <c r="AX189" s="35"/>
      <c r="AY189" s="15" t="str">
        <f>IF(I!$H178="absent","Absent",IF(I!$M178=0," ",I!$M178))</f>
        <v xml:space="preserve"> </v>
      </c>
      <c r="AZ189" s="14" t="str">
        <f>IF(I!$T178="absent","Absent",IF(I!$AA178=0," ",I!$AA178))</f>
        <v xml:space="preserve"> </v>
      </c>
      <c r="BA189" s="14" t="str">
        <f>IF(I!$AB178&lt;&gt;"",I!$AB178,"")</f>
        <v/>
      </c>
      <c r="BB189" s="14" t="str">
        <f>IF(I!$AG178=0," ",I!$AG178)</f>
        <v xml:space="preserve"> </v>
      </c>
      <c r="BC189" s="34"/>
      <c r="BD189" s="35"/>
      <c r="BE189" s="15" t="str">
        <f>IF(J!$H178="absent","Absent",IF(J!$M178=0," ",J!$M178))</f>
        <v xml:space="preserve"> </v>
      </c>
      <c r="BF189" s="14" t="str">
        <f>IF(J!$T178="absent","Absent",IF(J!$AA178=0," ",J!$AA178))</f>
        <v xml:space="preserve"> </v>
      </c>
      <c r="BG189" s="14" t="str">
        <f>IF(J!$AB178&lt;&gt;"",J!$AB178,"")</f>
        <v/>
      </c>
      <c r="BH189" s="14" t="str">
        <f>IF(J!$AG178=0," ",J!$AG178)</f>
        <v xml:space="preserve"> </v>
      </c>
      <c r="BI189" s="34"/>
      <c r="BJ189" s="35"/>
      <c r="BK189" s="15" t="str">
        <f>IF(K!$H178="absent","Absent",IF(K!$M178=0," ",K!$M178))</f>
        <v xml:space="preserve"> </v>
      </c>
      <c r="BL189" s="14" t="str">
        <f>IF(K!$T178="absent","Absent",IF(K!$AA178=0," ",K!$AA178))</f>
        <v xml:space="preserve"> </v>
      </c>
      <c r="BM189" s="14" t="str">
        <f>IF(K!$AB178&lt;&gt;"",K!$AB178,"")</f>
        <v/>
      </c>
      <c r="BN189" s="14" t="str">
        <f>IF(K!$AG178=0," ",K!$AG178)</f>
        <v xml:space="preserve"> </v>
      </c>
      <c r="BO189" s="34"/>
      <c r="BP189" s="35"/>
      <c r="BQ189" s="15" t="str">
        <f>IF(L!$H178="absent","Absent",IF(L!$M178=0," ",L!$M178))</f>
        <v xml:space="preserve"> </v>
      </c>
      <c r="BR189" s="14" t="str">
        <f>IF(L!$T178="absent","Absent",IF(L!$AA178=0," ",L!$AA178))</f>
        <v xml:space="preserve"> </v>
      </c>
      <c r="BS189" s="14" t="str">
        <f>IF(L!$AB178&lt;&gt;"",L!$AB178,"")</f>
        <v/>
      </c>
      <c r="BT189" s="14" t="str">
        <f>IF(L!$AG178=0," ",L!$AG178)</f>
        <v xml:space="preserve"> </v>
      </c>
      <c r="BU189" s="34"/>
      <c r="BV189" s="35"/>
      <c r="BW189" s="15" t="str">
        <f>IF(M!$H178="absent","Absent",IF(M!$M178=0," ",M!$M178))</f>
        <v xml:space="preserve"> </v>
      </c>
      <c r="BX189" s="14" t="str">
        <f>IF(M!$T178="absent","Absent",IF(M!$AA178=0," ",M!$AA178))</f>
        <v xml:space="preserve"> </v>
      </c>
      <c r="BY189" s="14" t="str">
        <f>IF(M!$AB178&lt;&gt;"",M!$AB178,"")</f>
        <v/>
      </c>
      <c r="BZ189" s="14" t="str">
        <f>IF(M!$AG178=0," ",M!$AG178)</f>
        <v xml:space="preserve"> </v>
      </c>
      <c r="CA189" s="34"/>
      <c r="CB189" s="35"/>
      <c r="CC189" s="15" t="str">
        <f>IF(N!$H178="absent","Absent",IF(N!$M178=0," ",N!$M178))</f>
        <v xml:space="preserve"> </v>
      </c>
      <c r="CD189" s="14" t="str">
        <f>IF(N!$T178="absent","Absent",IF(N!$AA178=0," ",N!$AA178))</f>
        <v xml:space="preserve"> </v>
      </c>
      <c r="CE189" s="14" t="str">
        <f>IF(N!$AB178&lt;&gt;"",N!$AB178,"")</f>
        <v/>
      </c>
      <c r="CF189" s="14" t="str">
        <f>IF(N!$AG178=0," ",N!$AG178)</f>
        <v xml:space="preserve"> </v>
      </c>
      <c r="CG189" s="34"/>
      <c r="CH189" s="35"/>
      <c r="CI189" s="15" t="str">
        <f>IF(O!$H178="absent","Absent",IF(O!$M178=0," ",O!$M178))</f>
        <v xml:space="preserve"> </v>
      </c>
      <c r="CJ189" s="14" t="str">
        <f>IF(O!$T178="absent","Absent",IF(O!$AA178=0," ",O!$AA178))</f>
        <v xml:space="preserve"> </v>
      </c>
      <c r="CK189" s="14" t="str">
        <f>IF(O!$AB178&lt;&gt;"",O!$AB178,"")</f>
        <v/>
      </c>
      <c r="CL189" s="14" t="str">
        <f>IF(O!$AG178=0," ",O!$AG178)</f>
        <v xml:space="preserve"> </v>
      </c>
      <c r="CM189" s="34"/>
      <c r="CN189" s="35"/>
      <c r="CO189" s="15" t="str">
        <f>IF(P!$H178="absent","Absent",IF(P!$M178=0," ",P!$M178))</f>
        <v xml:space="preserve"> </v>
      </c>
      <c r="CP189" s="14" t="str">
        <f>IF(P!$T178="absent","Absent",IF(P!$AA178=0," ",P!$AA178))</f>
        <v xml:space="preserve"> </v>
      </c>
      <c r="CQ189" s="14" t="str">
        <f>IF(P!$AB178&lt;&gt;"",P!$AB178,"")</f>
        <v/>
      </c>
      <c r="CR189" s="14" t="str">
        <f>IF(P!$AG178=0," ",P!$AG178)</f>
        <v xml:space="preserve"> </v>
      </c>
      <c r="CS189" s="34"/>
      <c r="CT189" s="35"/>
    </row>
    <row r="190" spans="1:98" x14ac:dyDescent="0.4">
      <c r="A190" s="49">
        <v>44719</v>
      </c>
      <c r="B190" s="6">
        <v>164</v>
      </c>
      <c r="C190" s="15" t="str">
        <f>IF(A!$H179="absent","Absent",IF(A!$M179=0," ",A!$M179))</f>
        <v xml:space="preserve"> </v>
      </c>
      <c r="D190" s="14" t="str">
        <f>IF(A!$H179="absent","Absent",IF(A!$AA179=0," ",A!$AA179))</f>
        <v xml:space="preserve"> </v>
      </c>
      <c r="E190" s="14" t="str">
        <f>IF(A!$AB179&lt;&gt;"",A!$AB179,"")</f>
        <v/>
      </c>
      <c r="F190" s="122" t="str">
        <f>IF(A!$AG179=0," ",A!$AG179)</f>
        <v xml:space="preserve"> </v>
      </c>
      <c r="G190" s="34"/>
      <c r="H190" s="35"/>
      <c r="I190" s="15" t="str">
        <f>IF(B!$H179="absent","Absent",IF(B!$M179=0," ",B!$M179))</f>
        <v xml:space="preserve"> </v>
      </c>
      <c r="J190" s="14" t="str">
        <f>IF(B!$H179="absent","Absent",IF(B!$AA179=0," ",B!$AA179))</f>
        <v xml:space="preserve"> </v>
      </c>
      <c r="K190" s="14" t="str">
        <f>IF(B!$AB179&lt;&gt;"",B!$AB179,"")</f>
        <v/>
      </c>
      <c r="L190" s="122" t="str">
        <f>IF(B!$AG179=0," ",B!$AG179)</f>
        <v xml:space="preserve"> </v>
      </c>
      <c r="M190" s="34"/>
      <c r="N190" s="35"/>
      <c r="O190" s="15" t="str">
        <f>IF('C'!$H179="absent","Absent",IF('C'!$M179=0," ",'C'!$M179))</f>
        <v xml:space="preserve"> </v>
      </c>
      <c r="P190" s="14" t="str">
        <f>IF('C'!$H179="absent","Absent",IF('C'!$AA179=0," ",'C'!$AA179))</f>
        <v xml:space="preserve"> </v>
      </c>
      <c r="Q190" s="14" t="str">
        <f>IF('C'!$AB179&lt;&gt;"",'C'!$AB179,"")</f>
        <v/>
      </c>
      <c r="R190" s="122" t="str">
        <f>IF('C'!$AG179=0," ",'C'!$AG179)</f>
        <v xml:space="preserve"> </v>
      </c>
      <c r="S190" s="34"/>
      <c r="T190" s="35"/>
      <c r="U190" s="15" t="str">
        <f>IF(D!$H179="absent","Absent",IF(D!$M179=0," ",D!$M179))</f>
        <v xml:space="preserve"> </v>
      </c>
      <c r="V190" s="14" t="str">
        <f>IF(D!$T179="absent","Absent",IF(D!$AA179=0," ",D!$AA179))</f>
        <v xml:space="preserve"> </v>
      </c>
      <c r="W190" s="14" t="str">
        <f>IF(D!$AB179&lt;&gt;"",D!$AB179,"")</f>
        <v/>
      </c>
      <c r="X190" s="122" t="str">
        <f>IF(D!$AG179=0," ",D!$AG179)</f>
        <v xml:space="preserve"> </v>
      </c>
      <c r="Y190" s="34"/>
      <c r="Z190" s="35"/>
      <c r="AA190" s="15" t="str">
        <f>IF(E!$H179="absent","Absent",IF(E!$M179=0," ",E!$M179))</f>
        <v xml:space="preserve"> </v>
      </c>
      <c r="AB190" s="14" t="str">
        <f>IF(E!$T179="absent","Absent",IF(E!$AA179=0," ",E!$AA179))</f>
        <v xml:space="preserve"> </v>
      </c>
      <c r="AC190" s="14" t="str">
        <f>IF(E!$AB179&lt;&gt;"",E!$AB179,"")</f>
        <v/>
      </c>
      <c r="AD190" s="122" t="str">
        <f>IF(E!$AG179=0," ",E!$AG179)</f>
        <v xml:space="preserve"> </v>
      </c>
      <c r="AE190" s="34"/>
      <c r="AF190" s="35"/>
      <c r="AG190" s="15" t="str">
        <f>IF(F!$H179="absent","Absent",IF(F!$M179=0," ",F!$M179))</f>
        <v xml:space="preserve"> </v>
      </c>
      <c r="AH190" s="14" t="str">
        <f>IF(F!$T179="absent","Absent",IF(F!$AA179=0," ",F!$AA179))</f>
        <v xml:space="preserve"> </v>
      </c>
      <c r="AI190" s="14" t="str">
        <f>IF(F!$AB179&lt;&gt;"",F!$AB179,"")</f>
        <v/>
      </c>
      <c r="AJ190" s="122" t="str">
        <f>IF(F!$AG179=0," ",F!$AG179)</f>
        <v xml:space="preserve"> </v>
      </c>
      <c r="AK190" s="34"/>
      <c r="AL190" s="35"/>
      <c r="AM190" s="15" t="str">
        <f>IF(G!$H179="absent","Absent",IF(G!$M179=0," ",G!$M179))</f>
        <v xml:space="preserve"> </v>
      </c>
      <c r="AN190" s="14" t="str">
        <f>IF(G!$T179="absent","Absent",IF(G!$AA179=0," ",G!$AA179))</f>
        <v xml:space="preserve"> </v>
      </c>
      <c r="AO190" s="14" t="str">
        <f>IF(G!$AB179&lt;&gt;"",G!$AB179,"")</f>
        <v/>
      </c>
      <c r="AP190" s="122" t="str">
        <f>IF(G!$AG179=0," ",G!$AG179)</f>
        <v xml:space="preserve"> </v>
      </c>
      <c r="AQ190" s="34"/>
      <c r="AR190" s="35"/>
      <c r="AS190" s="15" t="str">
        <f>IF(H!$H179="absent","Absent",IF(H!$M179=0," ",H!$M179))</f>
        <v xml:space="preserve"> </v>
      </c>
      <c r="AT190" s="14" t="str">
        <f>IF(H!$T179="absent","Absent",IF(H!$AA179=0," ",H!$AA179))</f>
        <v xml:space="preserve"> </v>
      </c>
      <c r="AU190" s="14" t="str">
        <f>IF(H!$AB179&lt;&gt;"",H!$AB179,"")</f>
        <v/>
      </c>
      <c r="AV190" s="122" t="str">
        <f>IF(H!$AG179=0," ",H!$AG179)</f>
        <v xml:space="preserve"> </v>
      </c>
      <c r="AW190" s="34"/>
      <c r="AX190" s="35"/>
      <c r="AY190" s="150" t="str">
        <f>IF(I!$H179="absent","Absent",IF(I!$M179=0," ",I!$M179))</f>
        <v xml:space="preserve"> </v>
      </c>
      <c r="AZ190" s="151" t="str">
        <f>IF(I!$T179="absent","Absent",IF(I!$AA179=0," ",I!$AA179))</f>
        <v xml:space="preserve"> </v>
      </c>
      <c r="BA190" s="151" t="str">
        <f>IF(I!$AB179&lt;&gt;"",I!$AB179,"")</f>
        <v/>
      </c>
      <c r="BB190" s="122" t="str">
        <f>IF(I!$AG179=0," ",I!$AG179)</f>
        <v xml:space="preserve"> </v>
      </c>
      <c r="BC190" s="34"/>
      <c r="BD190" s="35"/>
      <c r="BE190" s="150" t="str">
        <f>IF(J!$H179="absent","Absent",IF(J!$M179=0," ",J!$M179))</f>
        <v xml:space="preserve"> </v>
      </c>
      <c r="BF190" s="151" t="str">
        <f>IF(J!$T179="absent","Absent",IF(J!$AA179=0," ",J!$AA179))</f>
        <v xml:space="preserve"> </v>
      </c>
      <c r="BG190" s="151" t="str">
        <f>IF(J!$AB179&lt;&gt;"",J!$AB179,"")</f>
        <v/>
      </c>
      <c r="BH190" s="122" t="str">
        <f>IF(J!$AG179=0," ",J!$AG179)</f>
        <v xml:space="preserve"> </v>
      </c>
      <c r="BI190" s="34"/>
      <c r="BJ190" s="35"/>
      <c r="BK190" s="150" t="str">
        <f>IF(K!$H179="absent","Absent",IF(K!$M179=0," ",K!$M179))</f>
        <v xml:space="preserve"> </v>
      </c>
      <c r="BL190" s="151" t="str">
        <f>IF(K!$T179="absent","Absent",IF(K!$AA179=0," ",K!$AA179))</f>
        <v xml:space="preserve"> </v>
      </c>
      <c r="BM190" s="151" t="str">
        <f>IF(K!$AB179&lt;&gt;"",K!$AB179,"")</f>
        <v/>
      </c>
      <c r="BN190" s="122" t="str">
        <f>IF(K!$AG179=0," ",K!$AG179)</f>
        <v xml:space="preserve"> </v>
      </c>
      <c r="BO190" s="34"/>
      <c r="BP190" s="35"/>
      <c r="BQ190" s="150" t="str">
        <f>IF(L!$H179="absent","Absent",IF(L!$M179=0," ",L!$M179))</f>
        <v xml:space="preserve"> </v>
      </c>
      <c r="BR190" s="151" t="str">
        <f>IF(L!$T179="absent","Absent",IF(L!$AA179=0," ",L!$AA179))</f>
        <v xml:space="preserve"> </v>
      </c>
      <c r="BS190" s="151" t="str">
        <f>IF(L!$AB179&lt;&gt;"",L!$AB179,"")</f>
        <v/>
      </c>
      <c r="BT190" s="122" t="str">
        <f>IF(L!$AG179=0," ",L!$AG179)</f>
        <v xml:space="preserve"> </v>
      </c>
      <c r="BU190" s="34"/>
      <c r="BV190" s="35"/>
      <c r="BW190" s="150" t="str">
        <f>IF(M!$H179="absent","Absent",IF(M!$M179=0," ",M!$M179))</f>
        <v xml:space="preserve"> </v>
      </c>
      <c r="BX190" s="151" t="str">
        <f>IF(M!$T179="absent","Absent",IF(M!$AA179=0," ",M!$AA179))</f>
        <v xml:space="preserve"> </v>
      </c>
      <c r="BY190" s="151" t="str">
        <f>IF(M!$AB179&lt;&gt;"",M!$AB179,"")</f>
        <v/>
      </c>
      <c r="BZ190" s="122" t="str">
        <f>IF(M!$AG179=0," ",M!$AG179)</f>
        <v xml:space="preserve"> </v>
      </c>
      <c r="CA190" s="34"/>
      <c r="CB190" s="35"/>
      <c r="CC190" s="150" t="str">
        <f>IF(N!$H179="absent","Absent",IF(N!$M179=0," ",N!$M179))</f>
        <v xml:space="preserve"> </v>
      </c>
      <c r="CD190" s="151" t="str">
        <f>IF(N!$T179="absent","Absent",IF(N!$AA179=0," ",N!$AA179))</f>
        <v xml:space="preserve"> </v>
      </c>
      <c r="CE190" s="151" t="str">
        <f>IF(N!$AB179&lt;&gt;"",N!$AB179,"")</f>
        <v/>
      </c>
      <c r="CF190" s="122" t="str">
        <f>IF(N!$AG179=0," ",N!$AG179)</f>
        <v xml:space="preserve"> </v>
      </c>
      <c r="CG190" s="34"/>
      <c r="CH190" s="35"/>
      <c r="CI190" s="150" t="str">
        <f>IF(O!$H179="absent","Absent",IF(O!$M179=0," ",O!$M179))</f>
        <v xml:space="preserve"> </v>
      </c>
      <c r="CJ190" s="151" t="str">
        <f>IF(O!$T179="absent","Absent",IF(O!$AA179=0," ",O!$AA179))</f>
        <v xml:space="preserve"> </v>
      </c>
      <c r="CK190" s="151" t="str">
        <f>IF(O!$AB179&lt;&gt;"",O!$AB179,"")</f>
        <v/>
      </c>
      <c r="CL190" s="122" t="str">
        <f>IF(O!$AG179=0," ",O!$AG179)</f>
        <v xml:space="preserve"> </v>
      </c>
      <c r="CM190" s="34"/>
      <c r="CN190" s="35"/>
      <c r="CO190" s="150" t="str">
        <f>IF(P!$H179="absent","Absent",IF(P!$M179=0," ",P!$M179))</f>
        <v xml:space="preserve"> </v>
      </c>
      <c r="CP190" s="151" t="str">
        <f>IF(P!$T179="absent","Absent",IF(P!$AA179=0," ",P!$AA179))</f>
        <v xml:space="preserve"> </v>
      </c>
      <c r="CQ190" s="151" t="str">
        <f>IF(P!$AB179&lt;&gt;"",P!$AB179,"")</f>
        <v/>
      </c>
      <c r="CR190" s="122" t="str">
        <f>IF(P!$AG179=0," ",P!$AG179)</f>
        <v xml:space="preserve"> </v>
      </c>
      <c r="CS190" s="34"/>
      <c r="CT190" s="35"/>
    </row>
    <row r="191" spans="1:98" x14ac:dyDescent="0.4">
      <c r="A191" s="50">
        <v>44720</v>
      </c>
      <c r="B191" s="6">
        <v>165</v>
      </c>
      <c r="C191" s="15" t="str">
        <f>IF(A!$H180="absent","Absent",IF(A!$M180=0," ",A!$M180))</f>
        <v xml:space="preserve"> </v>
      </c>
      <c r="D191" s="14" t="str">
        <f>IF(A!$T180="absent","Absent",IF(A!$AA180=0," ",A!$AA180))</f>
        <v xml:space="preserve"> </v>
      </c>
      <c r="E191" s="14" t="str">
        <f>IF(A!$AB180&lt;&gt;"",A!$AB180,"")</f>
        <v/>
      </c>
      <c r="F191" s="14" t="str">
        <f>IF(A!$AG180=0," ",A!$AG180)</f>
        <v xml:space="preserve"> </v>
      </c>
      <c r="G191" s="34"/>
      <c r="H191" s="35"/>
      <c r="I191" s="15" t="str">
        <f>IF(B!$H180="absent","Absent",IF(B!$M180=0," ",B!$M180))</f>
        <v xml:space="preserve"> </v>
      </c>
      <c r="J191" s="14" t="str">
        <f>IF(B!$T180="absent","Absent",IF(B!$AA180=0," ",B!$AA180))</f>
        <v xml:space="preserve"> </v>
      </c>
      <c r="K191" s="14" t="str">
        <f>IF(B!$AB180&lt;&gt;"",B!$AB180,"")</f>
        <v/>
      </c>
      <c r="L191" s="14" t="str">
        <f>IF(B!$AG180=0," ",B!$AG180)</f>
        <v xml:space="preserve"> </v>
      </c>
      <c r="M191" s="34"/>
      <c r="N191" s="35"/>
      <c r="O191" s="15" t="str">
        <f>IF('C'!$H180="absent","Absent",IF('C'!$M180=0," ",'C'!$M180))</f>
        <v xml:space="preserve"> </v>
      </c>
      <c r="P191" s="14" t="str">
        <f>IF('C'!$T180="absent","Absent",IF('C'!$AA180=0," ",'C'!$AA180))</f>
        <v xml:space="preserve"> </v>
      </c>
      <c r="Q191" s="14" t="str">
        <f>IF('C'!$AB180&lt;&gt;"",'C'!$AB180,"")</f>
        <v/>
      </c>
      <c r="R191" s="14" t="str">
        <f>IF('C'!$AG180=0," ",'C'!$AG180)</f>
        <v xml:space="preserve"> </v>
      </c>
      <c r="S191" s="34"/>
      <c r="T191" s="35"/>
      <c r="U191" s="15" t="str">
        <f>IF(D!$H180="absent","Absent",IF(D!$M180=0," ",D!$M180))</f>
        <v xml:space="preserve"> </v>
      </c>
      <c r="V191" s="14" t="str">
        <f>IF(D!$T180="absent","Absent",IF(D!$AA180=0," ",D!$AA180))</f>
        <v xml:space="preserve"> </v>
      </c>
      <c r="W191" s="14" t="str">
        <f>IF(D!$AB180&lt;&gt;"",D!$AB180,"")</f>
        <v/>
      </c>
      <c r="X191" s="14" t="str">
        <f>IF(D!$AG180=0," ",D!$AG180)</f>
        <v xml:space="preserve"> </v>
      </c>
      <c r="Y191" s="34"/>
      <c r="Z191" s="35"/>
      <c r="AA191" s="15" t="str">
        <f>IF(E!$H180="absent","Absent",IF(E!$M180=0," ",E!$M180))</f>
        <v xml:space="preserve"> </v>
      </c>
      <c r="AB191" s="14" t="str">
        <f>IF(E!$T180="absent","Absent",IF(E!$AA180=0," ",E!$AA180))</f>
        <v xml:space="preserve"> </v>
      </c>
      <c r="AC191" s="14" t="str">
        <f>IF(E!$AB180&lt;&gt;"",E!$AB180,"")</f>
        <v/>
      </c>
      <c r="AD191" s="14" t="str">
        <f>IF(E!$AG180=0," ",E!$AG180)</f>
        <v xml:space="preserve"> </v>
      </c>
      <c r="AE191" s="34"/>
      <c r="AF191" s="35"/>
      <c r="AG191" s="15" t="str">
        <f>IF(F!$H180="absent","Absent",IF(F!$M180=0," ",F!$M180))</f>
        <v xml:space="preserve"> </v>
      </c>
      <c r="AH191" s="14" t="str">
        <f>IF(F!$T180="absent","Absent",IF(F!$AA180=0," ",F!$AA180))</f>
        <v xml:space="preserve"> </v>
      </c>
      <c r="AI191" s="14" t="str">
        <f>IF(F!$AB180&lt;&gt;"",F!$AB180,"")</f>
        <v/>
      </c>
      <c r="AJ191" s="14" t="str">
        <f>IF(F!$AG180=0," ",F!$AG180)</f>
        <v xml:space="preserve"> </v>
      </c>
      <c r="AK191" s="34"/>
      <c r="AL191" s="35"/>
      <c r="AM191" s="15" t="str">
        <f>IF(G!$H180="absent","Absent",IF(G!$M180=0," ",G!$M180))</f>
        <v xml:space="preserve"> </v>
      </c>
      <c r="AN191" s="14" t="str">
        <f>IF(G!$T180="absent","Absent",IF(G!$AA180=0," ",G!$AA180))</f>
        <v xml:space="preserve"> </v>
      </c>
      <c r="AO191" s="14" t="str">
        <f>IF(G!$AB180&lt;&gt;"",G!$AB180,"")</f>
        <v/>
      </c>
      <c r="AP191" s="14" t="str">
        <f>IF(G!$AG180=0," ",G!$AG180)</f>
        <v xml:space="preserve"> </v>
      </c>
      <c r="AQ191" s="34"/>
      <c r="AR191" s="35"/>
      <c r="AS191" s="15" t="str">
        <f>IF(H!$H180="absent","Absent",IF(H!$M180=0," ",H!$M180))</f>
        <v xml:space="preserve"> </v>
      </c>
      <c r="AT191" s="14" t="str">
        <f>IF(H!$T180="absent","Absent",IF(H!$AA180=0," ",H!$AA180))</f>
        <v xml:space="preserve"> </v>
      </c>
      <c r="AU191" s="14" t="str">
        <f>IF(H!$AB180&lt;&gt;"",H!$AB180,"")</f>
        <v/>
      </c>
      <c r="AV191" s="14" t="str">
        <f>IF(H!$AG180=0," ",H!$AG180)</f>
        <v xml:space="preserve"> </v>
      </c>
      <c r="AW191" s="34"/>
      <c r="AX191" s="35"/>
      <c r="AY191" s="15" t="str">
        <f>IF(I!$H180="absent","Absent",IF(I!$M180=0," ",I!$M180))</f>
        <v xml:space="preserve"> </v>
      </c>
      <c r="AZ191" s="14" t="str">
        <f>IF(I!$T180="absent","Absent",IF(I!$AA180=0," ",I!$AA180))</f>
        <v xml:space="preserve"> </v>
      </c>
      <c r="BA191" s="14" t="str">
        <f>IF(I!$AB180&lt;&gt;"",I!$AB180,"")</f>
        <v/>
      </c>
      <c r="BB191" s="14" t="str">
        <f>IF(I!$AG180=0," ",I!$AG180)</f>
        <v xml:space="preserve"> </v>
      </c>
      <c r="BC191" s="34"/>
      <c r="BD191" s="35"/>
      <c r="BE191" s="15" t="str">
        <f>IF(J!$H180="absent","Absent",IF(J!$M180=0," ",J!$M180))</f>
        <v xml:space="preserve"> </v>
      </c>
      <c r="BF191" s="14" t="str">
        <f>IF(J!$T180="absent","Absent",IF(J!$AA180=0," ",J!$AA180))</f>
        <v xml:space="preserve"> </v>
      </c>
      <c r="BG191" s="14" t="str">
        <f>IF(J!$AB180&lt;&gt;"",J!$AB180,"")</f>
        <v/>
      </c>
      <c r="BH191" s="14" t="str">
        <f>IF(J!$AG180=0," ",J!$AG180)</f>
        <v xml:space="preserve"> </v>
      </c>
      <c r="BI191" s="34"/>
      <c r="BJ191" s="35"/>
      <c r="BK191" s="15" t="str">
        <f>IF(K!$H180="absent","Absent",IF(K!$M180=0," ",K!$M180))</f>
        <v xml:space="preserve"> </v>
      </c>
      <c r="BL191" s="14" t="str">
        <f>IF(K!$T180="absent","Absent",IF(K!$AA180=0," ",K!$AA180))</f>
        <v xml:space="preserve"> </v>
      </c>
      <c r="BM191" s="14" t="str">
        <f>IF(K!$AB180&lt;&gt;"",K!$AB180,"")</f>
        <v/>
      </c>
      <c r="BN191" s="14" t="str">
        <f>IF(K!$AG180=0," ",K!$AG180)</f>
        <v xml:space="preserve"> </v>
      </c>
      <c r="BO191" s="34"/>
      <c r="BP191" s="35"/>
      <c r="BQ191" s="15" t="str">
        <f>IF(L!$H180="absent","Absent",IF(L!$M180=0," ",L!$M180))</f>
        <v xml:space="preserve"> </v>
      </c>
      <c r="BR191" s="14" t="str">
        <f>IF(L!$T180="absent","Absent",IF(L!$AA180=0," ",L!$AA180))</f>
        <v xml:space="preserve"> </v>
      </c>
      <c r="BS191" s="14" t="str">
        <f>IF(L!$AB180&lt;&gt;"",L!$AB180,"")</f>
        <v/>
      </c>
      <c r="BT191" s="14" t="str">
        <f>IF(L!$AG180=0," ",L!$AG180)</f>
        <v xml:space="preserve"> </v>
      </c>
      <c r="BU191" s="34"/>
      <c r="BV191" s="35"/>
      <c r="BW191" s="15" t="str">
        <f>IF(M!$H180="absent","Absent",IF(M!$M180=0," ",M!$M180))</f>
        <v xml:space="preserve"> </v>
      </c>
      <c r="BX191" s="14" t="str">
        <f>IF(M!$T180="absent","Absent",IF(M!$AA180=0," ",M!$AA180))</f>
        <v xml:space="preserve"> </v>
      </c>
      <c r="BY191" s="14" t="str">
        <f>IF(M!$AB180&lt;&gt;"",M!$AB180,"")</f>
        <v/>
      </c>
      <c r="BZ191" s="14" t="str">
        <f>IF(M!$AG180=0," ",M!$AG180)</f>
        <v xml:space="preserve"> </v>
      </c>
      <c r="CA191" s="34"/>
      <c r="CB191" s="35"/>
      <c r="CC191" s="15" t="str">
        <f>IF(N!$H180="absent","Absent",IF(N!$M180=0," ",N!$M180))</f>
        <v xml:space="preserve"> </v>
      </c>
      <c r="CD191" s="14" t="str">
        <f>IF(N!$T180="absent","Absent",IF(N!$AA180=0," ",N!$AA180))</f>
        <v xml:space="preserve"> </v>
      </c>
      <c r="CE191" s="14" t="str">
        <f>IF(N!$AB180&lt;&gt;"",N!$AB180,"")</f>
        <v/>
      </c>
      <c r="CF191" s="14" t="str">
        <f>IF(N!$AG180=0," ",N!$AG180)</f>
        <v xml:space="preserve"> </v>
      </c>
      <c r="CG191" s="34"/>
      <c r="CH191" s="35"/>
      <c r="CI191" s="15" t="str">
        <f>IF(O!$H180="absent","Absent",IF(O!$M180=0," ",O!$M180))</f>
        <v xml:space="preserve"> </v>
      </c>
      <c r="CJ191" s="14" t="str">
        <f>IF(O!$T180="absent","Absent",IF(O!$AA180=0," ",O!$AA180))</f>
        <v xml:space="preserve"> </v>
      </c>
      <c r="CK191" s="14" t="str">
        <f>IF(O!$AB180&lt;&gt;"",O!$AB180,"")</f>
        <v/>
      </c>
      <c r="CL191" s="14" t="str">
        <f>IF(O!$AG180=0," ",O!$AG180)</f>
        <v xml:space="preserve"> </v>
      </c>
      <c r="CM191" s="34"/>
      <c r="CN191" s="35"/>
      <c r="CO191" s="15" t="str">
        <f>IF(P!$H180="absent","Absent",IF(P!$M180=0," ",P!$M180))</f>
        <v xml:space="preserve"> </v>
      </c>
      <c r="CP191" s="14" t="str">
        <f>IF(P!$T180="absent","Absent",IF(P!$AA180=0," ",P!$AA180))</f>
        <v xml:space="preserve"> </v>
      </c>
      <c r="CQ191" s="14" t="str">
        <f>IF(P!$AB180&lt;&gt;"",P!$AB180,"")</f>
        <v/>
      </c>
      <c r="CR191" s="14" t="str">
        <f>IF(P!$AG180=0," ",P!$AG180)</f>
        <v xml:space="preserve"> </v>
      </c>
      <c r="CS191" s="34"/>
      <c r="CT191" s="35"/>
    </row>
    <row r="192" spans="1:98" x14ac:dyDescent="0.4">
      <c r="A192" s="49">
        <v>44721</v>
      </c>
      <c r="B192" s="6">
        <v>166</v>
      </c>
      <c r="C192" s="15" t="str">
        <f>IF(A!$H181="absent","Absent",IF(A!$M181=0," ",A!$M181))</f>
        <v xml:space="preserve"> </v>
      </c>
      <c r="D192" s="14" t="str">
        <f>IF(A!$H181="absent","Absent",IF(A!$AA181=0," ",A!$AA181))</f>
        <v xml:space="preserve"> </v>
      </c>
      <c r="E192" s="14" t="str">
        <f>IF(A!$AB181&lt;&gt;"",A!$AB181,"")</f>
        <v/>
      </c>
      <c r="F192" s="122" t="str">
        <f>IF(A!$AG181=0," ",A!$AG181)</f>
        <v xml:space="preserve"> </v>
      </c>
      <c r="G192" s="34"/>
      <c r="H192" s="35"/>
      <c r="I192" s="15" t="str">
        <f>IF(B!$H181="absent","Absent",IF(B!$M181=0," ",B!$M181))</f>
        <v xml:space="preserve"> </v>
      </c>
      <c r="J192" s="14" t="str">
        <f>IF(B!$H181="absent","Absent",IF(B!$AA181=0," ",B!$AA181))</f>
        <v xml:space="preserve"> </v>
      </c>
      <c r="K192" s="14" t="str">
        <f>IF(B!$AB181&lt;&gt;"",B!$AB181,"")</f>
        <v/>
      </c>
      <c r="L192" s="122" t="str">
        <f>IF(B!$AG181=0," ",B!$AG181)</f>
        <v xml:space="preserve"> </v>
      </c>
      <c r="M192" s="34"/>
      <c r="N192" s="35"/>
      <c r="O192" s="15" t="str">
        <f>IF('C'!$H181="absent","Absent",IF('C'!$M181=0," ",'C'!$M181))</f>
        <v xml:space="preserve"> </v>
      </c>
      <c r="P192" s="14" t="str">
        <f>IF('C'!$H181="absent","Absent",IF('C'!$AA181=0," ",'C'!$AA181))</f>
        <v xml:space="preserve"> </v>
      </c>
      <c r="Q192" s="14" t="str">
        <f>IF('C'!$AB181&lt;&gt;"",'C'!$AB181,"")</f>
        <v/>
      </c>
      <c r="R192" s="122" t="str">
        <f>IF('C'!$AG181=0," ",'C'!$AG181)</f>
        <v xml:space="preserve"> </v>
      </c>
      <c r="S192" s="34"/>
      <c r="T192" s="35"/>
      <c r="U192" s="15" t="str">
        <f>IF(D!$H181="absent","Absent",IF(D!$M181=0," ",D!$M181))</f>
        <v xml:space="preserve"> </v>
      </c>
      <c r="V192" s="14" t="str">
        <f>IF(D!$T181="absent","Absent",IF(D!$AA181=0," ",D!$AA181))</f>
        <v xml:space="preserve"> </v>
      </c>
      <c r="W192" s="14" t="str">
        <f>IF(D!$AB181&lt;&gt;"",D!$AB181,"")</f>
        <v/>
      </c>
      <c r="X192" s="122" t="str">
        <f>IF(D!$AG181=0," ",D!$AG181)</f>
        <v xml:space="preserve"> </v>
      </c>
      <c r="Y192" s="34"/>
      <c r="Z192" s="35"/>
      <c r="AA192" s="15" t="str">
        <f>IF(E!$H181="absent","Absent",IF(E!$M181=0," ",E!$M181))</f>
        <v xml:space="preserve"> </v>
      </c>
      <c r="AB192" s="14" t="str">
        <f>IF(E!$T181="absent","Absent",IF(E!$AA181=0," ",E!$AA181))</f>
        <v xml:space="preserve"> </v>
      </c>
      <c r="AC192" s="14" t="str">
        <f>IF(E!$AB181&lt;&gt;"",E!$AB181,"")</f>
        <v/>
      </c>
      <c r="AD192" s="122" t="str">
        <f>IF(E!$AG181=0," ",E!$AG181)</f>
        <v xml:space="preserve"> </v>
      </c>
      <c r="AE192" s="34"/>
      <c r="AF192" s="35"/>
      <c r="AG192" s="15" t="str">
        <f>IF(F!$H181="absent","Absent",IF(F!$M181=0," ",F!$M181))</f>
        <v xml:space="preserve"> </v>
      </c>
      <c r="AH192" s="14" t="str">
        <f>IF(F!$T181="absent","Absent",IF(F!$AA181=0," ",F!$AA181))</f>
        <v xml:space="preserve"> </v>
      </c>
      <c r="AI192" s="14" t="str">
        <f>IF(F!$AB181&lt;&gt;"",F!$AB181,"")</f>
        <v/>
      </c>
      <c r="AJ192" s="122" t="str">
        <f>IF(F!$AG181=0," ",F!$AG181)</f>
        <v xml:space="preserve"> </v>
      </c>
      <c r="AK192" s="34"/>
      <c r="AL192" s="35"/>
      <c r="AM192" s="15" t="str">
        <f>IF(G!$H181="absent","Absent",IF(G!$M181=0," ",G!$M181))</f>
        <v xml:space="preserve"> </v>
      </c>
      <c r="AN192" s="14" t="str">
        <f>IF(G!$T181="absent","Absent",IF(G!$AA181=0," ",G!$AA181))</f>
        <v xml:space="preserve"> </v>
      </c>
      <c r="AO192" s="14" t="str">
        <f>IF(G!$AB181&lt;&gt;"",G!$AB181,"")</f>
        <v/>
      </c>
      <c r="AP192" s="122" t="str">
        <f>IF(G!$AG181=0," ",G!$AG181)</f>
        <v xml:space="preserve"> </v>
      </c>
      <c r="AQ192" s="34"/>
      <c r="AR192" s="35"/>
      <c r="AS192" s="15" t="str">
        <f>IF(H!$H181="absent","Absent",IF(H!$M181=0," ",H!$M181))</f>
        <v xml:space="preserve"> </v>
      </c>
      <c r="AT192" s="14" t="str">
        <f>IF(H!$T181="absent","Absent",IF(H!$AA181=0," ",H!$AA181))</f>
        <v xml:space="preserve"> </v>
      </c>
      <c r="AU192" s="14" t="str">
        <f>IF(H!$AB181&lt;&gt;"",H!$AB181,"")</f>
        <v/>
      </c>
      <c r="AV192" s="122" t="str">
        <f>IF(H!$AG181=0," ",H!$AG181)</f>
        <v xml:space="preserve"> </v>
      </c>
      <c r="AW192" s="34"/>
      <c r="AX192" s="35"/>
      <c r="AY192" s="150" t="str">
        <f>IF(I!$H181="absent","Absent",IF(I!$M181=0," ",I!$M181))</f>
        <v xml:space="preserve"> </v>
      </c>
      <c r="AZ192" s="151" t="str">
        <f>IF(I!$T181="absent","Absent",IF(I!$AA181=0," ",I!$AA181))</f>
        <v xml:space="preserve"> </v>
      </c>
      <c r="BA192" s="151" t="str">
        <f>IF(I!$AB181&lt;&gt;"",I!$AB181,"")</f>
        <v/>
      </c>
      <c r="BB192" s="122" t="str">
        <f>IF(I!$AG181=0," ",I!$AG181)</f>
        <v xml:space="preserve"> </v>
      </c>
      <c r="BC192" s="34"/>
      <c r="BD192" s="35"/>
      <c r="BE192" s="150" t="str">
        <f>IF(J!$H181="absent","Absent",IF(J!$M181=0," ",J!$M181))</f>
        <v xml:space="preserve"> </v>
      </c>
      <c r="BF192" s="151" t="str">
        <f>IF(J!$T181="absent","Absent",IF(J!$AA181=0," ",J!$AA181))</f>
        <v xml:space="preserve"> </v>
      </c>
      <c r="BG192" s="151" t="str">
        <f>IF(J!$AB181&lt;&gt;"",J!$AB181,"")</f>
        <v/>
      </c>
      <c r="BH192" s="122" t="str">
        <f>IF(J!$AG181=0," ",J!$AG181)</f>
        <v xml:space="preserve"> </v>
      </c>
      <c r="BI192" s="34"/>
      <c r="BJ192" s="35"/>
      <c r="BK192" s="150" t="str">
        <f>IF(K!$H181="absent","Absent",IF(K!$M181=0," ",K!$M181))</f>
        <v xml:space="preserve"> </v>
      </c>
      <c r="BL192" s="151" t="str">
        <f>IF(K!$T181="absent","Absent",IF(K!$AA181=0," ",K!$AA181))</f>
        <v xml:space="preserve"> </v>
      </c>
      <c r="BM192" s="151" t="str">
        <f>IF(K!$AB181&lt;&gt;"",K!$AB181,"")</f>
        <v/>
      </c>
      <c r="BN192" s="122" t="str">
        <f>IF(K!$AG181=0," ",K!$AG181)</f>
        <v xml:space="preserve"> </v>
      </c>
      <c r="BO192" s="34"/>
      <c r="BP192" s="35"/>
      <c r="BQ192" s="150" t="str">
        <f>IF(L!$H181="absent","Absent",IF(L!$M181=0," ",L!$M181))</f>
        <v xml:space="preserve"> </v>
      </c>
      <c r="BR192" s="151" t="str">
        <f>IF(L!$T181="absent","Absent",IF(L!$AA181=0," ",L!$AA181))</f>
        <v xml:space="preserve"> </v>
      </c>
      <c r="BS192" s="151" t="str">
        <f>IF(L!$AB181&lt;&gt;"",L!$AB181,"")</f>
        <v/>
      </c>
      <c r="BT192" s="122" t="str">
        <f>IF(L!$AG181=0," ",L!$AG181)</f>
        <v xml:space="preserve"> </v>
      </c>
      <c r="BU192" s="34"/>
      <c r="BV192" s="35"/>
      <c r="BW192" s="150" t="str">
        <f>IF(M!$H181="absent","Absent",IF(M!$M181=0," ",M!$M181))</f>
        <v xml:space="preserve"> </v>
      </c>
      <c r="BX192" s="151" t="str">
        <f>IF(M!$T181="absent","Absent",IF(M!$AA181=0," ",M!$AA181))</f>
        <v xml:space="preserve"> </v>
      </c>
      <c r="BY192" s="151" t="str">
        <f>IF(M!$AB181&lt;&gt;"",M!$AB181,"")</f>
        <v/>
      </c>
      <c r="BZ192" s="122" t="str">
        <f>IF(M!$AG181=0," ",M!$AG181)</f>
        <v xml:space="preserve"> </v>
      </c>
      <c r="CA192" s="34"/>
      <c r="CB192" s="35"/>
      <c r="CC192" s="150" t="str">
        <f>IF(N!$H181="absent","Absent",IF(N!$M181=0," ",N!$M181))</f>
        <v xml:space="preserve"> </v>
      </c>
      <c r="CD192" s="151" t="str">
        <f>IF(N!$T181="absent","Absent",IF(N!$AA181=0," ",N!$AA181))</f>
        <v xml:space="preserve"> </v>
      </c>
      <c r="CE192" s="151" t="str">
        <f>IF(N!$AB181&lt;&gt;"",N!$AB181,"")</f>
        <v/>
      </c>
      <c r="CF192" s="122" t="str">
        <f>IF(N!$AG181=0," ",N!$AG181)</f>
        <v xml:space="preserve"> </v>
      </c>
      <c r="CG192" s="34"/>
      <c r="CH192" s="35"/>
      <c r="CI192" s="150" t="str">
        <f>IF(O!$H181="absent","Absent",IF(O!$M181=0," ",O!$M181))</f>
        <v xml:space="preserve"> </v>
      </c>
      <c r="CJ192" s="151" t="str">
        <f>IF(O!$T181="absent","Absent",IF(O!$AA181=0," ",O!$AA181))</f>
        <v xml:space="preserve"> </v>
      </c>
      <c r="CK192" s="151" t="str">
        <f>IF(O!$AB181&lt;&gt;"",O!$AB181,"")</f>
        <v/>
      </c>
      <c r="CL192" s="122" t="str">
        <f>IF(O!$AG181=0," ",O!$AG181)</f>
        <v xml:space="preserve"> </v>
      </c>
      <c r="CM192" s="34"/>
      <c r="CN192" s="35"/>
      <c r="CO192" s="150" t="str">
        <f>IF(P!$H181="absent","Absent",IF(P!$M181=0," ",P!$M181))</f>
        <v xml:space="preserve"> </v>
      </c>
      <c r="CP192" s="151" t="str">
        <f>IF(P!$T181="absent","Absent",IF(P!$AA181=0," ",P!$AA181))</f>
        <v xml:space="preserve"> </v>
      </c>
      <c r="CQ192" s="151" t="str">
        <f>IF(P!$AB181&lt;&gt;"",P!$AB181,"")</f>
        <v/>
      </c>
      <c r="CR192" s="122" t="str">
        <f>IF(P!$AG181=0," ",P!$AG181)</f>
        <v xml:space="preserve"> </v>
      </c>
      <c r="CS192" s="34"/>
      <c r="CT192" s="35"/>
    </row>
    <row r="193" spans="1:98" x14ac:dyDescent="0.4">
      <c r="A193" s="50">
        <v>44722</v>
      </c>
      <c r="B193" s="6">
        <v>167</v>
      </c>
      <c r="C193" s="15" t="str">
        <f>IF(A!$H182="absent","Absent",IF(A!$M182=0," ",A!$M182))</f>
        <v xml:space="preserve"> </v>
      </c>
      <c r="D193" s="14" t="str">
        <f>IF(A!$T182="absent","Absent",IF(A!$AA182=0," ",A!$AA182))</f>
        <v xml:space="preserve"> </v>
      </c>
      <c r="E193" s="14" t="str">
        <f>IF(A!$AB182&lt;&gt;"",A!$AB182,"")</f>
        <v/>
      </c>
      <c r="F193" s="14" t="str">
        <f>IF(A!$AG182=0," ",A!$AG182)</f>
        <v xml:space="preserve"> </v>
      </c>
      <c r="G193" s="34"/>
      <c r="H193" s="35"/>
      <c r="I193" s="15" t="str">
        <f>IF(B!$H182="absent","Absent",IF(B!$M182=0," ",B!$M182))</f>
        <v xml:space="preserve"> </v>
      </c>
      <c r="J193" s="14" t="str">
        <f>IF(B!$T182="absent","Absent",IF(B!$AA182=0," ",B!$AA182))</f>
        <v xml:space="preserve"> </v>
      </c>
      <c r="K193" s="14" t="str">
        <f>IF(B!$AB182&lt;&gt;"",B!$AB182,"")</f>
        <v/>
      </c>
      <c r="L193" s="14" t="str">
        <f>IF(B!$AG182=0," ",B!$AG182)</f>
        <v xml:space="preserve"> </v>
      </c>
      <c r="M193" s="34"/>
      <c r="N193" s="35"/>
      <c r="O193" s="15" t="str">
        <f>IF('C'!$H182="absent","Absent",IF('C'!$M182=0," ",'C'!$M182))</f>
        <v xml:space="preserve"> </v>
      </c>
      <c r="P193" s="14" t="str">
        <f>IF('C'!$T182="absent","Absent",IF('C'!$AA182=0," ",'C'!$AA182))</f>
        <v xml:space="preserve"> </v>
      </c>
      <c r="Q193" s="14" t="str">
        <f>IF('C'!$AB182&lt;&gt;"",'C'!$AB182,"")</f>
        <v/>
      </c>
      <c r="R193" s="14" t="str">
        <f>IF('C'!$AG182=0," ",'C'!$AG182)</f>
        <v xml:space="preserve"> </v>
      </c>
      <c r="S193" s="34"/>
      <c r="T193" s="35"/>
      <c r="U193" s="15" t="str">
        <f>IF(D!$H182="absent","Absent",IF(D!$M182=0," ",D!$M182))</f>
        <v xml:space="preserve"> </v>
      </c>
      <c r="V193" s="14" t="str">
        <f>IF(D!$T182="absent","Absent",IF(D!$AA182=0," ",D!$AA182))</f>
        <v xml:space="preserve"> </v>
      </c>
      <c r="W193" s="14" t="str">
        <f>IF(D!$AB182&lt;&gt;"",D!$AB182,"")</f>
        <v/>
      </c>
      <c r="X193" s="14" t="str">
        <f>IF(D!$AG182=0," ",D!$AG182)</f>
        <v xml:space="preserve"> </v>
      </c>
      <c r="Y193" s="34"/>
      <c r="Z193" s="35"/>
      <c r="AA193" s="15" t="str">
        <f>IF(E!$H182="absent","Absent",IF(E!$M182=0," ",E!$M182))</f>
        <v xml:space="preserve"> </v>
      </c>
      <c r="AB193" s="14" t="str">
        <f>IF(E!$T182="absent","Absent",IF(E!$AA182=0," ",E!$AA182))</f>
        <v xml:space="preserve"> </v>
      </c>
      <c r="AC193" s="14" t="str">
        <f>IF(E!$AB182&lt;&gt;"",E!$AB182,"")</f>
        <v/>
      </c>
      <c r="AD193" s="14" t="str">
        <f>IF(E!$AG182=0," ",E!$AG182)</f>
        <v xml:space="preserve"> </v>
      </c>
      <c r="AE193" s="34"/>
      <c r="AF193" s="35"/>
      <c r="AG193" s="15" t="str">
        <f>IF(F!$H182="absent","Absent",IF(F!$M182=0," ",F!$M182))</f>
        <v xml:space="preserve"> </v>
      </c>
      <c r="AH193" s="14" t="str">
        <f>IF(F!$T182="absent","Absent",IF(F!$AA182=0," ",F!$AA182))</f>
        <v xml:space="preserve"> </v>
      </c>
      <c r="AI193" s="14" t="str">
        <f>IF(F!$AB182&lt;&gt;"",F!$AB182,"")</f>
        <v/>
      </c>
      <c r="AJ193" s="14" t="str">
        <f>IF(F!$AG182=0," ",F!$AG182)</f>
        <v xml:space="preserve"> </v>
      </c>
      <c r="AK193" s="34"/>
      <c r="AL193" s="35"/>
      <c r="AM193" s="15" t="str">
        <f>IF(G!$H182="absent","Absent",IF(G!$M182=0," ",G!$M182))</f>
        <v xml:space="preserve"> </v>
      </c>
      <c r="AN193" s="14" t="str">
        <f>IF(G!$T182="absent","Absent",IF(G!$AA182=0," ",G!$AA182))</f>
        <v xml:space="preserve"> </v>
      </c>
      <c r="AO193" s="14" t="str">
        <f>IF(G!$AB182&lt;&gt;"",G!$AB182,"")</f>
        <v/>
      </c>
      <c r="AP193" s="14" t="str">
        <f>IF(G!$AG182=0," ",G!$AG182)</f>
        <v xml:space="preserve"> </v>
      </c>
      <c r="AQ193" s="34"/>
      <c r="AR193" s="35"/>
      <c r="AS193" s="15" t="str">
        <f>IF(H!$H182="absent","Absent",IF(H!$M182=0," ",H!$M182))</f>
        <v xml:space="preserve"> </v>
      </c>
      <c r="AT193" s="14" t="str">
        <f>IF(H!$T182="absent","Absent",IF(H!$AA182=0," ",H!$AA182))</f>
        <v xml:space="preserve"> </v>
      </c>
      <c r="AU193" s="14" t="str">
        <f>IF(H!$AB182&lt;&gt;"",H!$AB182,"")</f>
        <v/>
      </c>
      <c r="AV193" s="14" t="str">
        <f>IF(H!$AG182=0," ",H!$AG182)</f>
        <v xml:space="preserve"> </v>
      </c>
      <c r="AW193" s="34"/>
      <c r="AX193" s="35"/>
      <c r="AY193" s="15" t="str">
        <f>IF(I!$H182="absent","Absent",IF(I!$M182=0," ",I!$M182))</f>
        <v xml:space="preserve"> </v>
      </c>
      <c r="AZ193" s="14" t="str">
        <f>IF(I!$T182="absent","Absent",IF(I!$AA182=0," ",I!$AA182))</f>
        <v xml:space="preserve"> </v>
      </c>
      <c r="BA193" s="14" t="str">
        <f>IF(I!$AB182&lt;&gt;"",I!$AB182,"")</f>
        <v/>
      </c>
      <c r="BB193" s="14" t="str">
        <f>IF(I!$AG182=0," ",I!$AG182)</f>
        <v xml:space="preserve"> </v>
      </c>
      <c r="BC193" s="34"/>
      <c r="BD193" s="35"/>
      <c r="BE193" s="15" t="str">
        <f>IF(J!$H182="absent","Absent",IF(J!$M182=0," ",J!$M182))</f>
        <v xml:space="preserve"> </v>
      </c>
      <c r="BF193" s="14" t="str">
        <f>IF(J!$T182="absent","Absent",IF(J!$AA182=0," ",J!$AA182))</f>
        <v xml:space="preserve"> </v>
      </c>
      <c r="BG193" s="14" t="str">
        <f>IF(J!$AB182&lt;&gt;"",J!$AB182,"")</f>
        <v/>
      </c>
      <c r="BH193" s="14" t="str">
        <f>IF(J!$AG182=0," ",J!$AG182)</f>
        <v xml:space="preserve"> </v>
      </c>
      <c r="BI193" s="34"/>
      <c r="BJ193" s="35"/>
      <c r="BK193" s="15" t="str">
        <f>IF(K!$H182="absent","Absent",IF(K!$M182=0," ",K!$M182))</f>
        <v xml:space="preserve"> </v>
      </c>
      <c r="BL193" s="14" t="str">
        <f>IF(K!$T182="absent","Absent",IF(K!$AA182=0," ",K!$AA182))</f>
        <v xml:space="preserve"> </v>
      </c>
      <c r="BM193" s="14" t="str">
        <f>IF(K!$AB182&lt;&gt;"",K!$AB182,"")</f>
        <v/>
      </c>
      <c r="BN193" s="14" t="str">
        <f>IF(K!$AG182=0," ",K!$AG182)</f>
        <v xml:space="preserve"> </v>
      </c>
      <c r="BO193" s="34"/>
      <c r="BP193" s="35"/>
      <c r="BQ193" s="15" t="str">
        <f>IF(L!$H182="absent","Absent",IF(L!$M182=0," ",L!$M182))</f>
        <v xml:space="preserve"> </v>
      </c>
      <c r="BR193" s="14" t="str">
        <f>IF(L!$T182="absent","Absent",IF(L!$AA182=0," ",L!$AA182))</f>
        <v xml:space="preserve"> </v>
      </c>
      <c r="BS193" s="14" t="str">
        <f>IF(L!$AB182&lt;&gt;"",L!$AB182,"")</f>
        <v/>
      </c>
      <c r="BT193" s="14" t="str">
        <f>IF(L!$AG182=0," ",L!$AG182)</f>
        <v xml:space="preserve"> </v>
      </c>
      <c r="BU193" s="34"/>
      <c r="BV193" s="35"/>
      <c r="BW193" s="15" t="str">
        <f>IF(M!$H182="absent","Absent",IF(M!$M182=0," ",M!$M182))</f>
        <v xml:space="preserve"> </v>
      </c>
      <c r="BX193" s="14" t="str">
        <f>IF(M!$T182="absent","Absent",IF(M!$AA182=0," ",M!$AA182))</f>
        <v xml:space="preserve"> </v>
      </c>
      <c r="BY193" s="14" t="str">
        <f>IF(M!$AB182&lt;&gt;"",M!$AB182,"")</f>
        <v/>
      </c>
      <c r="BZ193" s="14" t="str">
        <f>IF(M!$AG182=0," ",M!$AG182)</f>
        <v xml:space="preserve"> </v>
      </c>
      <c r="CA193" s="34"/>
      <c r="CB193" s="35"/>
      <c r="CC193" s="15" t="str">
        <f>IF(N!$H182="absent","Absent",IF(N!$M182=0," ",N!$M182))</f>
        <v xml:space="preserve"> </v>
      </c>
      <c r="CD193" s="14" t="str">
        <f>IF(N!$T182="absent","Absent",IF(N!$AA182=0," ",N!$AA182))</f>
        <v xml:space="preserve"> </v>
      </c>
      <c r="CE193" s="14" t="str">
        <f>IF(N!$AB182&lt;&gt;"",N!$AB182,"")</f>
        <v/>
      </c>
      <c r="CF193" s="14" t="str">
        <f>IF(N!$AG182=0," ",N!$AG182)</f>
        <v xml:space="preserve"> </v>
      </c>
      <c r="CG193" s="34"/>
      <c r="CH193" s="35"/>
      <c r="CI193" s="15" t="str">
        <f>IF(O!$H182="absent","Absent",IF(O!$M182=0," ",O!$M182))</f>
        <v xml:space="preserve"> </v>
      </c>
      <c r="CJ193" s="14" t="str">
        <f>IF(O!$T182="absent","Absent",IF(O!$AA182=0," ",O!$AA182))</f>
        <v xml:space="preserve"> </v>
      </c>
      <c r="CK193" s="14" t="str">
        <f>IF(O!$AB182&lt;&gt;"",O!$AB182,"")</f>
        <v/>
      </c>
      <c r="CL193" s="14" t="str">
        <f>IF(O!$AG182=0," ",O!$AG182)</f>
        <v xml:space="preserve"> </v>
      </c>
      <c r="CM193" s="34"/>
      <c r="CN193" s="35"/>
      <c r="CO193" s="15" t="str">
        <f>IF(P!$H182="absent","Absent",IF(P!$M182=0," ",P!$M182))</f>
        <v xml:space="preserve"> </v>
      </c>
      <c r="CP193" s="14" t="str">
        <f>IF(P!$T182="absent","Absent",IF(P!$AA182=0," ",P!$AA182))</f>
        <v xml:space="preserve"> </v>
      </c>
      <c r="CQ193" s="14" t="str">
        <f>IF(P!$AB182&lt;&gt;"",P!$AB182,"")</f>
        <v/>
      </c>
      <c r="CR193" s="14" t="str">
        <f>IF(P!$AG182=0," ",P!$AG182)</f>
        <v xml:space="preserve"> </v>
      </c>
      <c r="CS193" s="34"/>
      <c r="CT193" s="35"/>
    </row>
    <row r="194" spans="1:98" x14ac:dyDescent="0.4">
      <c r="A194" s="49">
        <v>44725</v>
      </c>
      <c r="B194" s="6">
        <v>168</v>
      </c>
      <c r="C194" s="15" t="str">
        <f>IF(A!$H183="absent","Absent",IF(A!$M183=0," ",A!$M183))</f>
        <v xml:space="preserve"> </v>
      </c>
      <c r="D194" s="14" t="str">
        <f>IF(A!$H183="absent","Absent",IF(A!$AA183=0," ",A!$AA183))</f>
        <v xml:space="preserve"> </v>
      </c>
      <c r="E194" s="14" t="str">
        <f>IF(A!$AB183&lt;&gt;"",A!$AB183,"")</f>
        <v/>
      </c>
      <c r="F194" s="122" t="str">
        <f>IF(A!$AG183=0," ",A!$AG183)</f>
        <v xml:space="preserve"> </v>
      </c>
      <c r="G194" s="34"/>
      <c r="H194" s="35"/>
      <c r="I194" s="15" t="str">
        <f>IF(B!$H183="absent","Absent",IF(B!$M183=0," ",B!$M183))</f>
        <v xml:space="preserve"> </v>
      </c>
      <c r="J194" s="14" t="str">
        <f>IF(B!$H183="absent","Absent",IF(B!$AA183=0," ",B!$AA183))</f>
        <v xml:space="preserve"> </v>
      </c>
      <c r="K194" s="14" t="str">
        <f>IF(B!$AB183&lt;&gt;"",B!$AB183,"")</f>
        <v/>
      </c>
      <c r="L194" s="122" t="str">
        <f>IF(B!$AG183=0," ",B!$AG183)</f>
        <v xml:space="preserve"> </v>
      </c>
      <c r="M194" s="34"/>
      <c r="N194" s="35"/>
      <c r="O194" s="15" t="str">
        <f>IF('C'!$H183="absent","Absent",IF('C'!$M183=0," ",'C'!$M183))</f>
        <v xml:space="preserve"> </v>
      </c>
      <c r="P194" s="14" t="str">
        <f>IF('C'!$H183="absent","Absent",IF('C'!$AA183=0," ",'C'!$AA183))</f>
        <v xml:space="preserve"> </v>
      </c>
      <c r="Q194" s="14" t="str">
        <f>IF('C'!$AB183&lt;&gt;"",'C'!$AB183,"")</f>
        <v/>
      </c>
      <c r="R194" s="122" t="str">
        <f>IF('C'!$AG183=0," ",'C'!$AG183)</f>
        <v xml:space="preserve"> </v>
      </c>
      <c r="S194" s="34"/>
      <c r="T194" s="35"/>
      <c r="U194" s="15" t="str">
        <f>IF(D!$H183="absent","Absent",IF(D!$M183=0," ",D!$M183))</f>
        <v xml:space="preserve"> </v>
      </c>
      <c r="V194" s="14" t="str">
        <f>IF(D!$T183="absent","Absent",IF(D!$AA183=0," ",D!$AA183))</f>
        <v xml:space="preserve"> </v>
      </c>
      <c r="W194" s="14" t="str">
        <f>IF(D!$AB183&lt;&gt;"",D!$AB183,"")</f>
        <v/>
      </c>
      <c r="X194" s="122" t="str">
        <f>IF(D!$AG183=0," ",D!$AG183)</f>
        <v xml:space="preserve"> </v>
      </c>
      <c r="Y194" s="34"/>
      <c r="Z194" s="35"/>
      <c r="AA194" s="15" t="str">
        <f>IF(E!$H183="absent","Absent",IF(E!$M183=0," ",E!$M183))</f>
        <v xml:space="preserve"> </v>
      </c>
      <c r="AB194" s="14" t="str">
        <f>IF(E!$T183="absent","Absent",IF(E!$AA183=0," ",E!$AA183))</f>
        <v xml:space="preserve"> </v>
      </c>
      <c r="AC194" s="14" t="str">
        <f>IF(E!$AB183&lt;&gt;"",E!$AB183,"")</f>
        <v/>
      </c>
      <c r="AD194" s="122" t="str">
        <f>IF(E!$AG183=0," ",E!$AG183)</f>
        <v xml:space="preserve"> </v>
      </c>
      <c r="AE194" s="34"/>
      <c r="AF194" s="35"/>
      <c r="AG194" s="15" t="str">
        <f>IF(F!$H183="absent","Absent",IF(F!$M183=0," ",F!$M183))</f>
        <v xml:space="preserve"> </v>
      </c>
      <c r="AH194" s="14" t="str">
        <f>IF(F!$T183="absent","Absent",IF(F!$AA183=0," ",F!$AA183))</f>
        <v xml:space="preserve"> </v>
      </c>
      <c r="AI194" s="14" t="str">
        <f>IF(F!$AB183&lt;&gt;"",F!$AB183,"")</f>
        <v/>
      </c>
      <c r="AJ194" s="122" t="str">
        <f>IF(F!$AG183=0," ",F!$AG183)</f>
        <v xml:space="preserve"> </v>
      </c>
      <c r="AK194" s="34"/>
      <c r="AL194" s="35"/>
      <c r="AM194" s="15" t="str">
        <f>IF(G!$H183="absent","Absent",IF(G!$M183=0," ",G!$M183))</f>
        <v xml:space="preserve"> </v>
      </c>
      <c r="AN194" s="14" t="str">
        <f>IF(G!$T183="absent","Absent",IF(G!$AA183=0," ",G!$AA183))</f>
        <v xml:space="preserve"> </v>
      </c>
      <c r="AO194" s="14" t="str">
        <f>IF(G!$AB183&lt;&gt;"",G!$AB183,"")</f>
        <v/>
      </c>
      <c r="AP194" s="122" t="str">
        <f>IF(G!$AG183=0," ",G!$AG183)</f>
        <v xml:space="preserve"> </v>
      </c>
      <c r="AQ194" s="34"/>
      <c r="AR194" s="35"/>
      <c r="AS194" s="15" t="str">
        <f>IF(H!$H183="absent","Absent",IF(H!$M183=0," ",H!$M183))</f>
        <v xml:space="preserve"> </v>
      </c>
      <c r="AT194" s="14" t="str">
        <f>IF(H!$T183="absent","Absent",IF(H!$AA183=0," ",H!$AA183))</f>
        <v xml:space="preserve"> </v>
      </c>
      <c r="AU194" s="14" t="str">
        <f>IF(H!$AB183&lt;&gt;"",H!$AB183,"")</f>
        <v/>
      </c>
      <c r="AV194" s="122" t="str">
        <f>IF(H!$AG183=0," ",H!$AG183)</f>
        <v xml:space="preserve"> </v>
      </c>
      <c r="AW194" s="34"/>
      <c r="AX194" s="35"/>
      <c r="AY194" s="150" t="str">
        <f>IF(I!$H183="absent","Absent",IF(I!$M183=0," ",I!$M183))</f>
        <v xml:space="preserve"> </v>
      </c>
      <c r="AZ194" s="151" t="str">
        <f>IF(I!$T183="absent","Absent",IF(I!$AA183=0," ",I!$AA183))</f>
        <v xml:space="preserve"> </v>
      </c>
      <c r="BA194" s="151" t="str">
        <f>IF(I!$AB183&lt;&gt;"",I!$AB183,"")</f>
        <v/>
      </c>
      <c r="BB194" s="122" t="str">
        <f>IF(I!$AG183=0," ",I!$AG183)</f>
        <v xml:space="preserve"> </v>
      </c>
      <c r="BC194" s="34"/>
      <c r="BD194" s="35"/>
      <c r="BE194" s="150" t="str">
        <f>IF(J!$H183="absent","Absent",IF(J!$M183=0," ",J!$M183))</f>
        <v xml:space="preserve"> </v>
      </c>
      <c r="BF194" s="151" t="str">
        <f>IF(J!$T183="absent","Absent",IF(J!$AA183=0," ",J!$AA183))</f>
        <v xml:space="preserve"> </v>
      </c>
      <c r="BG194" s="151" t="str">
        <f>IF(J!$AB183&lt;&gt;"",J!$AB183,"")</f>
        <v/>
      </c>
      <c r="BH194" s="122" t="str">
        <f>IF(J!$AG183=0," ",J!$AG183)</f>
        <v xml:space="preserve"> </v>
      </c>
      <c r="BI194" s="34"/>
      <c r="BJ194" s="35"/>
      <c r="BK194" s="150" t="str">
        <f>IF(K!$H183="absent","Absent",IF(K!$M183=0," ",K!$M183))</f>
        <v xml:space="preserve"> </v>
      </c>
      <c r="BL194" s="151" t="str">
        <f>IF(K!$T183="absent","Absent",IF(K!$AA183=0," ",K!$AA183))</f>
        <v xml:space="preserve"> </v>
      </c>
      <c r="BM194" s="151" t="str">
        <f>IF(K!$AB183&lt;&gt;"",K!$AB183,"")</f>
        <v/>
      </c>
      <c r="BN194" s="122" t="str">
        <f>IF(K!$AG183=0," ",K!$AG183)</f>
        <v xml:space="preserve"> </v>
      </c>
      <c r="BO194" s="34"/>
      <c r="BP194" s="35"/>
      <c r="BQ194" s="150" t="str">
        <f>IF(L!$H183="absent","Absent",IF(L!$M183=0," ",L!$M183))</f>
        <v xml:space="preserve"> </v>
      </c>
      <c r="BR194" s="151" t="str">
        <f>IF(L!$T183="absent","Absent",IF(L!$AA183=0," ",L!$AA183))</f>
        <v xml:space="preserve"> </v>
      </c>
      <c r="BS194" s="151" t="str">
        <f>IF(L!$AB183&lt;&gt;"",L!$AB183,"")</f>
        <v/>
      </c>
      <c r="BT194" s="122" t="str">
        <f>IF(L!$AG183=0," ",L!$AG183)</f>
        <v xml:space="preserve"> </v>
      </c>
      <c r="BU194" s="34"/>
      <c r="BV194" s="35"/>
      <c r="BW194" s="150" t="str">
        <f>IF(M!$H183="absent","Absent",IF(M!$M183=0," ",M!$M183))</f>
        <v xml:space="preserve"> </v>
      </c>
      <c r="BX194" s="151" t="str">
        <f>IF(M!$T183="absent","Absent",IF(M!$AA183=0," ",M!$AA183))</f>
        <v xml:space="preserve"> </v>
      </c>
      <c r="BY194" s="151" t="str">
        <f>IF(M!$AB183&lt;&gt;"",M!$AB183,"")</f>
        <v/>
      </c>
      <c r="BZ194" s="122" t="str">
        <f>IF(M!$AG183=0," ",M!$AG183)</f>
        <v xml:space="preserve"> </v>
      </c>
      <c r="CA194" s="34"/>
      <c r="CB194" s="35"/>
      <c r="CC194" s="150" t="str">
        <f>IF(N!$H183="absent","Absent",IF(N!$M183=0," ",N!$M183))</f>
        <v xml:space="preserve"> </v>
      </c>
      <c r="CD194" s="151" t="str">
        <f>IF(N!$T183="absent","Absent",IF(N!$AA183=0," ",N!$AA183))</f>
        <v xml:space="preserve"> </v>
      </c>
      <c r="CE194" s="151" t="str">
        <f>IF(N!$AB183&lt;&gt;"",N!$AB183,"")</f>
        <v/>
      </c>
      <c r="CF194" s="122" t="str">
        <f>IF(N!$AG183=0," ",N!$AG183)</f>
        <v xml:space="preserve"> </v>
      </c>
      <c r="CG194" s="34"/>
      <c r="CH194" s="35"/>
      <c r="CI194" s="150" t="str">
        <f>IF(O!$H183="absent","Absent",IF(O!$M183=0," ",O!$M183))</f>
        <v xml:space="preserve"> </v>
      </c>
      <c r="CJ194" s="151" t="str">
        <f>IF(O!$T183="absent","Absent",IF(O!$AA183=0," ",O!$AA183))</f>
        <v xml:space="preserve"> </v>
      </c>
      <c r="CK194" s="151" t="str">
        <f>IF(O!$AB183&lt;&gt;"",O!$AB183,"")</f>
        <v/>
      </c>
      <c r="CL194" s="122" t="str">
        <f>IF(O!$AG183=0," ",O!$AG183)</f>
        <v xml:space="preserve"> </v>
      </c>
      <c r="CM194" s="34"/>
      <c r="CN194" s="35"/>
      <c r="CO194" s="150" t="str">
        <f>IF(P!$H183="absent","Absent",IF(P!$M183=0," ",P!$M183))</f>
        <v xml:space="preserve"> </v>
      </c>
      <c r="CP194" s="151" t="str">
        <f>IF(P!$T183="absent","Absent",IF(P!$AA183=0," ",P!$AA183))</f>
        <v xml:space="preserve"> </v>
      </c>
      <c r="CQ194" s="151" t="str">
        <f>IF(P!$AB183&lt;&gt;"",P!$AB183,"")</f>
        <v/>
      </c>
      <c r="CR194" s="122" t="str">
        <f>IF(P!$AG183=0," ",P!$AG183)</f>
        <v xml:space="preserve"> </v>
      </c>
      <c r="CS194" s="34"/>
      <c r="CT194" s="35"/>
    </row>
    <row r="195" spans="1:98" x14ac:dyDescent="0.4">
      <c r="A195" s="50">
        <v>44726</v>
      </c>
      <c r="B195" s="6">
        <v>169</v>
      </c>
      <c r="C195" s="15" t="str">
        <f>IF(A!$H184="absent","Absent",IF(A!$M184=0," ",A!$M184))</f>
        <v xml:space="preserve"> </v>
      </c>
      <c r="D195" s="14" t="str">
        <f>IF(A!$T184="absent","Absent",IF(A!$AA184=0," ",A!$AA184))</f>
        <v xml:space="preserve"> </v>
      </c>
      <c r="E195" s="14" t="str">
        <f>IF(A!$AB184&lt;&gt;"",A!$AB184,"")</f>
        <v/>
      </c>
      <c r="F195" s="14" t="str">
        <f>IF(A!$AG184=0," ",A!$AG184)</f>
        <v xml:space="preserve"> </v>
      </c>
      <c r="G195" s="34"/>
      <c r="H195" s="35"/>
      <c r="I195" s="15" t="str">
        <f>IF(B!$H184="absent","Absent",IF(B!$M184=0," ",B!$M184))</f>
        <v xml:space="preserve"> </v>
      </c>
      <c r="J195" s="14" t="str">
        <f>IF(B!$T184="absent","Absent",IF(B!$AA184=0," ",B!$AA184))</f>
        <v xml:space="preserve"> </v>
      </c>
      <c r="K195" s="14" t="str">
        <f>IF(B!$AB184&lt;&gt;"",B!$AB184,"")</f>
        <v/>
      </c>
      <c r="L195" s="14" t="str">
        <f>IF(B!$AG184=0," ",B!$AG184)</f>
        <v xml:space="preserve"> </v>
      </c>
      <c r="M195" s="34"/>
      <c r="N195" s="35"/>
      <c r="O195" s="15" t="str">
        <f>IF('C'!$H184="absent","Absent",IF('C'!$M184=0," ",'C'!$M184))</f>
        <v xml:space="preserve"> </v>
      </c>
      <c r="P195" s="14" t="str">
        <f>IF('C'!$T184="absent","Absent",IF('C'!$AA184=0," ",'C'!$AA184))</f>
        <v xml:space="preserve"> </v>
      </c>
      <c r="Q195" s="14" t="str">
        <f>IF('C'!$AB184&lt;&gt;"",'C'!$AB184,"")</f>
        <v/>
      </c>
      <c r="R195" s="14" t="str">
        <f>IF('C'!$AG184=0," ",'C'!$AG184)</f>
        <v xml:space="preserve"> </v>
      </c>
      <c r="S195" s="34"/>
      <c r="T195" s="35"/>
      <c r="U195" s="15" t="str">
        <f>IF(D!$H184="absent","Absent",IF(D!$M184=0," ",D!$M184))</f>
        <v xml:space="preserve"> </v>
      </c>
      <c r="V195" s="14" t="str">
        <f>IF(D!$T184="absent","Absent",IF(D!$AA184=0," ",D!$AA184))</f>
        <v xml:space="preserve"> </v>
      </c>
      <c r="W195" s="14" t="str">
        <f>IF(D!$AB184&lt;&gt;"",D!$AB184,"")</f>
        <v/>
      </c>
      <c r="X195" s="14" t="str">
        <f>IF(D!$AG184=0," ",D!$AG184)</f>
        <v xml:space="preserve"> </v>
      </c>
      <c r="Y195" s="34"/>
      <c r="Z195" s="35"/>
      <c r="AA195" s="15" t="str">
        <f>IF(E!$H184="absent","Absent",IF(E!$M184=0," ",E!$M184))</f>
        <v xml:space="preserve"> </v>
      </c>
      <c r="AB195" s="14" t="str">
        <f>IF(E!$T184="absent","Absent",IF(E!$AA184=0," ",E!$AA184))</f>
        <v xml:space="preserve"> </v>
      </c>
      <c r="AC195" s="14" t="str">
        <f>IF(E!$AB184&lt;&gt;"",E!$AB184,"")</f>
        <v/>
      </c>
      <c r="AD195" s="14" t="str">
        <f>IF(E!$AG184=0," ",E!$AG184)</f>
        <v xml:space="preserve"> </v>
      </c>
      <c r="AE195" s="34"/>
      <c r="AF195" s="35"/>
      <c r="AG195" s="15" t="str">
        <f>IF(F!$H184="absent","Absent",IF(F!$M184=0," ",F!$M184))</f>
        <v xml:space="preserve"> </v>
      </c>
      <c r="AH195" s="14" t="str">
        <f>IF(F!$T184="absent","Absent",IF(F!$AA184=0," ",F!$AA184))</f>
        <v xml:space="preserve"> </v>
      </c>
      <c r="AI195" s="14" t="str">
        <f>IF(F!$AB184&lt;&gt;"",F!$AB184,"")</f>
        <v/>
      </c>
      <c r="AJ195" s="14" t="str">
        <f>IF(F!$AG184=0," ",F!$AG184)</f>
        <v xml:space="preserve"> </v>
      </c>
      <c r="AK195" s="34"/>
      <c r="AL195" s="35"/>
      <c r="AM195" s="15" t="str">
        <f>IF(G!$H184="absent","Absent",IF(G!$M184=0," ",G!$M184))</f>
        <v xml:space="preserve"> </v>
      </c>
      <c r="AN195" s="14" t="str">
        <f>IF(G!$T184="absent","Absent",IF(G!$AA184=0," ",G!$AA184))</f>
        <v xml:space="preserve"> </v>
      </c>
      <c r="AO195" s="14" t="str">
        <f>IF(G!$AB184&lt;&gt;"",G!$AB184,"")</f>
        <v/>
      </c>
      <c r="AP195" s="14" t="str">
        <f>IF(G!$AG184=0," ",G!$AG184)</f>
        <v xml:space="preserve"> </v>
      </c>
      <c r="AQ195" s="34"/>
      <c r="AR195" s="35"/>
      <c r="AS195" s="15" t="str">
        <f>IF(H!$H184="absent","Absent",IF(H!$M184=0," ",H!$M184))</f>
        <v xml:space="preserve"> </v>
      </c>
      <c r="AT195" s="14" t="str">
        <f>IF(H!$T184="absent","Absent",IF(H!$AA184=0," ",H!$AA184))</f>
        <v xml:space="preserve"> </v>
      </c>
      <c r="AU195" s="14" t="str">
        <f>IF(H!$AB184&lt;&gt;"",H!$AB184,"")</f>
        <v/>
      </c>
      <c r="AV195" s="14" t="str">
        <f>IF(H!$AG184=0," ",H!$AG184)</f>
        <v xml:space="preserve"> </v>
      </c>
      <c r="AW195" s="34"/>
      <c r="AX195" s="35"/>
      <c r="AY195" s="15" t="str">
        <f>IF(I!$H184="absent","Absent",IF(I!$M184=0," ",I!$M184))</f>
        <v xml:space="preserve"> </v>
      </c>
      <c r="AZ195" s="14" t="str">
        <f>IF(I!$T184="absent","Absent",IF(I!$AA184=0," ",I!$AA184))</f>
        <v xml:space="preserve"> </v>
      </c>
      <c r="BA195" s="14" t="str">
        <f>IF(I!$AB184&lt;&gt;"",I!$AB184,"")</f>
        <v/>
      </c>
      <c r="BB195" s="14" t="str">
        <f>IF(I!$AG184=0," ",I!$AG184)</f>
        <v xml:space="preserve"> </v>
      </c>
      <c r="BC195" s="34"/>
      <c r="BD195" s="35"/>
      <c r="BE195" s="15" t="str">
        <f>IF(J!$H184="absent","Absent",IF(J!$M184=0," ",J!$M184))</f>
        <v xml:space="preserve"> </v>
      </c>
      <c r="BF195" s="14" t="str">
        <f>IF(J!$T184="absent","Absent",IF(J!$AA184=0," ",J!$AA184))</f>
        <v xml:space="preserve"> </v>
      </c>
      <c r="BG195" s="14" t="str">
        <f>IF(J!$AB184&lt;&gt;"",J!$AB184,"")</f>
        <v/>
      </c>
      <c r="BH195" s="14" t="str">
        <f>IF(J!$AG184=0," ",J!$AG184)</f>
        <v xml:space="preserve"> </v>
      </c>
      <c r="BI195" s="34"/>
      <c r="BJ195" s="35"/>
      <c r="BK195" s="15" t="str">
        <f>IF(K!$H184="absent","Absent",IF(K!$M184=0," ",K!$M184))</f>
        <v xml:space="preserve"> </v>
      </c>
      <c r="BL195" s="14" t="str">
        <f>IF(K!$T184="absent","Absent",IF(K!$AA184=0," ",K!$AA184))</f>
        <v xml:space="preserve"> </v>
      </c>
      <c r="BM195" s="14" t="str">
        <f>IF(K!$AB184&lt;&gt;"",K!$AB184,"")</f>
        <v/>
      </c>
      <c r="BN195" s="14" t="str">
        <f>IF(K!$AG184=0," ",K!$AG184)</f>
        <v xml:space="preserve"> </v>
      </c>
      <c r="BO195" s="34"/>
      <c r="BP195" s="35"/>
      <c r="BQ195" s="15" t="str">
        <f>IF(L!$H184="absent","Absent",IF(L!$M184=0," ",L!$M184))</f>
        <v xml:space="preserve"> </v>
      </c>
      <c r="BR195" s="14" t="str">
        <f>IF(L!$T184="absent","Absent",IF(L!$AA184=0," ",L!$AA184))</f>
        <v xml:space="preserve"> </v>
      </c>
      <c r="BS195" s="14" t="str">
        <f>IF(L!$AB184&lt;&gt;"",L!$AB184,"")</f>
        <v/>
      </c>
      <c r="BT195" s="14" t="str">
        <f>IF(L!$AG184=0," ",L!$AG184)</f>
        <v xml:space="preserve"> </v>
      </c>
      <c r="BU195" s="34"/>
      <c r="BV195" s="35"/>
      <c r="BW195" s="15" t="str">
        <f>IF(M!$H184="absent","Absent",IF(M!$M184=0," ",M!$M184))</f>
        <v xml:space="preserve"> </v>
      </c>
      <c r="BX195" s="14" t="str">
        <f>IF(M!$T184="absent","Absent",IF(M!$AA184=0," ",M!$AA184))</f>
        <v xml:space="preserve"> </v>
      </c>
      <c r="BY195" s="14" t="str">
        <f>IF(M!$AB184&lt;&gt;"",M!$AB184,"")</f>
        <v/>
      </c>
      <c r="BZ195" s="14" t="str">
        <f>IF(M!$AG184=0," ",M!$AG184)</f>
        <v xml:space="preserve"> </v>
      </c>
      <c r="CA195" s="34"/>
      <c r="CB195" s="35"/>
      <c r="CC195" s="15" t="str">
        <f>IF(N!$H184="absent","Absent",IF(N!$M184=0," ",N!$M184))</f>
        <v xml:space="preserve"> </v>
      </c>
      <c r="CD195" s="14" t="str">
        <f>IF(N!$T184="absent","Absent",IF(N!$AA184=0," ",N!$AA184))</f>
        <v xml:space="preserve"> </v>
      </c>
      <c r="CE195" s="14" t="str">
        <f>IF(N!$AB184&lt;&gt;"",N!$AB184,"")</f>
        <v/>
      </c>
      <c r="CF195" s="14" t="str">
        <f>IF(N!$AG184=0," ",N!$AG184)</f>
        <v xml:space="preserve"> </v>
      </c>
      <c r="CG195" s="34"/>
      <c r="CH195" s="35"/>
      <c r="CI195" s="15" t="str">
        <f>IF(O!$H184="absent","Absent",IF(O!$M184=0," ",O!$M184))</f>
        <v xml:space="preserve"> </v>
      </c>
      <c r="CJ195" s="14" t="str">
        <f>IF(O!$T184="absent","Absent",IF(O!$AA184=0," ",O!$AA184))</f>
        <v xml:space="preserve"> </v>
      </c>
      <c r="CK195" s="14" t="str">
        <f>IF(O!$AB184&lt;&gt;"",O!$AB184,"")</f>
        <v/>
      </c>
      <c r="CL195" s="14" t="str">
        <f>IF(O!$AG184=0," ",O!$AG184)</f>
        <v xml:space="preserve"> </v>
      </c>
      <c r="CM195" s="34"/>
      <c r="CN195" s="35"/>
      <c r="CO195" s="15" t="str">
        <f>IF(P!$H184="absent","Absent",IF(P!$M184=0," ",P!$M184))</f>
        <v xml:space="preserve"> </v>
      </c>
      <c r="CP195" s="14" t="str">
        <f>IF(P!$T184="absent","Absent",IF(P!$AA184=0," ",P!$AA184))</f>
        <v xml:space="preserve"> </v>
      </c>
      <c r="CQ195" s="14" t="str">
        <f>IF(P!$AB184&lt;&gt;"",P!$AB184,"")</f>
        <v/>
      </c>
      <c r="CR195" s="14" t="str">
        <f>IF(P!$AG184=0," ",P!$AG184)</f>
        <v xml:space="preserve"> </v>
      </c>
      <c r="CS195" s="34"/>
      <c r="CT195" s="35"/>
    </row>
    <row r="196" spans="1:98" x14ac:dyDescent="0.4">
      <c r="A196" s="49">
        <v>44727</v>
      </c>
      <c r="B196" s="6">
        <v>170</v>
      </c>
      <c r="C196" s="15" t="str">
        <f>IF(A!$H185="absent","Absent",IF(A!$M185=0," ",A!$M185))</f>
        <v xml:space="preserve"> </v>
      </c>
      <c r="D196" s="14" t="str">
        <f>IF(A!$H185="absent","Absent",IF(A!$AA185=0," ",A!$AA185))</f>
        <v xml:space="preserve"> </v>
      </c>
      <c r="E196" s="14" t="str">
        <f>IF(A!$AB185&lt;&gt;"",A!$AB185,"")</f>
        <v/>
      </c>
      <c r="F196" s="122" t="str">
        <f>IF(A!$AG185=0," ",A!$AG185)</f>
        <v xml:space="preserve"> </v>
      </c>
      <c r="G196" s="34"/>
      <c r="H196" s="35"/>
      <c r="I196" s="15" t="str">
        <f>IF(B!$H185="absent","Absent",IF(B!$M185=0," ",B!$M185))</f>
        <v xml:space="preserve"> </v>
      </c>
      <c r="J196" s="14" t="str">
        <f>IF(B!$H185="absent","Absent",IF(B!$AA185=0," ",B!$AA185))</f>
        <v xml:space="preserve"> </v>
      </c>
      <c r="K196" s="14" t="str">
        <f>IF(B!$AB185&lt;&gt;"",B!$AB185,"")</f>
        <v/>
      </c>
      <c r="L196" s="122" t="str">
        <f>IF(B!$AG185=0," ",B!$AG185)</f>
        <v xml:space="preserve"> </v>
      </c>
      <c r="M196" s="34"/>
      <c r="N196" s="35"/>
      <c r="O196" s="15" t="str">
        <f>IF('C'!$H185="absent","Absent",IF('C'!$M185=0," ",'C'!$M185))</f>
        <v xml:space="preserve"> </v>
      </c>
      <c r="P196" s="14" t="str">
        <f>IF('C'!$H185="absent","Absent",IF('C'!$AA185=0," ",'C'!$AA185))</f>
        <v xml:space="preserve"> </v>
      </c>
      <c r="Q196" s="14" t="str">
        <f>IF('C'!$AB185&lt;&gt;"",'C'!$AB185,"")</f>
        <v/>
      </c>
      <c r="R196" s="122" t="str">
        <f>IF('C'!$AG185=0," ",'C'!$AG185)</f>
        <v xml:space="preserve"> </v>
      </c>
      <c r="S196" s="34"/>
      <c r="T196" s="35"/>
      <c r="U196" s="15" t="str">
        <f>IF(D!$H185="absent","Absent",IF(D!$M185=0," ",D!$M185))</f>
        <v xml:space="preserve"> </v>
      </c>
      <c r="V196" s="14" t="str">
        <f>IF(D!$T185="absent","Absent",IF(D!$AA185=0," ",D!$AA185))</f>
        <v xml:space="preserve"> </v>
      </c>
      <c r="W196" s="14" t="str">
        <f>IF(D!$AB185&lt;&gt;"",D!$AB185,"")</f>
        <v/>
      </c>
      <c r="X196" s="122" t="str">
        <f>IF(D!$AG185=0," ",D!$AG185)</f>
        <v xml:space="preserve"> </v>
      </c>
      <c r="Y196" s="34"/>
      <c r="Z196" s="35"/>
      <c r="AA196" s="15" t="str">
        <f>IF(E!$H185="absent","Absent",IF(E!$M185=0," ",E!$M185))</f>
        <v xml:space="preserve"> </v>
      </c>
      <c r="AB196" s="14" t="str">
        <f>IF(E!$T185="absent","Absent",IF(E!$AA185=0," ",E!$AA185))</f>
        <v xml:space="preserve"> </v>
      </c>
      <c r="AC196" s="14" t="str">
        <f>IF(E!$AB185&lt;&gt;"",E!$AB185,"")</f>
        <v/>
      </c>
      <c r="AD196" s="122" t="str">
        <f>IF(E!$AG185=0," ",E!$AG185)</f>
        <v xml:space="preserve"> </v>
      </c>
      <c r="AE196" s="34"/>
      <c r="AF196" s="35"/>
      <c r="AG196" s="15" t="str">
        <f>IF(F!$H185="absent","Absent",IF(F!$M185=0," ",F!$M185))</f>
        <v xml:space="preserve"> </v>
      </c>
      <c r="AH196" s="14" t="str">
        <f>IF(F!$T185="absent","Absent",IF(F!$AA185=0," ",F!$AA185))</f>
        <v xml:space="preserve"> </v>
      </c>
      <c r="AI196" s="14" t="str">
        <f>IF(F!$AB185&lt;&gt;"",F!$AB185,"")</f>
        <v/>
      </c>
      <c r="AJ196" s="122" t="str">
        <f>IF(F!$AG185=0," ",F!$AG185)</f>
        <v xml:space="preserve"> </v>
      </c>
      <c r="AK196" s="34"/>
      <c r="AL196" s="35"/>
      <c r="AM196" s="15" t="str">
        <f>IF(G!$H185="absent","Absent",IF(G!$M185=0," ",G!$M185))</f>
        <v xml:space="preserve"> </v>
      </c>
      <c r="AN196" s="14" t="str">
        <f>IF(G!$T185="absent","Absent",IF(G!$AA185=0," ",G!$AA185))</f>
        <v xml:space="preserve"> </v>
      </c>
      <c r="AO196" s="14" t="str">
        <f>IF(G!$AB185&lt;&gt;"",G!$AB185,"")</f>
        <v/>
      </c>
      <c r="AP196" s="122" t="str">
        <f>IF(G!$AG185=0," ",G!$AG185)</f>
        <v xml:space="preserve"> </v>
      </c>
      <c r="AQ196" s="34"/>
      <c r="AR196" s="35"/>
      <c r="AS196" s="15" t="str">
        <f>IF(H!$H185="absent","Absent",IF(H!$M185=0," ",H!$M185))</f>
        <v xml:space="preserve"> </v>
      </c>
      <c r="AT196" s="14" t="str">
        <f>IF(H!$T185="absent","Absent",IF(H!$AA185=0," ",H!$AA185))</f>
        <v xml:space="preserve"> </v>
      </c>
      <c r="AU196" s="14" t="str">
        <f>IF(H!$AB185&lt;&gt;"",H!$AB185,"")</f>
        <v/>
      </c>
      <c r="AV196" s="122" t="str">
        <f>IF(H!$AG185=0," ",H!$AG185)</f>
        <v xml:space="preserve"> </v>
      </c>
      <c r="AW196" s="34"/>
      <c r="AX196" s="35"/>
      <c r="AY196" s="150" t="str">
        <f>IF(I!$H185="absent","Absent",IF(I!$M185=0," ",I!$M185))</f>
        <v xml:space="preserve"> </v>
      </c>
      <c r="AZ196" s="151" t="str">
        <f>IF(I!$T185="absent","Absent",IF(I!$AA185=0," ",I!$AA185))</f>
        <v xml:space="preserve"> </v>
      </c>
      <c r="BA196" s="151" t="str">
        <f>IF(I!$AB185&lt;&gt;"",I!$AB185,"")</f>
        <v/>
      </c>
      <c r="BB196" s="122" t="str">
        <f>IF(I!$AG185=0," ",I!$AG185)</f>
        <v xml:space="preserve"> </v>
      </c>
      <c r="BC196" s="34"/>
      <c r="BD196" s="35"/>
      <c r="BE196" s="150" t="str">
        <f>IF(J!$H185="absent","Absent",IF(J!$M185=0," ",J!$M185))</f>
        <v xml:space="preserve"> </v>
      </c>
      <c r="BF196" s="151" t="str">
        <f>IF(J!$T185="absent","Absent",IF(J!$AA185=0," ",J!$AA185))</f>
        <v xml:space="preserve"> </v>
      </c>
      <c r="BG196" s="151" t="str">
        <f>IF(J!$AB185&lt;&gt;"",J!$AB185,"")</f>
        <v/>
      </c>
      <c r="BH196" s="122" t="str">
        <f>IF(J!$AG185=0," ",J!$AG185)</f>
        <v xml:space="preserve"> </v>
      </c>
      <c r="BI196" s="34"/>
      <c r="BJ196" s="35"/>
      <c r="BK196" s="150" t="str">
        <f>IF(K!$H185="absent","Absent",IF(K!$M185=0," ",K!$M185))</f>
        <v xml:space="preserve"> </v>
      </c>
      <c r="BL196" s="151" t="str">
        <f>IF(K!$T185="absent","Absent",IF(K!$AA185=0," ",K!$AA185))</f>
        <v xml:space="preserve"> </v>
      </c>
      <c r="BM196" s="151" t="str">
        <f>IF(K!$AB185&lt;&gt;"",K!$AB185,"")</f>
        <v/>
      </c>
      <c r="BN196" s="122" t="str">
        <f>IF(K!$AG185=0," ",K!$AG185)</f>
        <v xml:space="preserve"> </v>
      </c>
      <c r="BO196" s="34"/>
      <c r="BP196" s="35"/>
      <c r="BQ196" s="150" t="str">
        <f>IF(L!$H185="absent","Absent",IF(L!$M185=0," ",L!$M185))</f>
        <v xml:space="preserve"> </v>
      </c>
      <c r="BR196" s="151" t="str">
        <f>IF(L!$T185="absent","Absent",IF(L!$AA185=0," ",L!$AA185))</f>
        <v xml:space="preserve"> </v>
      </c>
      <c r="BS196" s="151" t="str">
        <f>IF(L!$AB185&lt;&gt;"",L!$AB185,"")</f>
        <v/>
      </c>
      <c r="BT196" s="122" t="str">
        <f>IF(L!$AG185=0," ",L!$AG185)</f>
        <v xml:space="preserve"> </v>
      </c>
      <c r="BU196" s="34"/>
      <c r="BV196" s="35"/>
      <c r="BW196" s="150" t="str">
        <f>IF(M!$H185="absent","Absent",IF(M!$M185=0," ",M!$M185))</f>
        <v xml:space="preserve"> </v>
      </c>
      <c r="BX196" s="151" t="str">
        <f>IF(M!$T185="absent","Absent",IF(M!$AA185=0," ",M!$AA185))</f>
        <v xml:space="preserve"> </v>
      </c>
      <c r="BY196" s="151" t="str">
        <f>IF(M!$AB185&lt;&gt;"",M!$AB185,"")</f>
        <v/>
      </c>
      <c r="BZ196" s="122" t="str">
        <f>IF(M!$AG185=0," ",M!$AG185)</f>
        <v xml:space="preserve"> </v>
      </c>
      <c r="CA196" s="34"/>
      <c r="CB196" s="35"/>
      <c r="CC196" s="150" t="str">
        <f>IF(N!$H185="absent","Absent",IF(N!$M185=0," ",N!$M185))</f>
        <v xml:space="preserve"> </v>
      </c>
      <c r="CD196" s="151" t="str">
        <f>IF(N!$T185="absent","Absent",IF(N!$AA185=0," ",N!$AA185))</f>
        <v xml:space="preserve"> </v>
      </c>
      <c r="CE196" s="151" t="str">
        <f>IF(N!$AB185&lt;&gt;"",N!$AB185,"")</f>
        <v/>
      </c>
      <c r="CF196" s="122" t="str">
        <f>IF(N!$AG185=0," ",N!$AG185)</f>
        <v xml:space="preserve"> </v>
      </c>
      <c r="CG196" s="34"/>
      <c r="CH196" s="35"/>
      <c r="CI196" s="150" t="str">
        <f>IF(O!$H185="absent","Absent",IF(O!$M185=0," ",O!$M185))</f>
        <v xml:space="preserve"> </v>
      </c>
      <c r="CJ196" s="151" t="str">
        <f>IF(O!$T185="absent","Absent",IF(O!$AA185=0," ",O!$AA185))</f>
        <v xml:space="preserve"> </v>
      </c>
      <c r="CK196" s="151" t="str">
        <f>IF(O!$AB185&lt;&gt;"",O!$AB185,"")</f>
        <v/>
      </c>
      <c r="CL196" s="122" t="str">
        <f>IF(O!$AG185=0," ",O!$AG185)</f>
        <v xml:space="preserve"> </v>
      </c>
      <c r="CM196" s="34"/>
      <c r="CN196" s="35"/>
      <c r="CO196" s="150" t="str">
        <f>IF(P!$H185="absent","Absent",IF(P!$M185=0," ",P!$M185))</f>
        <v xml:space="preserve"> </v>
      </c>
      <c r="CP196" s="151" t="str">
        <f>IF(P!$T185="absent","Absent",IF(P!$AA185=0," ",P!$AA185))</f>
        <v xml:space="preserve"> </v>
      </c>
      <c r="CQ196" s="151" t="str">
        <f>IF(P!$AB185&lt;&gt;"",P!$AB185,"")</f>
        <v/>
      </c>
      <c r="CR196" s="122" t="str">
        <f>IF(P!$AG185=0," ",P!$AG185)</f>
        <v xml:space="preserve"> </v>
      </c>
      <c r="CS196" s="34"/>
      <c r="CT196" s="35"/>
    </row>
    <row r="197" spans="1:98" x14ac:dyDescent="0.4">
      <c r="A197" s="50">
        <v>44728</v>
      </c>
      <c r="B197" s="6">
        <v>171</v>
      </c>
      <c r="C197" s="15" t="str">
        <f>IF(A!$H186="absent","Absent",IF(A!$M186=0," ",A!$M186))</f>
        <v xml:space="preserve"> </v>
      </c>
      <c r="D197" s="14" t="str">
        <f>IF(A!$T186="absent","Absent",IF(A!$AA186=0," ",A!$AA186))</f>
        <v xml:space="preserve"> </v>
      </c>
      <c r="E197" s="14" t="str">
        <f>IF(A!$AB186&lt;&gt;"",A!$AB186,"")</f>
        <v/>
      </c>
      <c r="F197" s="14" t="str">
        <f>IF(A!$AG186=0," ",A!$AG186)</f>
        <v xml:space="preserve"> </v>
      </c>
      <c r="G197" s="34"/>
      <c r="H197" s="35"/>
      <c r="I197" s="15" t="str">
        <f>IF(B!$H186="absent","Absent",IF(B!$M186=0," ",B!$M186))</f>
        <v xml:space="preserve"> </v>
      </c>
      <c r="J197" s="14" t="str">
        <f>IF(B!$T186="absent","Absent",IF(B!$AA186=0," ",B!$AA186))</f>
        <v xml:space="preserve"> </v>
      </c>
      <c r="K197" s="14" t="str">
        <f>IF(B!$AB186&lt;&gt;"",B!$AB186,"")</f>
        <v/>
      </c>
      <c r="L197" s="14" t="str">
        <f>IF(B!$AG186=0," ",B!$AG186)</f>
        <v xml:space="preserve"> </v>
      </c>
      <c r="M197" s="34"/>
      <c r="N197" s="35"/>
      <c r="O197" s="15" t="str">
        <f>IF('C'!$H186="absent","Absent",IF('C'!$M186=0," ",'C'!$M186))</f>
        <v xml:space="preserve"> </v>
      </c>
      <c r="P197" s="14" t="str">
        <f>IF('C'!$T186="absent","Absent",IF('C'!$AA186=0," ",'C'!$AA186))</f>
        <v xml:space="preserve"> </v>
      </c>
      <c r="Q197" s="14" t="str">
        <f>IF('C'!$AB186&lt;&gt;"",'C'!$AB186,"")</f>
        <v/>
      </c>
      <c r="R197" s="14" t="str">
        <f>IF('C'!$AG186=0," ",'C'!$AG186)</f>
        <v xml:space="preserve"> </v>
      </c>
      <c r="S197" s="34"/>
      <c r="T197" s="35"/>
      <c r="U197" s="15" t="str">
        <f>IF(D!$H186="absent","Absent",IF(D!$M186=0," ",D!$M186))</f>
        <v xml:space="preserve"> </v>
      </c>
      <c r="V197" s="14" t="str">
        <f>IF(D!$T186="absent","Absent",IF(D!$AA186=0," ",D!$AA186))</f>
        <v xml:space="preserve"> </v>
      </c>
      <c r="W197" s="14" t="str">
        <f>IF(D!$AB186&lt;&gt;"",D!$AB186,"")</f>
        <v/>
      </c>
      <c r="X197" s="14" t="str">
        <f>IF(D!$AG186=0," ",D!$AG186)</f>
        <v xml:space="preserve"> </v>
      </c>
      <c r="Y197" s="34"/>
      <c r="Z197" s="35"/>
      <c r="AA197" s="15" t="str">
        <f>IF(E!$H186="absent","Absent",IF(E!$M186=0," ",E!$M186))</f>
        <v xml:space="preserve"> </v>
      </c>
      <c r="AB197" s="14" t="str">
        <f>IF(E!$T186="absent","Absent",IF(E!$AA186=0," ",E!$AA186))</f>
        <v xml:space="preserve"> </v>
      </c>
      <c r="AC197" s="14" t="str">
        <f>IF(E!$AB186&lt;&gt;"",E!$AB186,"")</f>
        <v/>
      </c>
      <c r="AD197" s="14" t="str">
        <f>IF(E!$AG186=0," ",E!$AG186)</f>
        <v xml:space="preserve"> </v>
      </c>
      <c r="AE197" s="34"/>
      <c r="AF197" s="35"/>
      <c r="AG197" s="15" t="str">
        <f>IF(F!$H186="absent","Absent",IF(F!$M186=0," ",F!$M186))</f>
        <v xml:space="preserve"> </v>
      </c>
      <c r="AH197" s="14" t="str">
        <f>IF(F!$T186="absent","Absent",IF(F!$AA186=0," ",F!$AA186))</f>
        <v xml:space="preserve"> </v>
      </c>
      <c r="AI197" s="14" t="str">
        <f>IF(F!$AB186&lt;&gt;"",F!$AB186,"")</f>
        <v/>
      </c>
      <c r="AJ197" s="14" t="str">
        <f>IF(F!$AG186=0," ",F!$AG186)</f>
        <v xml:space="preserve"> </v>
      </c>
      <c r="AK197" s="34"/>
      <c r="AL197" s="35"/>
      <c r="AM197" s="15" t="str">
        <f>IF(G!$H186="absent","Absent",IF(G!$M186=0," ",G!$M186))</f>
        <v xml:space="preserve"> </v>
      </c>
      <c r="AN197" s="14" t="str">
        <f>IF(G!$T186="absent","Absent",IF(G!$AA186=0," ",G!$AA186))</f>
        <v xml:space="preserve"> </v>
      </c>
      <c r="AO197" s="14" t="str">
        <f>IF(G!$AB186&lt;&gt;"",G!$AB186,"")</f>
        <v/>
      </c>
      <c r="AP197" s="14" t="str">
        <f>IF(G!$AG186=0," ",G!$AG186)</f>
        <v xml:space="preserve"> </v>
      </c>
      <c r="AQ197" s="34"/>
      <c r="AR197" s="35"/>
      <c r="AS197" s="15" t="str">
        <f>IF(H!$H186="absent","Absent",IF(H!$M186=0," ",H!$M186))</f>
        <v xml:space="preserve"> </v>
      </c>
      <c r="AT197" s="14" t="str">
        <f>IF(H!$T186="absent","Absent",IF(H!$AA186=0," ",H!$AA186))</f>
        <v xml:space="preserve"> </v>
      </c>
      <c r="AU197" s="14" t="str">
        <f>IF(H!$AB186&lt;&gt;"",H!$AB186,"")</f>
        <v/>
      </c>
      <c r="AV197" s="14" t="str">
        <f>IF(H!$AG186=0," ",H!$AG186)</f>
        <v xml:space="preserve"> </v>
      </c>
      <c r="AW197" s="34"/>
      <c r="AX197" s="35"/>
      <c r="AY197" s="15" t="str">
        <f>IF(I!$H186="absent","Absent",IF(I!$M186=0," ",I!$M186))</f>
        <v xml:space="preserve"> </v>
      </c>
      <c r="AZ197" s="14" t="str">
        <f>IF(I!$T186="absent","Absent",IF(I!$AA186=0," ",I!$AA186))</f>
        <v xml:space="preserve"> </v>
      </c>
      <c r="BA197" s="14" t="str">
        <f>IF(I!$AB186&lt;&gt;"",I!$AB186,"")</f>
        <v/>
      </c>
      <c r="BB197" s="14" t="str">
        <f>IF(I!$AG186=0," ",I!$AG186)</f>
        <v xml:space="preserve"> </v>
      </c>
      <c r="BC197" s="34"/>
      <c r="BD197" s="35"/>
      <c r="BE197" s="15" t="str">
        <f>IF(J!$H186="absent","Absent",IF(J!$M186=0," ",J!$M186))</f>
        <v xml:space="preserve"> </v>
      </c>
      <c r="BF197" s="14" t="str">
        <f>IF(J!$T186="absent","Absent",IF(J!$AA186=0," ",J!$AA186))</f>
        <v xml:space="preserve"> </v>
      </c>
      <c r="BG197" s="14" t="str">
        <f>IF(J!$AB186&lt;&gt;"",J!$AB186,"")</f>
        <v/>
      </c>
      <c r="BH197" s="14" t="str">
        <f>IF(J!$AG186=0," ",J!$AG186)</f>
        <v xml:space="preserve"> </v>
      </c>
      <c r="BI197" s="34"/>
      <c r="BJ197" s="35"/>
      <c r="BK197" s="15" t="str">
        <f>IF(K!$H186="absent","Absent",IF(K!$M186=0," ",K!$M186))</f>
        <v xml:space="preserve"> </v>
      </c>
      <c r="BL197" s="14" t="str">
        <f>IF(K!$T186="absent","Absent",IF(K!$AA186=0," ",K!$AA186))</f>
        <v xml:space="preserve"> </v>
      </c>
      <c r="BM197" s="14" t="str">
        <f>IF(K!$AB186&lt;&gt;"",K!$AB186,"")</f>
        <v/>
      </c>
      <c r="BN197" s="14" t="str">
        <f>IF(K!$AG186=0," ",K!$AG186)</f>
        <v xml:space="preserve"> </v>
      </c>
      <c r="BO197" s="34"/>
      <c r="BP197" s="35"/>
      <c r="BQ197" s="15" t="str">
        <f>IF(L!$H186="absent","Absent",IF(L!$M186=0," ",L!$M186))</f>
        <v xml:space="preserve"> </v>
      </c>
      <c r="BR197" s="14" t="str">
        <f>IF(L!$T186="absent","Absent",IF(L!$AA186=0," ",L!$AA186))</f>
        <v xml:space="preserve"> </v>
      </c>
      <c r="BS197" s="14" t="str">
        <f>IF(L!$AB186&lt;&gt;"",L!$AB186,"")</f>
        <v/>
      </c>
      <c r="BT197" s="14" t="str">
        <f>IF(L!$AG186=0," ",L!$AG186)</f>
        <v xml:space="preserve"> </v>
      </c>
      <c r="BU197" s="34"/>
      <c r="BV197" s="35"/>
      <c r="BW197" s="15" t="str">
        <f>IF(M!$H186="absent","Absent",IF(M!$M186=0," ",M!$M186))</f>
        <v xml:space="preserve"> </v>
      </c>
      <c r="BX197" s="14" t="str">
        <f>IF(M!$T186="absent","Absent",IF(M!$AA186=0," ",M!$AA186))</f>
        <v xml:space="preserve"> </v>
      </c>
      <c r="BY197" s="14" t="str">
        <f>IF(M!$AB186&lt;&gt;"",M!$AB186,"")</f>
        <v/>
      </c>
      <c r="BZ197" s="14" t="str">
        <f>IF(M!$AG186=0," ",M!$AG186)</f>
        <v xml:space="preserve"> </v>
      </c>
      <c r="CA197" s="34"/>
      <c r="CB197" s="35"/>
      <c r="CC197" s="15" t="str">
        <f>IF(N!$H186="absent","Absent",IF(N!$M186=0," ",N!$M186))</f>
        <v xml:space="preserve"> </v>
      </c>
      <c r="CD197" s="14" t="str">
        <f>IF(N!$T186="absent","Absent",IF(N!$AA186=0," ",N!$AA186))</f>
        <v xml:space="preserve"> </v>
      </c>
      <c r="CE197" s="14" t="str">
        <f>IF(N!$AB186&lt;&gt;"",N!$AB186,"")</f>
        <v/>
      </c>
      <c r="CF197" s="14" t="str">
        <f>IF(N!$AG186=0," ",N!$AG186)</f>
        <v xml:space="preserve"> </v>
      </c>
      <c r="CG197" s="34"/>
      <c r="CH197" s="35"/>
      <c r="CI197" s="15" t="str">
        <f>IF(O!$H186="absent","Absent",IF(O!$M186=0," ",O!$M186))</f>
        <v xml:space="preserve"> </v>
      </c>
      <c r="CJ197" s="14" t="str">
        <f>IF(O!$T186="absent","Absent",IF(O!$AA186=0," ",O!$AA186))</f>
        <v xml:space="preserve"> </v>
      </c>
      <c r="CK197" s="14" t="str">
        <f>IF(O!$AB186&lt;&gt;"",O!$AB186,"")</f>
        <v/>
      </c>
      <c r="CL197" s="14" t="str">
        <f>IF(O!$AG186=0," ",O!$AG186)</f>
        <v xml:space="preserve"> </v>
      </c>
      <c r="CM197" s="34"/>
      <c r="CN197" s="35"/>
      <c r="CO197" s="15" t="str">
        <f>IF(P!$H186="absent","Absent",IF(P!$M186=0," ",P!$M186))</f>
        <v xml:space="preserve"> </v>
      </c>
      <c r="CP197" s="14" t="str">
        <f>IF(P!$T186="absent","Absent",IF(P!$AA186=0," ",P!$AA186))</f>
        <v xml:space="preserve"> </v>
      </c>
      <c r="CQ197" s="14" t="str">
        <f>IF(P!$AB186&lt;&gt;"",P!$AB186,"")</f>
        <v/>
      </c>
      <c r="CR197" s="14" t="str">
        <f>IF(P!$AG186=0," ",P!$AG186)</f>
        <v xml:space="preserve"> </v>
      </c>
      <c r="CS197" s="34"/>
      <c r="CT197" s="35"/>
    </row>
    <row r="198" spans="1:98" x14ac:dyDescent="0.4">
      <c r="A198" s="49">
        <v>44729</v>
      </c>
      <c r="B198" s="6">
        <v>172</v>
      </c>
      <c r="C198" s="15" t="str">
        <f>IF(A!$H187="absent","Absent",IF(A!$M187=0," ",A!$M187))</f>
        <v xml:space="preserve"> </v>
      </c>
      <c r="D198" s="14" t="str">
        <f>IF(A!$H187="absent","Absent",IF(A!$AA187=0," ",A!$AA187))</f>
        <v xml:space="preserve"> </v>
      </c>
      <c r="E198" s="14" t="str">
        <f>IF(A!$AB187&lt;&gt;"",A!$AB187,"")</f>
        <v/>
      </c>
      <c r="F198" s="122" t="str">
        <f>IF(A!$AG187=0," ",A!$AG187)</f>
        <v xml:space="preserve"> </v>
      </c>
      <c r="G198" s="34"/>
      <c r="H198" s="35"/>
      <c r="I198" s="15" t="str">
        <f>IF(B!$H187="absent","Absent",IF(B!$M187=0," ",B!$M187))</f>
        <v xml:space="preserve"> </v>
      </c>
      <c r="J198" s="14" t="str">
        <f>IF(B!$H187="absent","Absent",IF(B!$AA187=0," ",B!$AA187))</f>
        <v xml:space="preserve"> </v>
      </c>
      <c r="K198" s="14" t="str">
        <f>IF(B!$AB187&lt;&gt;"",B!$AB187,"")</f>
        <v/>
      </c>
      <c r="L198" s="122" t="str">
        <f>IF(B!$AG187=0," ",B!$AG187)</f>
        <v xml:space="preserve"> </v>
      </c>
      <c r="M198" s="34"/>
      <c r="N198" s="35"/>
      <c r="O198" s="15" t="str">
        <f>IF('C'!$H187="absent","Absent",IF('C'!$M187=0," ",'C'!$M187))</f>
        <v xml:space="preserve"> </v>
      </c>
      <c r="P198" s="14" t="str">
        <f>IF('C'!$H187="absent","Absent",IF('C'!$AA187=0," ",'C'!$AA187))</f>
        <v xml:space="preserve"> </v>
      </c>
      <c r="Q198" s="14" t="str">
        <f>IF('C'!$AB187&lt;&gt;"",'C'!$AB187,"")</f>
        <v/>
      </c>
      <c r="R198" s="122" t="str">
        <f>IF('C'!$AG187=0," ",'C'!$AG187)</f>
        <v xml:space="preserve"> </v>
      </c>
      <c r="S198" s="34"/>
      <c r="T198" s="35"/>
      <c r="U198" s="15" t="str">
        <f>IF(D!$H187="absent","Absent",IF(D!$M187=0," ",D!$M187))</f>
        <v xml:space="preserve"> </v>
      </c>
      <c r="V198" s="14" t="str">
        <f>IF(D!$T187="absent","Absent",IF(D!$AA187=0," ",D!$AA187))</f>
        <v xml:space="preserve"> </v>
      </c>
      <c r="W198" s="14" t="str">
        <f>IF(D!$AB187&lt;&gt;"",D!$AB187,"")</f>
        <v/>
      </c>
      <c r="X198" s="122" t="str">
        <f>IF(D!$AG187=0," ",D!$AG187)</f>
        <v xml:space="preserve"> </v>
      </c>
      <c r="Y198" s="34"/>
      <c r="Z198" s="35"/>
      <c r="AA198" s="15" t="str">
        <f>IF(E!$H187="absent","Absent",IF(E!$M187=0," ",E!$M187))</f>
        <v xml:space="preserve"> </v>
      </c>
      <c r="AB198" s="14" t="str">
        <f>IF(E!$T187="absent","Absent",IF(E!$AA187=0," ",E!$AA187))</f>
        <v xml:space="preserve"> </v>
      </c>
      <c r="AC198" s="14" t="str">
        <f>IF(E!$AB187&lt;&gt;"",E!$AB187,"")</f>
        <v/>
      </c>
      <c r="AD198" s="122" t="str">
        <f>IF(E!$AG187=0," ",E!$AG187)</f>
        <v xml:space="preserve"> </v>
      </c>
      <c r="AE198" s="34"/>
      <c r="AF198" s="35"/>
      <c r="AG198" s="15" t="str">
        <f>IF(F!$H187="absent","Absent",IF(F!$M187=0," ",F!$M187))</f>
        <v xml:space="preserve"> </v>
      </c>
      <c r="AH198" s="14" t="str">
        <f>IF(F!$T187="absent","Absent",IF(F!$AA187=0," ",F!$AA187))</f>
        <v xml:space="preserve"> </v>
      </c>
      <c r="AI198" s="14" t="str">
        <f>IF(F!$AB187&lt;&gt;"",F!$AB187,"")</f>
        <v/>
      </c>
      <c r="AJ198" s="122" t="str">
        <f>IF(F!$AG187=0," ",F!$AG187)</f>
        <v xml:space="preserve"> </v>
      </c>
      <c r="AK198" s="34"/>
      <c r="AL198" s="35"/>
      <c r="AM198" s="15" t="str">
        <f>IF(G!$H187="absent","Absent",IF(G!$M187=0," ",G!$M187))</f>
        <v xml:space="preserve"> </v>
      </c>
      <c r="AN198" s="14" t="str">
        <f>IF(G!$T187="absent","Absent",IF(G!$AA187=0," ",G!$AA187))</f>
        <v xml:space="preserve"> </v>
      </c>
      <c r="AO198" s="14" t="str">
        <f>IF(G!$AB187&lt;&gt;"",G!$AB187,"")</f>
        <v/>
      </c>
      <c r="AP198" s="122" t="str">
        <f>IF(G!$AG187=0," ",G!$AG187)</f>
        <v xml:space="preserve"> </v>
      </c>
      <c r="AQ198" s="34"/>
      <c r="AR198" s="35"/>
      <c r="AS198" s="15" t="str">
        <f>IF(H!$H187="absent","Absent",IF(H!$M187=0," ",H!$M187))</f>
        <v xml:space="preserve"> </v>
      </c>
      <c r="AT198" s="14" t="str">
        <f>IF(H!$T187="absent","Absent",IF(H!$AA187=0," ",H!$AA187))</f>
        <v xml:space="preserve"> </v>
      </c>
      <c r="AU198" s="14" t="str">
        <f>IF(H!$AB187&lt;&gt;"",H!$AB187,"")</f>
        <v/>
      </c>
      <c r="AV198" s="122" t="str">
        <f>IF(H!$AG187=0," ",H!$AG187)</f>
        <v xml:space="preserve"> </v>
      </c>
      <c r="AW198" s="34"/>
      <c r="AX198" s="35"/>
      <c r="AY198" s="150" t="str">
        <f>IF(I!$H187="absent","Absent",IF(I!$M187=0," ",I!$M187))</f>
        <v xml:space="preserve"> </v>
      </c>
      <c r="AZ198" s="151" t="str">
        <f>IF(I!$T187="absent","Absent",IF(I!$AA187=0," ",I!$AA187))</f>
        <v xml:space="preserve"> </v>
      </c>
      <c r="BA198" s="151" t="str">
        <f>IF(I!$AB187&lt;&gt;"",I!$AB187,"")</f>
        <v/>
      </c>
      <c r="BB198" s="122" t="str">
        <f>IF(I!$AG187=0," ",I!$AG187)</f>
        <v xml:space="preserve"> </v>
      </c>
      <c r="BC198" s="34"/>
      <c r="BD198" s="35"/>
      <c r="BE198" s="150" t="str">
        <f>IF(J!$H187="absent","Absent",IF(J!$M187=0," ",J!$M187))</f>
        <v xml:space="preserve"> </v>
      </c>
      <c r="BF198" s="151" t="str">
        <f>IF(J!$T187="absent","Absent",IF(J!$AA187=0," ",J!$AA187))</f>
        <v xml:space="preserve"> </v>
      </c>
      <c r="BG198" s="151" t="str">
        <f>IF(J!$AB187&lt;&gt;"",J!$AB187,"")</f>
        <v/>
      </c>
      <c r="BH198" s="122" t="str">
        <f>IF(J!$AG187=0," ",J!$AG187)</f>
        <v xml:space="preserve"> </v>
      </c>
      <c r="BI198" s="34"/>
      <c r="BJ198" s="35"/>
      <c r="BK198" s="150" t="str">
        <f>IF(K!$H187="absent","Absent",IF(K!$M187=0," ",K!$M187))</f>
        <v xml:space="preserve"> </v>
      </c>
      <c r="BL198" s="151" t="str">
        <f>IF(K!$T187="absent","Absent",IF(K!$AA187=0," ",K!$AA187))</f>
        <v xml:space="preserve"> </v>
      </c>
      <c r="BM198" s="151" t="str">
        <f>IF(K!$AB187&lt;&gt;"",K!$AB187,"")</f>
        <v/>
      </c>
      <c r="BN198" s="122" t="str">
        <f>IF(K!$AG187=0," ",K!$AG187)</f>
        <v xml:space="preserve"> </v>
      </c>
      <c r="BO198" s="34"/>
      <c r="BP198" s="35"/>
      <c r="BQ198" s="150" t="str">
        <f>IF(L!$H187="absent","Absent",IF(L!$M187=0," ",L!$M187))</f>
        <v xml:space="preserve"> </v>
      </c>
      <c r="BR198" s="151" t="str">
        <f>IF(L!$T187="absent","Absent",IF(L!$AA187=0," ",L!$AA187))</f>
        <v xml:space="preserve"> </v>
      </c>
      <c r="BS198" s="151" t="str">
        <f>IF(L!$AB187&lt;&gt;"",L!$AB187,"")</f>
        <v/>
      </c>
      <c r="BT198" s="122" t="str">
        <f>IF(L!$AG187=0," ",L!$AG187)</f>
        <v xml:space="preserve"> </v>
      </c>
      <c r="BU198" s="34"/>
      <c r="BV198" s="35"/>
      <c r="BW198" s="150" t="str">
        <f>IF(M!$H187="absent","Absent",IF(M!$M187=0," ",M!$M187))</f>
        <v xml:space="preserve"> </v>
      </c>
      <c r="BX198" s="151" t="str">
        <f>IF(M!$T187="absent","Absent",IF(M!$AA187=0," ",M!$AA187))</f>
        <v xml:space="preserve"> </v>
      </c>
      <c r="BY198" s="151" t="str">
        <f>IF(M!$AB187&lt;&gt;"",M!$AB187,"")</f>
        <v/>
      </c>
      <c r="BZ198" s="122" t="str">
        <f>IF(M!$AG187=0," ",M!$AG187)</f>
        <v xml:space="preserve"> </v>
      </c>
      <c r="CA198" s="34"/>
      <c r="CB198" s="35"/>
      <c r="CC198" s="150" t="str">
        <f>IF(N!$H187="absent","Absent",IF(N!$M187=0," ",N!$M187))</f>
        <v xml:space="preserve"> </v>
      </c>
      <c r="CD198" s="151" t="str">
        <f>IF(N!$T187="absent","Absent",IF(N!$AA187=0," ",N!$AA187))</f>
        <v xml:space="preserve"> </v>
      </c>
      <c r="CE198" s="151" t="str">
        <f>IF(N!$AB187&lt;&gt;"",N!$AB187,"")</f>
        <v/>
      </c>
      <c r="CF198" s="122" t="str">
        <f>IF(N!$AG187=0," ",N!$AG187)</f>
        <v xml:space="preserve"> </v>
      </c>
      <c r="CG198" s="34"/>
      <c r="CH198" s="35"/>
      <c r="CI198" s="150" t="str">
        <f>IF(O!$H187="absent","Absent",IF(O!$M187=0," ",O!$M187))</f>
        <v xml:space="preserve"> </v>
      </c>
      <c r="CJ198" s="151" t="str">
        <f>IF(O!$T187="absent","Absent",IF(O!$AA187=0," ",O!$AA187))</f>
        <v xml:space="preserve"> </v>
      </c>
      <c r="CK198" s="151" t="str">
        <f>IF(O!$AB187&lt;&gt;"",O!$AB187,"")</f>
        <v/>
      </c>
      <c r="CL198" s="122" t="str">
        <f>IF(O!$AG187=0," ",O!$AG187)</f>
        <v xml:space="preserve"> </v>
      </c>
      <c r="CM198" s="34"/>
      <c r="CN198" s="35"/>
      <c r="CO198" s="150" t="str">
        <f>IF(P!$H187="absent","Absent",IF(P!$M187=0," ",P!$M187))</f>
        <v xml:space="preserve"> </v>
      </c>
      <c r="CP198" s="151" t="str">
        <f>IF(P!$T187="absent","Absent",IF(P!$AA187=0," ",P!$AA187))</f>
        <v xml:space="preserve"> </v>
      </c>
      <c r="CQ198" s="151" t="str">
        <f>IF(P!$AB187&lt;&gt;"",P!$AB187,"")</f>
        <v/>
      </c>
      <c r="CR198" s="122" t="str">
        <f>IF(P!$AG187=0," ",P!$AG187)</f>
        <v xml:space="preserve"> </v>
      </c>
      <c r="CS198" s="34"/>
      <c r="CT198" s="35"/>
    </row>
    <row r="199" spans="1:98" x14ac:dyDescent="0.4">
      <c r="A199" s="50">
        <v>44732</v>
      </c>
      <c r="B199" s="6">
        <v>173</v>
      </c>
      <c r="C199" s="15" t="str">
        <f>IF(A!$H188="absent","Absent",IF(A!$M188=0," ",A!$M188))</f>
        <v xml:space="preserve"> </v>
      </c>
      <c r="D199" s="14" t="str">
        <f>IF(A!$T188="absent","Absent",IF(A!$AA188=0," ",A!$AA188))</f>
        <v xml:space="preserve"> </v>
      </c>
      <c r="E199" s="14" t="str">
        <f>IF(A!$AB188&lt;&gt;"",A!$AB188,"")</f>
        <v/>
      </c>
      <c r="F199" s="14" t="str">
        <f>IF(A!$AG188=0," ",A!$AG188)</f>
        <v xml:space="preserve"> </v>
      </c>
      <c r="G199" s="34"/>
      <c r="H199" s="35"/>
      <c r="I199" s="15" t="str">
        <f>IF(B!$H188="absent","Absent",IF(B!$M188=0," ",B!$M188))</f>
        <v xml:space="preserve"> </v>
      </c>
      <c r="J199" s="14" t="str">
        <f>IF(B!$T188="absent","Absent",IF(B!$AA188=0," ",B!$AA188))</f>
        <v xml:space="preserve"> </v>
      </c>
      <c r="K199" s="14" t="str">
        <f>IF(B!$AB188&lt;&gt;"",B!$AB188,"")</f>
        <v/>
      </c>
      <c r="L199" s="14" t="str">
        <f>IF(B!$AG188=0," ",B!$AG188)</f>
        <v xml:space="preserve"> </v>
      </c>
      <c r="M199" s="34"/>
      <c r="N199" s="35"/>
      <c r="O199" s="15" t="str">
        <f>IF('C'!$H188="absent","Absent",IF('C'!$M188=0," ",'C'!$M188))</f>
        <v xml:space="preserve"> </v>
      </c>
      <c r="P199" s="14" t="str">
        <f>IF('C'!$T188="absent","Absent",IF('C'!$AA188=0," ",'C'!$AA188))</f>
        <v xml:space="preserve"> </v>
      </c>
      <c r="Q199" s="14" t="str">
        <f>IF('C'!$AB188&lt;&gt;"",'C'!$AB188,"")</f>
        <v/>
      </c>
      <c r="R199" s="14" t="str">
        <f>IF('C'!$AG188=0," ",'C'!$AG188)</f>
        <v xml:space="preserve"> </v>
      </c>
      <c r="S199" s="34"/>
      <c r="T199" s="35"/>
      <c r="U199" s="15" t="str">
        <f>IF(D!$H188="absent","Absent",IF(D!$M188=0," ",D!$M188))</f>
        <v xml:space="preserve"> </v>
      </c>
      <c r="V199" s="14" t="str">
        <f>IF(D!$T188="absent","Absent",IF(D!$AA188=0," ",D!$AA188))</f>
        <v xml:space="preserve"> </v>
      </c>
      <c r="W199" s="14" t="str">
        <f>IF(D!$AB188&lt;&gt;"",D!$AB188,"")</f>
        <v/>
      </c>
      <c r="X199" s="14" t="str">
        <f>IF(D!$AG188=0," ",D!$AG188)</f>
        <v xml:space="preserve"> </v>
      </c>
      <c r="Y199" s="34"/>
      <c r="Z199" s="35"/>
      <c r="AA199" s="15" t="str">
        <f>IF(E!$H188="absent","Absent",IF(E!$M188=0," ",E!$M188))</f>
        <v xml:space="preserve"> </v>
      </c>
      <c r="AB199" s="14" t="str">
        <f>IF(E!$T188="absent","Absent",IF(E!$AA188=0," ",E!$AA188))</f>
        <v xml:space="preserve"> </v>
      </c>
      <c r="AC199" s="14" t="str">
        <f>IF(E!$AB188&lt;&gt;"",E!$AB188,"")</f>
        <v/>
      </c>
      <c r="AD199" s="14" t="str">
        <f>IF(E!$AG188=0," ",E!$AG188)</f>
        <v xml:space="preserve"> </v>
      </c>
      <c r="AE199" s="34"/>
      <c r="AF199" s="35"/>
      <c r="AG199" s="15" t="str">
        <f>IF(F!$H188="absent","Absent",IF(F!$M188=0," ",F!$M188))</f>
        <v xml:space="preserve"> </v>
      </c>
      <c r="AH199" s="14" t="str">
        <f>IF(F!$T188="absent","Absent",IF(F!$AA188=0," ",F!$AA188))</f>
        <v xml:space="preserve"> </v>
      </c>
      <c r="AI199" s="14" t="str">
        <f>IF(F!$AB188&lt;&gt;"",F!$AB188,"")</f>
        <v/>
      </c>
      <c r="AJ199" s="14" t="str">
        <f>IF(F!$AG188=0," ",F!$AG188)</f>
        <v xml:space="preserve"> </v>
      </c>
      <c r="AK199" s="34"/>
      <c r="AL199" s="35"/>
      <c r="AM199" s="15" t="str">
        <f>IF(G!$H188="absent","Absent",IF(G!$M188=0," ",G!$M188))</f>
        <v xml:space="preserve"> </v>
      </c>
      <c r="AN199" s="14" t="str">
        <f>IF(G!$T188="absent","Absent",IF(G!$AA188=0," ",G!$AA188))</f>
        <v xml:space="preserve"> </v>
      </c>
      <c r="AO199" s="14" t="str">
        <f>IF(G!$AB188&lt;&gt;"",G!$AB188,"")</f>
        <v/>
      </c>
      <c r="AP199" s="14" t="str">
        <f>IF(G!$AG188=0," ",G!$AG188)</f>
        <v xml:space="preserve"> </v>
      </c>
      <c r="AQ199" s="34"/>
      <c r="AR199" s="35"/>
      <c r="AS199" s="15" t="str">
        <f>IF(H!$H188="absent","Absent",IF(H!$M188=0," ",H!$M188))</f>
        <v xml:space="preserve"> </v>
      </c>
      <c r="AT199" s="14" t="str">
        <f>IF(H!$T188="absent","Absent",IF(H!$AA188=0," ",H!$AA188))</f>
        <v xml:space="preserve"> </v>
      </c>
      <c r="AU199" s="14" t="str">
        <f>IF(H!$AB188&lt;&gt;"",H!$AB188,"")</f>
        <v/>
      </c>
      <c r="AV199" s="14" t="str">
        <f>IF(H!$AG188=0," ",H!$AG188)</f>
        <v xml:space="preserve"> </v>
      </c>
      <c r="AW199" s="34"/>
      <c r="AX199" s="35"/>
      <c r="AY199" s="15" t="str">
        <f>IF(I!$H188="absent","Absent",IF(I!$M188=0," ",I!$M188))</f>
        <v xml:space="preserve"> </v>
      </c>
      <c r="AZ199" s="14" t="str">
        <f>IF(I!$T188="absent","Absent",IF(I!$AA188=0," ",I!$AA188))</f>
        <v xml:space="preserve"> </v>
      </c>
      <c r="BA199" s="14" t="str">
        <f>IF(I!$AB188&lt;&gt;"",I!$AB188,"")</f>
        <v/>
      </c>
      <c r="BB199" s="14" t="str">
        <f>IF(I!$AG188=0," ",I!$AG188)</f>
        <v xml:space="preserve"> </v>
      </c>
      <c r="BC199" s="34"/>
      <c r="BD199" s="35"/>
      <c r="BE199" s="15" t="str">
        <f>IF(J!$H188="absent","Absent",IF(J!$M188=0," ",J!$M188))</f>
        <v xml:space="preserve"> </v>
      </c>
      <c r="BF199" s="14" t="str">
        <f>IF(J!$T188="absent","Absent",IF(J!$AA188=0," ",J!$AA188))</f>
        <v xml:space="preserve"> </v>
      </c>
      <c r="BG199" s="14" t="str">
        <f>IF(J!$AB188&lt;&gt;"",J!$AB188,"")</f>
        <v/>
      </c>
      <c r="BH199" s="14" t="str">
        <f>IF(J!$AG188=0," ",J!$AG188)</f>
        <v xml:space="preserve"> </v>
      </c>
      <c r="BI199" s="34"/>
      <c r="BJ199" s="35"/>
      <c r="BK199" s="15" t="str">
        <f>IF(K!$H188="absent","Absent",IF(K!$M188=0," ",K!$M188))</f>
        <v xml:space="preserve"> </v>
      </c>
      <c r="BL199" s="14" t="str">
        <f>IF(K!$T188="absent","Absent",IF(K!$AA188=0," ",K!$AA188))</f>
        <v xml:space="preserve"> </v>
      </c>
      <c r="BM199" s="14" t="str">
        <f>IF(K!$AB188&lt;&gt;"",K!$AB188,"")</f>
        <v/>
      </c>
      <c r="BN199" s="14" t="str">
        <f>IF(K!$AG188=0," ",K!$AG188)</f>
        <v xml:space="preserve"> </v>
      </c>
      <c r="BO199" s="34"/>
      <c r="BP199" s="35"/>
      <c r="BQ199" s="15" t="str">
        <f>IF(L!$H188="absent","Absent",IF(L!$M188=0," ",L!$M188))</f>
        <v xml:space="preserve"> </v>
      </c>
      <c r="BR199" s="14" t="str">
        <f>IF(L!$T188="absent","Absent",IF(L!$AA188=0," ",L!$AA188))</f>
        <v xml:space="preserve"> </v>
      </c>
      <c r="BS199" s="14" t="str">
        <f>IF(L!$AB188&lt;&gt;"",L!$AB188,"")</f>
        <v/>
      </c>
      <c r="BT199" s="14" t="str">
        <f>IF(L!$AG188=0," ",L!$AG188)</f>
        <v xml:space="preserve"> </v>
      </c>
      <c r="BU199" s="34"/>
      <c r="BV199" s="35"/>
      <c r="BW199" s="15" t="str">
        <f>IF(M!$H188="absent","Absent",IF(M!$M188=0," ",M!$M188))</f>
        <v xml:space="preserve"> </v>
      </c>
      <c r="BX199" s="14" t="str">
        <f>IF(M!$T188="absent","Absent",IF(M!$AA188=0," ",M!$AA188))</f>
        <v xml:space="preserve"> </v>
      </c>
      <c r="BY199" s="14" t="str">
        <f>IF(M!$AB188&lt;&gt;"",M!$AB188,"")</f>
        <v/>
      </c>
      <c r="BZ199" s="14" t="str">
        <f>IF(M!$AG188=0," ",M!$AG188)</f>
        <v xml:space="preserve"> </v>
      </c>
      <c r="CA199" s="34"/>
      <c r="CB199" s="35"/>
      <c r="CC199" s="15" t="str">
        <f>IF(N!$H188="absent","Absent",IF(N!$M188=0," ",N!$M188))</f>
        <v xml:space="preserve"> </v>
      </c>
      <c r="CD199" s="14" t="str">
        <f>IF(N!$T188="absent","Absent",IF(N!$AA188=0," ",N!$AA188))</f>
        <v xml:space="preserve"> </v>
      </c>
      <c r="CE199" s="14" t="str">
        <f>IF(N!$AB188&lt;&gt;"",N!$AB188,"")</f>
        <v/>
      </c>
      <c r="CF199" s="14" t="str">
        <f>IF(N!$AG188=0," ",N!$AG188)</f>
        <v xml:space="preserve"> </v>
      </c>
      <c r="CG199" s="34"/>
      <c r="CH199" s="35"/>
      <c r="CI199" s="15" t="str">
        <f>IF(O!$H188="absent","Absent",IF(O!$M188=0," ",O!$M188))</f>
        <v xml:space="preserve"> </v>
      </c>
      <c r="CJ199" s="14" t="str">
        <f>IF(O!$T188="absent","Absent",IF(O!$AA188=0," ",O!$AA188))</f>
        <v xml:space="preserve"> </v>
      </c>
      <c r="CK199" s="14" t="str">
        <f>IF(O!$AB188&lt;&gt;"",O!$AB188,"")</f>
        <v/>
      </c>
      <c r="CL199" s="14" t="str">
        <f>IF(O!$AG188=0," ",O!$AG188)</f>
        <v xml:space="preserve"> </v>
      </c>
      <c r="CM199" s="34"/>
      <c r="CN199" s="35"/>
      <c r="CO199" s="15" t="str">
        <f>IF(P!$H188="absent","Absent",IF(P!$M188=0," ",P!$M188))</f>
        <v xml:space="preserve"> </v>
      </c>
      <c r="CP199" s="14" t="str">
        <f>IF(P!$T188="absent","Absent",IF(P!$AA188=0," ",P!$AA188))</f>
        <v xml:space="preserve"> </v>
      </c>
      <c r="CQ199" s="14" t="str">
        <f>IF(P!$AB188&lt;&gt;"",P!$AB188,"")</f>
        <v/>
      </c>
      <c r="CR199" s="14" t="str">
        <f>IF(P!$AG188=0," ",P!$AG188)</f>
        <v xml:space="preserve"> </v>
      </c>
      <c r="CS199" s="34"/>
      <c r="CT199" s="35"/>
    </row>
    <row r="200" spans="1:98" x14ac:dyDescent="0.4">
      <c r="A200" s="49">
        <v>44733</v>
      </c>
      <c r="B200" s="6">
        <v>174</v>
      </c>
      <c r="C200" s="15" t="str">
        <f>IF(A!$H189="absent","Absent",IF(A!$M189=0," ",A!$M189))</f>
        <v xml:space="preserve"> </v>
      </c>
      <c r="D200" s="14" t="str">
        <f>IF(A!$H189="absent","Absent",IF(A!$AA189=0," ",A!$AA189))</f>
        <v xml:space="preserve"> </v>
      </c>
      <c r="E200" s="14" t="str">
        <f>IF(A!$AB189&lt;&gt;"",A!$AB189,"")</f>
        <v/>
      </c>
      <c r="F200" s="122" t="str">
        <f>IF(A!$AG189=0," ",A!$AG189)</f>
        <v xml:space="preserve"> </v>
      </c>
      <c r="G200" s="34"/>
      <c r="H200" s="35"/>
      <c r="I200" s="15" t="str">
        <f>IF(B!$H189="absent","Absent",IF(B!$M189=0," ",B!$M189))</f>
        <v xml:space="preserve"> </v>
      </c>
      <c r="J200" s="14" t="str">
        <f>IF(B!$H189="absent","Absent",IF(B!$AA189=0," ",B!$AA189))</f>
        <v xml:space="preserve"> </v>
      </c>
      <c r="K200" s="14" t="str">
        <f>IF(B!$AB189&lt;&gt;"",B!$AB189,"")</f>
        <v/>
      </c>
      <c r="L200" s="122" t="str">
        <f>IF(B!$AG189=0," ",B!$AG189)</f>
        <v xml:space="preserve"> </v>
      </c>
      <c r="M200" s="34"/>
      <c r="N200" s="35"/>
      <c r="O200" s="15" t="str">
        <f>IF('C'!$H189="absent","Absent",IF('C'!$M189=0," ",'C'!$M189))</f>
        <v xml:space="preserve"> </v>
      </c>
      <c r="P200" s="14" t="str">
        <f>IF('C'!$H189="absent","Absent",IF('C'!$AA189=0," ",'C'!$AA189))</f>
        <v xml:space="preserve"> </v>
      </c>
      <c r="Q200" s="14" t="str">
        <f>IF('C'!$AB189&lt;&gt;"",'C'!$AB189,"")</f>
        <v/>
      </c>
      <c r="R200" s="122" t="str">
        <f>IF('C'!$AG189=0," ",'C'!$AG189)</f>
        <v xml:space="preserve"> </v>
      </c>
      <c r="S200" s="34"/>
      <c r="T200" s="35"/>
      <c r="U200" s="15" t="str">
        <f>IF(D!$H189="absent","Absent",IF(D!$M189=0," ",D!$M189))</f>
        <v xml:space="preserve"> </v>
      </c>
      <c r="V200" s="14" t="str">
        <f>IF(D!$T189="absent","Absent",IF(D!$AA189=0," ",D!$AA189))</f>
        <v xml:space="preserve"> </v>
      </c>
      <c r="W200" s="14" t="str">
        <f>IF(D!$AB189&lt;&gt;"",D!$AB189,"")</f>
        <v/>
      </c>
      <c r="X200" s="122" t="str">
        <f>IF(D!$AG189=0," ",D!$AG189)</f>
        <v xml:space="preserve"> </v>
      </c>
      <c r="Y200" s="34"/>
      <c r="Z200" s="35"/>
      <c r="AA200" s="15" t="str">
        <f>IF(E!$H189="absent","Absent",IF(E!$M189=0," ",E!$M189))</f>
        <v xml:space="preserve"> </v>
      </c>
      <c r="AB200" s="14" t="str">
        <f>IF(E!$T189="absent","Absent",IF(E!$AA189=0," ",E!$AA189))</f>
        <v xml:space="preserve"> </v>
      </c>
      <c r="AC200" s="14" t="str">
        <f>IF(E!$AB189&lt;&gt;"",E!$AB189,"")</f>
        <v/>
      </c>
      <c r="AD200" s="122" t="str">
        <f>IF(E!$AG189=0," ",E!$AG189)</f>
        <v xml:space="preserve"> </v>
      </c>
      <c r="AE200" s="34"/>
      <c r="AF200" s="35"/>
      <c r="AG200" s="15" t="str">
        <f>IF(F!$H189="absent","Absent",IF(F!$M189=0," ",F!$M189))</f>
        <v xml:space="preserve"> </v>
      </c>
      <c r="AH200" s="14" t="str">
        <f>IF(F!$T189="absent","Absent",IF(F!$AA189=0," ",F!$AA189))</f>
        <v xml:space="preserve"> </v>
      </c>
      <c r="AI200" s="14" t="str">
        <f>IF(F!$AB189&lt;&gt;"",F!$AB189,"")</f>
        <v/>
      </c>
      <c r="AJ200" s="122" t="str">
        <f>IF(F!$AG189=0," ",F!$AG189)</f>
        <v xml:space="preserve"> </v>
      </c>
      <c r="AK200" s="34"/>
      <c r="AL200" s="35"/>
      <c r="AM200" s="15" t="str">
        <f>IF(G!$H189="absent","Absent",IF(G!$M189=0," ",G!$M189))</f>
        <v xml:space="preserve"> </v>
      </c>
      <c r="AN200" s="14" t="str">
        <f>IF(G!$T189="absent","Absent",IF(G!$AA189=0," ",G!$AA189))</f>
        <v xml:space="preserve"> </v>
      </c>
      <c r="AO200" s="14" t="str">
        <f>IF(G!$AB189&lt;&gt;"",G!$AB189,"")</f>
        <v/>
      </c>
      <c r="AP200" s="122" t="str">
        <f>IF(G!$AG189=0," ",G!$AG189)</f>
        <v xml:space="preserve"> </v>
      </c>
      <c r="AQ200" s="34"/>
      <c r="AR200" s="35"/>
      <c r="AS200" s="15" t="str">
        <f>IF(H!$H189="absent","Absent",IF(H!$M189=0," ",H!$M189))</f>
        <v xml:space="preserve"> </v>
      </c>
      <c r="AT200" s="14" t="str">
        <f>IF(H!$T189="absent","Absent",IF(H!$AA189=0," ",H!$AA189))</f>
        <v xml:space="preserve"> </v>
      </c>
      <c r="AU200" s="14" t="str">
        <f>IF(H!$AB189&lt;&gt;"",H!$AB189,"")</f>
        <v/>
      </c>
      <c r="AV200" s="122" t="str">
        <f>IF(H!$AG189=0," ",H!$AG189)</f>
        <v xml:space="preserve"> </v>
      </c>
      <c r="AW200" s="34"/>
      <c r="AX200" s="35"/>
      <c r="AY200" s="150" t="str">
        <f>IF(I!$H189="absent","Absent",IF(I!$M189=0," ",I!$M189))</f>
        <v xml:space="preserve"> </v>
      </c>
      <c r="AZ200" s="151" t="str">
        <f>IF(I!$T189="absent","Absent",IF(I!$AA189=0," ",I!$AA189))</f>
        <v xml:space="preserve"> </v>
      </c>
      <c r="BA200" s="151" t="str">
        <f>IF(I!$AB189&lt;&gt;"",I!$AB189,"")</f>
        <v/>
      </c>
      <c r="BB200" s="122" t="str">
        <f>IF(I!$AG189=0," ",I!$AG189)</f>
        <v xml:space="preserve"> </v>
      </c>
      <c r="BC200" s="34"/>
      <c r="BD200" s="35"/>
      <c r="BE200" s="150" t="str">
        <f>IF(J!$H189="absent","Absent",IF(J!$M189=0," ",J!$M189))</f>
        <v xml:space="preserve"> </v>
      </c>
      <c r="BF200" s="151" t="str">
        <f>IF(J!$T189="absent","Absent",IF(J!$AA189=0," ",J!$AA189))</f>
        <v xml:space="preserve"> </v>
      </c>
      <c r="BG200" s="151" t="str">
        <f>IF(J!$AB189&lt;&gt;"",J!$AB189,"")</f>
        <v/>
      </c>
      <c r="BH200" s="122" t="str">
        <f>IF(J!$AG189=0," ",J!$AG189)</f>
        <v xml:space="preserve"> </v>
      </c>
      <c r="BI200" s="34"/>
      <c r="BJ200" s="35"/>
      <c r="BK200" s="150" t="str">
        <f>IF(K!$H189="absent","Absent",IF(K!$M189=0," ",K!$M189))</f>
        <v xml:space="preserve"> </v>
      </c>
      <c r="BL200" s="151" t="str">
        <f>IF(K!$T189="absent","Absent",IF(K!$AA189=0," ",K!$AA189))</f>
        <v xml:space="preserve"> </v>
      </c>
      <c r="BM200" s="151" t="str">
        <f>IF(K!$AB189&lt;&gt;"",K!$AB189,"")</f>
        <v/>
      </c>
      <c r="BN200" s="122" t="str">
        <f>IF(K!$AG189=0," ",K!$AG189)</f>
        <v xml:space="preserve"> </v>
      </c>
      <c r="BO200" s="34"/>
      <c r="BP200" s="35"/>
      <c r="BQ200" s="150" t="str">
        <f>IF(L!$H189="absent","Absent",IF(L!$M189=0," ",L!$M189))</f>
        <v xml:space="preserve"> </v>
      </c>
      <c r="BR200" s="151" t="str">
        <f>IF(L!$T189="absent","Absent",IF(L!$AA189=0," ",L!$AA189))</f>
        <v xml:space="preserve"> </v>
      </c>
      <c r="BS200" s="151" t="str">
        <f>IF(L!$AB189&lt;&gt;"",L!$AB189,"")</f>
        <v/>
      </c>
      <c r="BT200" s="122" t="str">
        <f>IF(L!$AG189=0," ",L!$AG189)</f>
        <v xml:space="preserve"> </v>
      </c>
      <c r="BU200" s="34"/>
      <c r="BV200" s="35"/>
      <c r="BW200" s="150" t="str">
        <f>IF(M!$H189="absent","Absent",IF(M!$M189=0," ",M!$M189))</f>
        <v xml:space="preserve"> </v>
      </c>
      <c r="BX200" s="151" t="str">
        <f>IF(M!$T189="absent","Absent",IF(M!$AA189=0," ",M!$AA189))</f>
        <v xml:space="preserve"> </v>
      </c>
      <c r="BY200" s="151" t="str">
        <f>IF(M!$AB189&lt;&gt;"",M!$AB189,"")</f>
        <v/>
      </c>
      <c r="BZ200" s="122" t="str">
        <f>IF(M!$AG189=0," ",M!$AG189)</f>
        <v xml:space="preserve"> </v>
      </c>
      <c r="CA200" s="34"/>
      <c r="CB200" s="35"/>
      <c r="CC200" s="150" t="str">
        <f>IF(N!$H189="absent","Absent",IF(N!$M189=0," ",N!$M189))</f>
        <v xml:space="preserve"> </v>
      </c>
      <c r="CD200" s="151" t="str">
        <f>IF(N!$T189="absent","Absent",IF(N!$AA189=0," ",N!$AA189))</f>
        <v xml:space="preserve"> </v>
      </c>
      <c r="CE200" s="151" t="str">
        <f>IF(N!$AB189&lt;&gt;"",N!$AB189,"")</f>
        <v/>
      </c>
      <c r="CF200" s="122" t="str">
        <f>IF(N!$AG189=0," ",N!$AG189)</f>
        <v xml:space="preserve"> </v>
      </c>
      <c r="CG200" s="34"/>
      <c r="CH200" s="35"/>
      <c r="CI200" s="150" t="str">
        <f>IF(O!$H189="absent","Absent",IF(O!$M189=0," ",O!$M189))</f>
        <v xml:space="preserve"> </v>
      </c>
      <c r="CJ200" s="151" t="str">
        <f>IF(O!$T189="absent","Absent",IF(O!$AA189=0," ",O!$AA189))</f>
        <v xml:space="preserve"> </v>
      </c>
      <c r="CK200" s="151" t="str">
        <f>IF(O!$AB189&lt;&gt;"",O!$AB189,"")</f>
        <v/>
      </c>
      <c r="CL200" s="122" t="str">
        <f>IF(O!$AG189=0," ",O!$AG189)</f>
        <v xml:space="preserve"> </v>
      </c>
      <c r="CM200" s="34"/>
      <c r="CN200" s="35"/>
      <c r="CO200" s="150" t="str">
        <f>IF(P!$H189="absent","Absent",IF(P!$M189=0," ",P!$M189))</f>
        <v xml:space="preserve"> </v>
      </c>
      <c r="CP200" s="151" t="str">
        <f>IF(P!$T189="absent","Absent",IF(P!$AA189=0," ",P!$AA189))</f>
        <v xml:space="preserve"> </v>
      </c>
      <c r="CQ200" s="151" t="str">
        <f>IF(P!$AB189&lt;&gt;"",P!$AB189,"")</f>
        <v/>
      </c>
      <c r="CR200" s="122" t="str">
        <f>IF(P!$AG189=0," ",P!$AG189)</f>
        <v xml:space="preserve"> </v>
      </c>
      <c r="CS200" s="34"/>
      <c r="CT200" s="35"/>
    </row>
    <row r="201" spans="1:98" x14ac:dyDescent="0.4">
      <c r="A201" s="50">
        <v>44734</v>
      </c>
      <c r="B201" s="6">
        <v>175</v>
      </c>
      <c r="C201" s="15" t="str">
        <f>IF(A!$H190="absent","Absent",IF(A!$M190=0," ",A!$M190))</f>
        <v xml:space="preserve"> </v>
      </c>
      <c r="D201" s="14" t="str">
        <f>IF(A!$T190="absent","Absent",IF(A!$AA190=0," ",A!$AA190))</f>
        <v xml:space="preserve"> </v>
      </c>
      <c r="E201" s="14" t="str">
        <f>IF(A!$AB190&lt;&gt;"",A!$AB190,"")</f>
        <v/>
      </c>
      <c r="F201" s="14" t="str">
        <f>IF(A!$AG190=0," ",A!$AG190)</f>
        <v xml:space="preserve"> </v>
      </c>
      <c r="G201" s="34"/>
      <c r="H201" s="35"/>
      <c r="I201" s="15" t="str">
        <f>IF(B!$H190="absent","Absent",IF(B!$M190=0," ",B!$M190))</f>
        <v xml:space="preserve"> </v>
      </c>
      <c r="J201" s="14" t="str">
        <f>IF(B!$T190="absent","Absent",IF(B!$AA190=0," ",B!$AA190))</f>
        <v xml:space="preserve"> </v>
      </c>
      <c r="K201" s="14" t="str">
        <f>IF(B!$AB190&lt;&gt;"",B!$AB190,"")</f>
        <v/>
      </c>
      <c r="L201" s="14" t="str">
        <f>IF(B!$AG190=0," ",B!$AG190)</f>
        <v xml:space="preserve"> </v>
      </c>
      <c r="M201" s="34"/>
      <c r="N201" s="35"/>
      <c r="O201" s="15" t="str">
        <f>IF('C'!$H190="absent","Absent",IF('C'!$M190=0," ",'C'!$M190))</f>
        <v xml:space="preserve"> </v>
      </c>
      <c r="P201" s="14" t="str">
        <f>IF('C'!$T190="absent","Absent",IF('C'!$AA190=0," ",'C'!$AA190))</f>
        <v xml:space="preserve"> </v>
      </c>
      <c r="Q201" s="14" t="str">
        <f>IF('C'!$AB190&lt;&gt;"",'C'!$AB190,"")</f>
        <v/>
      </c>
      <c r="R201" s="14" t="str">
        <f>IF('C'!$AG190=0," ",'C'!$AG190)</f>
        <v xml:space="preserve"> </v>
      </c>
      <c r="S201" s="34"/>
      <c r="T201" s="35"/>
      <c r="U201" s="15" t="str">
        <f>IF(D!$H190="absent","Absent",IF(D!$M190=0," ",D!$M190))</f>
        <v xml:space="preserve"> </v>
      </c>
      <c r="V201" s="14" t="str">
        <f>IF(D!$T190="absent","Absent",IF(D!$AA190=0," ",D!$AA190))</f>
        <v xml:space="preserve"> </v>
      </c>
      <c r="W201" s="14" t="str">
        <f>IF(D!$AB190&lt;&gt;"",D!$AB190,"")</f>
        <v/>
      </c>
      <c r="X201" s="14" t="str">
        <f>IF(D!$AG190=0," ",D!$AG190)</f>
        <v xml:space="preserve"> </v>
      </c>
      <c r="Y201" s="34"/>
      <c r="Z201" s="35"/>
      <c r="AA201" s="15" t="str">
        <f>IF(E!$H190="absent","Absent",IF(E!$M190=0," ",E!$M190))</f>
        <v xml:space="preserve"> </v>
      </c>
      <c r="AB201" s="14" t="str">
        <f>IF(E!$T190="absent","Absent",IF(E!$AA190=0," ",E!$AA190))</f>
        <v xml:space="preserve"> </v>
      </c>
      <c r="AC201" s="14" t="str">
        <f>IF(E!$AB190&lt;&gt;"",E!$AB190,"")</f>
        <v/>
      </c>
      <c r="AD201" s="14" t="str">
        <f>IF(E!$AG190=0," ",E!$AG190)</f>
        <v xml:space="preserve"> </v>
      </c>
      <c r="AE201" s="34"/>
      <c r="AF201" s="35"/>
      <c r="AG201" s="15" t="str">
        <f>IF(F!$H190="absent","Absent",IF(F!$M190=0," ",F!$M190))</f>
        <v xml:space="preserve"> </v>
      </c>
      <c r="AH201" s="14" t="str">
        <f>IF(F!$T190="absent","Absent",IF(F!$AA190=0," ",F!$AA190))</f>
        <v xml:space="preserve"> </v>
      </c>
      <c r="AI201" s="14" t="str">
        <f>IF(F!$AB190&lt;&gt;"",F!$AB190,"")</f>
        <v/>
      </c>
      <c r="AJ201" s="14" t="str">
        <f>IF(F!$AG190=0," ",F!$AG190)</f>
        <v xml:space="preserve"> </v>
      </c>
      <c r="AK201" s="34"/>
      <c r="AL201" s="35"/>
      <c r="AM201" s="15" t="str">
        <f>IF(G!$H190="absent","Absent",IF(G!$M190=0," ",G!$M190))</f>
        <v xml:space="preserve"> </v>
      </c>
      <c r="AN201" s="14" t="str">
        <f>IF(G!$T190="absent","Absent",IF(G!$AA190=0," ",G!$AA190))</f>
        <v xml:space="preserve"> </v>
      </c>
      <c r="AO201" s="14" t="str">
        <f>IF(G!$AB190&lt;&gt;"",G!$AB190,"")</f>
        <v/>
      </c>
      <c r="AP201" s="14" t="str">
        <f>IF(G!$AG190=0," ",G!$AG190)</f>
        <v xml:space="preserve"> </v>
      </c>
      <c r="AQ201" s="34"/>
      <c r="AR201" s="35"/>
      <c r="AS201" s="15" t="str">
        <f>IF(H!$H190="absent","Absent",IF(H!$M190=0," ",H!$M190))</f>
        <v xml:space="preserve"> </v>
      </c>
      <c r="AT201" s="14" t="str">
        <f>IF(H!$T190="absent","Absent",IF(H!$AA190=0," ",H!$AA190))</f>
        <v xml:space="preserve"> </v>
      </c>
      <c r="AU201" s="14" t="str">
        <f>IF(H!$AB190&lt;&gt;"",H!$AB190,"")</f>
        <v/>
      </c>
      <c r="AV201" s="14" t="str">
        <f>IF(H!$AG190=0," ",H!$AG190)</f>
        <v xml:space="preserve"> </v>
      </c>
      <c r="AW201" s="34"/>
      <c r="AX201" s="35"/>
      <c r="AY201" s="15" t="str">
        <f>IF(I!$H190="absent","Absent",IF(I!$M190=0," ",I!$M190))</f>
        <v xml:space="preserve"> </v>
      </c>
      <c r="AZ201" s="14" t="str">
        <f>IF(I!$T190="absent","Absent",IF(I!$AA190=0," ",I!$AA190))</f>
        <v xml:space="preserve"> </v>
      </c>
      <c r="BA201" s="14" t="str">
        <f>IF(I!$AB190&lt;&gt;"",I!$AB190,"")</f>
        <v/>
      </c>
      <c r="BB201" s="14" t="str">
        <f>IF(I!$AG190=0," ",I!$AG190)</f>
        <v xml:space="preserve"> </v>
      </c>
      <c r="BC201" s="34"/>
      <c r="BD201" s="35"/>
      <c r="BE201" s="15" t="str">
        <f>IF(J!$H190="absent","Absent",IF(J!$M190=0," ",J!$M190))</f>
        <v xml:space="preserve"> </v>
      </c>
      <c r="BF201" s="14" t="str">
        <f>IF(J!$T190="absent","Absent",IF(J!$AA190=0," ",J!$AA190))</f>
        <v xml:space="preserve"> </v>
      </c>
      <c r="BG201" s="14" t="str">
        <f>IF(J!$AB190&lt;&gt;"",J!$AB190,"")</f>
        <v/>
      </c>
      <c r="BH201" s="14" t="str">
        <f>IF(J!$AG190=0," ",J!$AG190)</f>
        <v xml:space="preserve"> </v>
      </c>
      <c r="BI201" s="34"/>
      <c r="BJ201" s="35"/>
      <c r="BK201" s="15" t="str">
        <f>IF(K!$H190="absent","Absent",IF(K!$M190=0," ",K!$M190))</f>
        <v xml:space="preserve"> </v>
      </c>
      <c r="BL201" s="14" t="str">
        <f>IF(K!$T190="absent","Absent",IF(K!$AA190=0," ",K!$AA190))</f>
        <v xml:space="preserve"> </v>
      </c>
      <c r="BM201" s="14" t="str">
        <f>IF(K!$AB190&lt;&gt;"",K!$AB190,"")</f>
        <v/>
      </c>
      <c r="BN201" s="14" t="str">
        <f>IF(K!$AG190=0," ",K!$AG190)</f>
        <v xml:space="preserve"> </v>
      </c>
      <c r="BO201" s="34"/>
      <c r="BP201" s="35"/>
      <c r="BQ201" s="15" t="str">
        <f>IF(L!$H190="absent","Absent",IF(L!$M190=0," ",L!$M190))</f>
        <v xml:space="preserve"> </v>
      </c>
      <c r="BR201" s="14" t="str">
        <f>IF(L!$T190="absent","Absent",IF(L!$AA190=0," ",L!$AA190))</f>
        <v xml:space="preserve"> </v>
      </c>
      <c r="BS201" s="14" t="str">
        <f>IF(L!$AB190&lt;&gt;"",L!$AB190,"")</f>
        <v/>
      </c>
      <c r="BT201" s="14" t="str">
        <f>IF(L!$AG190=0," ",L!$AG190)</f>
        <v xml:space="preserve"> </v>
      </c>
      <c r="BU201" s="34"/>
      <c r="BV201" s="35"/>
      <c r="BW201" s="15" t="str">
        <f>IF(M!$H190="absent","Absent",IF(M!$M190=0," ",M!$M190))</f>
        <v xml:space="preserve"> </v>
      </c>
      <c r="BX201" s="14" t="str">
        <f>IF(M!$T190="absent","Absent",IF(M!$AA190=0," ",M!$AA190))</f>
        <v xml:space="preserve"> </v>
      </c>
      <c r="BY201" s="14" t="str">
        <f>IF(M!$AB190&lt;&gt;"",M!$AB190,"")</f>
        <v/>
      </c>
      <c r="BZ201" s="14" t="str">
        <f>IF(M!$AG190=0," ",M!$AG190)</f>
        <v xml:space="preserve"> </v>
      </c>
      <c r="CA201" s="34"/>
      <c r="CB201" s="35"/>
      <c r="CC201" s="15" t="str">
        <f>IF(N!$H190="absent","Absent",IF(N!$M190=0," ",N!$M190))</f>
        <v xml:space="preserve"> </v>
      </c>
      <c r="CD201" s="14" t="str">
        <f>IF(N!$T190="absent","Absent",IF(N!$AA190=0," ",N!$AA190))</f>
        <v xml:space="preserve"> </v>
      </c>
      <c r="CE201" s="14" t="str">
        <f>IF(N!$AB190&lt;&gt;"",N!$AB190,"")</f>
        <v/>
      </c>
      <c r="CF201" s="14" t="str">
        <f>IF(N!$AG190=0," ",N!$AG190)</f>
        <v xml:space="preserve"> </v>
      </c>
      <c r="CG201" s="34"/>
      <c r="CH201" s="35"/>
      <c r="CI201" s="15" t="str">
        <f>IF(O!$H190="absent","Absent",IF(O!$M190=0," ",O!$M190))</f>
        <v xml:space="preserve"> </v>
      </c>
      <c r="CJ201" s="14" t="str">
        <f>IF(O!$T190="absent","Absent",IF(O!$AA190=0," ",O!$AA190))</f>
        <v xml:space="preserve"> </v>
      </c>
      <c r="CK201" s="14" t="str">
        <f>IF(O!$AB190&lt;&gt;"",O!$AB190,"")</f>
        <v/>
      </c>
      <c r="CL201" s="14" t="str">
        <f>IF(O!$AG190=0," ",O!$AG190)</f>
        <v xml:space="preserve"> </v>
      </c>
      <c r="CM201" s="34"/>
      <c r="CN201" s="35"/>
      <c r="CO201" s="15" t="str">
        <f>IF(P!$H190="absent","Absent",IF(P!$M190=0," ",P!$M190))</f>
        <v xml:space="preserve"> </v>
      </c>
      <c r="CP201" s="14" t="str">
        <f>IF(P!$T190="absent","Absent",IF(P!$AA190=0," ",P!$AA190))</f>
        <v xml:space="preserve"> </v>
      </c>
      <c r="CQ201" s="14" t="str">
        <f>IF(P!$AB190&lt;&gt;"",P!$AB190,"")</f>
        <v/>
      </c>
      <c r="CR201" s="14" t="str">
        <f>IF(P!$AG190=0," ",P!$AG190)</f>
        <v xml:space="preserve"> </v>
      </c>
      <c r="CS201" s="34"/>
      <c r="CT201" s="35"/>
    </row>
    <row r="202" spans="1:98" x14ac:dyDescent="0.4">
      <c r="A202" s="49">
        <v>44735</v>
      </c>
      <c r="B202" s="6">
        <v>176</v>
      </c>
      <c r="C202" s="15" t="str">
        <f>IF(A!$H191="absent","Absent",IF(A!$M191=0," ",A!$M191))</f>
        <v xml:space="preserve"> </v>
      </c>
      <c r="D202" s="14" t="str">
        <f>IF(A!$H191="absent","Absent",IF(A!$AA191=0," ",A!$AA191))</f>
        <v xml:space="preserve"> </v>
      </c>
      <c r="E202" s="14" t="str">
        <f>IF(A!$AB191&lt;&gt;"",A!$AB191,"")</f>
        <v/>
      </c>
      <c r="F202" s="122" t="str">
        <f>IF(A!$AG191=0," ",A!$AG191)</f>
        <v xml:space="preserve"> </v>
      </c>
      <c r="G202" s="34"/>
      <c r="H202" s="35"/>
      <c r="I202" s="15" t="str">
        <f>IF(B!$H191="absent","Absent",IF(B!$M191=0," ",B!$M191))</f>
        <v xml:space="preserve"> </v>
      </c>
      <c r="J202" s="14" t="str">
        <f>IF(B!$H191="absent","Absent",IF(B!$AA191=0," ",B!$AA191))</f>
        <v xml:space="preserve"> </v>
      </c>
      <c r="K202" s="14" t="str">
        <f>IF(B!$AB191&lt;&gt;"",B!$AB191,"")</f>
        <v/>
      </c>
      <c r="L202" s="122" t="str">
        <f>IF(B!$AG191=0," ",B!$AG191)</f>
        <v xml:space="preserve"> </v>
      </c>
      <c r="M202" s="34"/>
      <c r="N202" s="35"/>
      <c r="O202" s="15" t="str">
        <f>IF('C'!$H191="absent","Absent",IF('C'!$M191=0," ",'C'!$M191))</f>
        <v xml:space="preserve"> </v>
      </c>
      <c r="P202" s="14" t="str">
        <f>IF('C'!$H191="absent","Absent",IF('C'!$AA191=0," ",'C'!$AA191))</f>
        <v xml:space="preserve"> </v>
      </c>
      <c r="Q202" s="14" t="str">
        <f>IF('C'!$AB191&lt;&gt;"",'C'!$AB191,"")</f>
        <v/>
      </c>
      <c r="R202" s="122" t="str">
        <f>IF('C'!$AG191=0," ",'C'!$AG191)</f>
        <v xml:space="preserve"> </v>
      </c>
      <c r="S202" s="34"/>
      <c r="T202" s="35"/>
      <c r="U202" s="15" t="str">
        <f>IF(D!$H191="absent","Absent",IF(D!$M191=0," ",D!$M191))</f>
        <v xml:space="preserve"> </v>
      </c>
      <c r="V202" s="14" t="str">
        <f>IF(D!$T191="absent","Absent",IF(D!$AA191=0," ",D!$AA191))</f>
        <v xml:space="preserve"> </v>
      </c>
      <c r="W202" s="14" t="str">
        <f>IF(D!$AB191&lt;&gt;"",D!$AB191,"")</f>
        <v/>
      </c>
      <c r="X202" s="122" t="str">
        <f>IF(D!$AG191=0," ",D!$AG191)</f>
        <v xml:space="preserve"> </v>
      </c>
      <c r="Y202" s="34"/>
      <c r="Z202" s="35"/>
      <c r="AA202" s="15" t="str">
        <f>IF(E!$H191="absent","Absent",IF(E!$M191=0," ",E!$M191))</f>
        <v xml:space="preserve"> </v>
      </c>
      <c r="AB202" s="14" t="str">
        <f>IF(E!$T191="absent","Absent",IF(E!$AA191=0," ",E!$AA191))</f>
        <v xml:space="preserve"> </v>
      </c>
      <c r="AC202" s="14" t="str">
        <f>IF(E!$AB191&lt;&gt;"",E!$AB191,"")</f>
        <v/>
      </c>
      <c r="AD202" s="122" t="str">
        <f>IF(E!$AG191=0," ",E!$AG191)</f>
        <v xml:space="preserve"> </v>
      </c>
      <c r="AE202" s="34"/>
      <c r="AF202" s="35"/>
      <c r="AG202" s="15" t="str">
        <f>IF(F!$H191="absent","Absent",IF(F!$M191=0," ",F!$M191))</f>
        <v xml:space="preserve"> </v>
      </c>
      <c r="AH202" s="14" t="str">
        <f>IF(F!$T191="absent","Absent",IF(F!$AA191=0," ",F!$AA191))</f>
        <v xml:space="preserve"> </v>
      </c>
      <c r="AI202" s="14" t="str">
        <f>IF(F!$AB191&lt;&gt;"",F!$AB191,"")</f>
        <v/>
      </c>
      <c r="AJ202" s="122" t="str">
        <f>IF(F!$AG191=0," ",F!$AG191)</f>
        <v xml:space="preserve"> </v>
      </c>
      <c r="AK202" s="34"/>
      <c r="AL202" s="35"/>
      <c r="AM202" s="15" t="str">
        <f>IF(G!$H191="absent","Absent",IF(G!$M191=0," ",G!$M191))</f>
        <v xml:space="preserve"> </v>
      </c>
      <c r="AN202" s="14" t="str">
        <f>IF(G!$T191="absent","Absent",IF(G!$AA191=0," ",G!$AA191))</f>
        <v xml:space="preserve"> </v>
      </c>
      <c r="AO202" s="14" t="str">
        <f>IF(G!$AB191&lt;&gt;"",G!$AB191,"")</f>
        <v/>
      </c>
      <c r="AP202" s="122" t="str">
        <f>IF(G!$AG191=0," ",G!$AG191)</f>
        <v xml:space="preserve"> </v>
      </c>
      <c r="AQ202" s="34"/>
      <c r="AR202" s="35"/>
      <c r="AS202" s="15" t="str">
        <f>IF(H!$H191="absent","Absent",IF(H!$M191=0," ",H!$M191))</f>
        <v xml:space="preserve"> </v>
      </c>
      <c r="AT202" s="14" t="str">
        <f>IF(H!$T191="absent","Absent",IF(H!$AA191=0," ",H!$AA191))</f>
        <v xml:space="preserve"> </v>
      </c>
      <c r="AU202" s="14" t="str">
        <f>IF(H!$AB191&lt;&gt;"",H!$AB191,"")</f>
        <v/>
      </c>
      <c r="AV202" s="122" t="str">
        <f>IF(H!$AG191=0," ",H!$AG191)</f>
        <v xml:space="preserve"> </v>
      </c>
      <c r="AW202" s="34"/>
      <c r="AX202" s="35"/>
      <c r="AY202" s="150" t="str">
        <f>IF(I!$H191="absent","Absent",IF(I!$M191=0," ",I!$M191))</f>
        <v xml:space="preserve"> </v>
      </c>
      <c r="AZ202" s="151" t="str">
        <f>IF(I!$T191="absent","Absent",IF(I!$AA191=0," ",I!$AA191))</f>
        <v xml:space="preserve"> </v>
      </c>
      <c r="BA202" s="151" t="str">
        <f>IF(I!$AB191&lt;&gt;"",I!$AB191,"")</f>
        <v/>
      </c>
      <c r="BB202" s="122" t="str">
        <f>IF(I!$AG191=0," ",I!$AG191)</f>
        <v xml:space="preserve"> </v>
      </c>
      <c r="BC202" s="34"/>
      <c r="BD202" s="35"/>
      <c r="BE202" s="150" t="str">
        <f>IF(J!$H191="absent","Absent",IF(J!$M191=0," ",J!$M191))</f>
        <v xml:space="preserve"> </v>
      </c>
      <c r="BF202" s="151" t="str">
        <f>IF(J!$T191="absent","Absent",IF(J!$AA191=0," ",J!$AA191))</f>
        <v xml:space="preserve"> </v>
      </c>
      <c r="BG202" s="151" t="str">
        <f>IF(J!$AB191&lt;&gt;"",J!$AB191,"")</f>
        <v/>
      </c>
      <c r="BH202" s="122" t="str">
        <f>IF(J!$AG191=0," ",J!$AG191)</f>
        <v xml:space="preserve"> </v>
      </c>
      <c r="BI202" s="34"/>
      <c r="BJ202" s="35"/>
      <c r="BK202" s="150" t="str">
        <f>IF(K!$H191="absent","Absent",IF(K!$M191=0," ",K!$M191))</f>
        <v xml:space="preserve"> </v>
      </c>
      <c r="BL202" s="151" t="str">
        <f>IF(K!$T191="absent","Absent",IF(K!$AA191=0," ",K!$AA191))</f>
        <v xml:space="preserve"> </v>
      </c>
      <c r="BM202" s="151" t="str">
        <f>IF(K!$AB191&lt;&gt;"",K!$AB191,"")</f>
        <v/>
      </c>
      <c r="BN202" s="122" t="str">
        <f>IF(K!$AG191=0," ",K!$AG191)</f>
        <v xml:space="preserve"> </v>
      </c>
      <c r="BO202" s="34"/>
      <c r="BP202" s="35"/>
      <c r="BQ202" s="150" t="str">
        <f>IF(L!$H191="absent","Absent",IF(L!$M191=0," ",L!$M191))</f>
        <v xml:space="preserve"> </v>
      </c>
      <c r="BR202" s="151" t="str">
        <f>IF(L!$T191="absent","Absent",IF(L!$AA191=0," ",L!$AA191))</f>
        <v xml:space="preserve"> </v>
      </c>
      <c r="BS202" s="151" t="str">
        <f>IF(L!$AB191&lt;&gt;"",L!$AB191,"")</f>
        <v/>
      </c>
      <c r="BT202" s="122" t="str">
        <f>IF(L!$AG191=0," ",L!$AG191)</f>
        <v xml:space="preserve"> </v>
      </c>
      <c r="BU202" s="34"/>
      <c r="BV202" s="35"/>
      <c r="BW202" s="150" t="str">
        <f>IF(M!$H191="absent","Absent",IF(M!$M191=0," ",M!$M191))</f>
        <v xml:space="preserve"> </v>
      </c>
      <c r="BX202" s="151" t="str">
        <f>IF(M!$T191="absent","Absent",IF(M!$AA191=0," ",M!$AA191))</f>
        <v xml:space="preserve"> </v>
      </c>
      <c r="BY202" s="151" t="str">
        <f>IF(M!$AB191&lt;&gt;"",M!$AB191,"")</f>
        <v/>
      </c>
      <c r="BZ202" s="122" t="str">
        <f>IF(M!$AG191=0," ",M!$AG191)</f>
        <v xml:space="preserve"> </v>
      </c>
      <c r="CA202" s="34"/>
      <c r="CB202" s="35"/>
      <c r="CC202" s="150" t="str">
        <f>IF(N!$H191="absent","Absent",IF(N!$M191=0," ",N!$M191))</f>
        <v xml:space="preserve"> </v>
      </c>
      <c r="CD202" s="151" t="str">
        <f>IF(N!$T191="absent","Absent",IF(N!$AA191=0," ",N!$AA191))</f>
        <v xml:space="preserve"> </v>
      </c>
      <c r="CE202" s="151" t="str">
        <f>IF(N!$AB191&lt;&gt;"",N!$AB191,"")</f>
        <v/>
      </c>
      <c r="CF202" s="122" t="str">
        <f>IF(N!$AG191=0," ",N!$AG191)</f>
        <v xml:space="preserve"> </v>
      </c>
      <c r="CG202" s="34"/>
      <c r="CH202" s="35"/>
      <c r="CI202" s="150" t="str">
        <f>IF(O!$H191="absent","Absent",IF(O!$M191=0," ",O!$M191))</f>
        <v xml:space="preserve"> </v>
      </c>
      <c r="CJ202" s="151" t="str">
        <f>IF(O!$T191="absent","Absent",IF(O!$AA191=0," ",O!$AA191))</f>
        <v xml:space="preserve"> </v>
      </c>
      <c r="CK202" s="151" t="str">
        <f>IF(O!$AB191&lt;&gt;"",O!$AB191,"")</f>
        <v/>
      </c>
      <c r="CL202" s="122" t="str">
        <f>IF(O!$AG191=0," ",O!$AG191)</f>
        <v xml:space="preserve"> </v>
      </c>
      <c r="CM202" s="34"/>
      <c r="CN202" s="35"/>
      <c r="CO202" s="150" t="str">
        <f>IF(P!$H191="absent","Absent",IF(P!$M191=0," ",P!$M191))</f>
        <v xml:space="preserve"> </v>
      </c>
      <c r="CP202" s="151" t="str">
        <f>IF(P!$T191="absent","Absent",IF(P!$AA191=0," ",P!$AA191))</f>
        <v xml:space="preserve"> </v>
      </c>
      <c r="CQ202" s="151" t="str">
        <f>IF(P!$AB191&lt;&gt;"",P!$AB191,"")</f>
        <v/>
      </c>
      <c r="CR202" s="122" t="str">
        <f>IF(P!$AG191=0," ",P!$AG191)</f>
        <v xml:space="preserve"> </v>
      </c>
      <c r="CS202" s="34"/>
      <c r="CT202" s="35"/>
    </row>
    <row r="203" spans="1:98" x14ac:dyDescent="0.4">
      <c r="A203" s="50">
        <v>44739</v>
      </c>
      <c r="B203" s="6">
        <v>177</v>
      </c>
      <c r="C203" s="15" t="str">
        <f>IF(A!$H192="absent","Absent",IF(A!$M192=0," ",A!$M192))</f>
        <v xml:space="preserve"> </v>
      </c>
      <c r="D203" s="14" t="str">
        <f>IF(A!$T192="absent","Absent",IF(A!$AA192=0," ",A!$AA192))</f>
        <v xml:space="preserve"> </v>
      </c>
      <c r="E203" s="14" t="str">
        <f>IF(A!$AB192&lt;&gt;"",A!$AB192,"")</f>
        <v/>
      </c>
      <c r="F203" s="14" t="str">
        <f>IF(A!$AG192=0," ",A!$AG192)</f>
        <v xml:space="preserve"> </v>
      </c>
      <c r="G203" s="34"/>
      <c r="H203" s="35"/>
      <c r="I203" s="15" t="str">
        <f>IF(B!$H192="absent","Absent",IF(B!$M192=0," ",B!$M192))</f>
        <v xml:space="preserve"> </v>
      </c>
      <c r="J203" s="14" t="str">
        <f>IF(B!$T192="absent","Absent",IF(B!$AA192=0," ",B!$AA192))</f>
        <v xml:space="preserve"> </v>
      </c>
      <c r="K203" s="14" t="str">
        <f>IF(B!$AB192&lt;&gt;"",B!$AB192,"")</f>
        <v/>
      </c>
      <c r="L203" s="14" t="str">
        <f>IF(B!$AG192=0," ",B!$AG192)</f>
        <v xml:space="preserve"> </v>
      </c>
      <c r="M203" s="34"/>
      <c r="N203" s="35"/>
      <c r="O203" s="15" t="str">
        <f>IF('C'!$H192="absent","Absent",IF('C'!$M192=0," ",'C'!$M192))</f>
        <v xml:space="preserve"> </v>
      </c>
      <c r="P203" s="14" t="str">
        <f>IF('C'!$T192="absent","Absent",IF('C'!$AA192=0," ",'C'!$AA192))</f>
        <v xml:space="preserve"> </v>
      </c>
      <c r="Q203" s="14" t="str">
        <f>IF('C'!$AB192&lt;&gt;"",'C'!$AB192,"")</f>
        <v/>
      </c>
      <c r="R203" s="14" t="str">
        <f>IF('C'!$AG192=0," ",'C'!$AG192)</f>
        <v xml:space="preserve"> </v>
      </c>
      <c r="S203" s="34"/>
      <c r="T203" s="35"/>
      <c r="U203" s="15" t="str">
        <f>IF(D!$H192="absent","Absent",IF(D!$M192=0," ",D!$M192))</f>
        <v xml:space="preserve"> </v>
      </c>
      <c r="V203" s="14" t="str">
        <f>IF(D!$T192="absent","Absent",IF(D!$AA192=0," ",D!$AA192))</f>
        <v xml:space="preserve"> </v>
      </c>
      <c r="W203" s="14" t="str">
        <f>IF(D!$AB192&lt;&gt;"",D!$AB192,"")</f>
        <v/>
      </c>
      <c r="X203" s="14" t="str">
        <f>IF(D!$AG192=0," ",D!$AG192)</f>
        <v xml:space="preserve"> </v>
      </c>
      <c r="Y203" s="34"/>
      <c r="Z203" s="35"/>
      <c r="AA203" s="15" t="str">
        <f>IF(E!$H192="absent","Absent",IF(E!$M192=0," ",E!$M192))</f>
        <v xml:space="preserve"> </v>
      </c>
      <c r="AB203" s="14" t="str">
        <f>IF(E!$T192="absent","Absent",IF(E!$AA192=0," ",E!$AA192))</f>
        <v xml:space="preserve"> </v>
      </c>
      <c r="AC203" s="14" t="str">
        <f>IF(E!$AB192&lt;&gt;"",E!$AB192,"")</f>
        <v/>
      </c>
      <c r="AD203" s="14" t="str">
        <f>IF(E!$AG192=0," ",E!$AG192)</f>
        <v xml:space="preserve"> </v>
      </c>
      <c r="AE203" s="34"/>
      <c r="AF203" s="35"/>
      <c r="AG203" s="15" t="str">
        <f>IF(F!$H192="absent","Absent",IF(F!$M192=0," ",F!$M192))</f>
        <v xml:space="preserve"> </v>
      </c>
      <c r="AH203" s="14" t="str">
        <f>IF(F!$T192="absent","Absent",IF(F!$AA192=0," ",F!$AA192))</f>
        <v xml:space="preserve"> </v>
      </c>
      <c r="AI203" s="14" t="str">
        <f>IF(F!$AB192&lt;&gt;"",F!$AB192,"")</f>
        <v/>
      </c>
      <c r="AJ203" s="14" t="str">
        <f>IF(F!$AG192=0," ",F!$AG192)</f>
        <v xml:space="preserve"> </v>
      </c>
      <c r="AK203" s="34"/>
      <c r="AL203" s="35"/>
      <c r="AM203" s="15" t="str">
        <f>IF(G!$H192="absent","Absent",IF(G!$M192=0," ",G!$M192))</f>
        <v xml:space="preserve"> </v>
      </c>
      <c r="AN203" s="14" t="str">
        <f>IF(G!$T192="absent","Absent",IF(G!$AA192=0," ",G!$AA192))</f>
        <v xml:space="preserve"> </v>
      </c>
      <c r="AO203" s="14" t="str">
        <f>IF(G!$AB192&lt;&gt;"",G!$AB192,"")</f>
        <v/>
      </c>
      <c r="AP203" s="14" t="str">
        <f>IF(G!$AG192=0," ",G!$AG192)</f>
        <v xml:space="preserve"> </v>
      </c>
      <c r="AQ203" s="34"/>
      <c r="AR203" s="35"/>
      <c r="AS203" s="15" t="str">
        <f>IF(H!$H192="absent","Absent",IF(H!$M192=0," ",H!$M192))</f>
        <v xml:space="preserve"> </v>
      </c>
      <c r="AT203" s="14" t="str">
        <f>IF(H!$T192="absent","Absent",IF(H!$AA192=0," ",H!$AA192))</f>
        <v xml:space="preserve"> </v>
      </c>
      <c r="AU203" s="14" t="str">
        <f>IF(H!$AB192&lt;&gt;"",H!$AB192,"")</f>
        <v/>
      </c>
      <c r="AV203" s="14" t="str">
        <f>IF(H!$AG192=0," ",H!$AG192)</f>
        <v xml:space="preserve"> </v>
      </c>
      <c r="AW203" s="34"/>
      <c r="AX203" s="35"/>
      <c r="AY203" s="15" t="str">
        <f>IF(I!$H192="absent","Absent",IF(I!$M192=0," ",I!$M192))</f>
        <v xml:space="preserve"> </v>
      </c>
      <c r="AZ203" s="14" t="str">
        <f>IF(I!$T192="absent","Absent",IF(I!$AA192=0," ",I!$AA192))</f>
        <v xml:space="preserve"> </v>
      </c>
      <c r="BA203" s="14" t="str">
        <f>IF(I!$AB192&lt;&gt;"",I!$AB192,"")</f>
        <v/>
      </c>
      <c r="BB203" s="14" t="str">
        <f>IF(I!$AG192=0," ",I!$AG192)</f>
        <v xml:space="preserve"> </v>
      </c>
      <c r="BC203" s="34"/>
      <c r="BD203" s="35"/>
      <c r="BE203" s="15" t="str">
        <f>IF(J!$H192="absent","Absent",IF(J!$M192=0," ",J!$M192))</f>
        <v xml:space="preserve"> </v>
      </c>
      <c r="BF203" s="14" t="str">
        <f>IF(J!$T192="absent","Absent",IF(J!$AA192=0," ",J!$AA192))</f>
        <v xml:space="preserve"> </v>
      </c>
      <c r="BG203" s="14" t="str">
        <f>IF(J!$AB192&lt;&gt;"",J!$AB192,"")</f>
        <v/>
      </c>
      <c r="BH203" s="14" t="str">
        <f>IF(J!$AG192=0," ",J!$AG192)</f>
        <v xml:space="preserve"> </v>
      </c>
      <c r="BI203" s="34"/>
      <c r="BJ203" s="35"/>
      <c r="BK203" s="15" t="str">
        <f>IF(K!$H192="absent","Absent",IF(K!$M192=0," ",K!$M192))</f>
        <v xml:space="preserve"> </v>
      </c>
      <c r="BL203" s="14" t="str">
        <f>IF(K!$T192="absent","Absent",IF(K!$AA192=0," ",K!$AA192))</f>
        <v xml:space="preserve"> </v>
      </c>
      <c r="BM203" s="14" t="str">
        <f>IF(K!$AB192&lt;&gt;"",K!$AB192,"")</f>
        <v/>
      </c>
      <c r="BN203" s="14" t="str">
        <f>IF(K!$AG192=0," ",K!$AG192)</f>
        <v xml:space="preserve"> </v>
      </c>
      <c r="BO203" s="34"/>
      <c r="BP203" s="35"/>
      <c r="BQ203" s="15" t="str">
        <f>IF(L!$H192="absent","Absent",IF(L!$M192=0," ",L!$M192))</f>
        <v xml:space="preserve"> </v>
      </c>
      <c r="BR203" s="14" t="str">
        <f>IF(L!$T192="absent","Absent",IF(L!$AA192=0," ",L!$AA192))</f>
        <v xml:space="preserve"> </v>
      </c>
      <c r="BS203" s="14" t="str">
        <f>IF(L!$AB192&lt;&gt;"",L!$AB192,"")</f>
        <v/>
      </c>
      <c r="BT203" s="14" t="str">
        <f>IF(L!$AG192=0," ",L!$AG192)</f>
        <v xml:space="preserve"> </v>
      </c>
      <c r="BU203" s="34"/>
      <c r="BV203" s="35"/>
      <c r="BW203" s="15" t="str">
        <f>IF(M!$H192="absent","Absent",IF(M!$M192=0," ",M!$M192))</f>
        <v xml:space="preserve"> </v>
      </c>
      <c r="BX203" s="14" t="str">
        <f>IF(M!$T192="absent","Absent",IF(M!$AA192=0," ",M!$AA192))</f>
        <v xml:space="preserve"> </v>
      </c>
      <c r="BY203" s="14" t="str">
        <f>IF(M!$AB192&lt;&gt;"",M!$AB192,"")</f>
        <v/>
      </c>
      <c r="BZ203" s="14" t="str">
        <f>IF(M!$AG192=0," ",M!$AG192)</f>
        <v xml:space="preserve"> </v>
      </c>
      <c r="CA203" s="34"/>
      <c r="CB203" s="35"/>
      <c r="CC203" s="15" t="str">
        <f>IF(N!$H192="absent","Absent",IF(N!$M192=0," ",N!$M192))</f>
        <v xml:space="preserve"> </v>
      </c>
      <c r="CD203" s="14" t="str">
        <f>IF(N!$T192="absent","Absent",IF(N!$AA192=0," ",N!$AA192))</f>
        <v xml:space="preserve"> </v>
      </c>
      <c r="CE203" s="14" t="str">
        <f>IF(N!$AB192&lt;&gt;"",N!$AB192,"")</f>
        <v/>
      </c>
      <c r="CF203" s="14" t="str">
        <f>IF(N!$AG192=0," ",N!$AG192)</f>
        <v xml:space="preserve"> </v>
      </c>
      <c r="CG203" s="34"/>
      <c r="CH203" s="35"/>
      <c r="CI203" s="15" t="str">
        <f>IF(O!$H192="absent","Absent",IF(O!$M192=0," ",O!$M192))</f>
        <v xml:space="preserve"> </v>
      </c>
      <c r="CJ203" s="14" t="str">
        <f>IF(O!$T192="absent","Absent",IF(O!$AA192=0," ",O!$AA192))</f>
        <v xml:space="preserve"> </v>
      </c>
      <c r="CK203" s="14" t="str">
        <f>IF(O!$AB192&lt;&gt;"",O!$AB192,"")</f>
        <v/>
      </c>
      <c r="CL203" s="14" t="str">
        <f>IF(O!$AG192=0," ",O!$AG192)</f>
        <v xml:space="preserve"> </v>
      </c>
      <c r="CM203" s="34"/>
      <c r="CN203" s="35"/>
      <c r="CO203" s="15" t="str">
        <f>IF(P!$H192="absent","Absent",IF(P!$M192=0," ",P!$M192))</f>
        <v xml:space="preserve"> </v>
      </c>
      <c r="CP203" s="14" t="str">
        <f>IF(P!$T192="absent","Absent",IF(P!$AA192=0," ",P!$AA192))</f>
        <v xml:space="preserve"> </v>
      </c>
      <c r="CQ203" s="14" t="str">
        <f>IF(P!$AB192&lt;&gt;"",P!$AB192,"")</f>
        <v/>
      </c>
      <c r="CR203" s="14" t="str">
        <f>IF(P!$AG192=0," ",P!$AG192)</f>
        <v xml:space="preserve"> </v>
      </c>
      <c r="CS203" s="34"/>
      <c r="CT203" s="35"/>
    </row>
    <row r="204" spans="1:98" ht="12.6" thickBot="1" x14ac:dyDescent="0.45">
      <c r="A204" s="51">
        <v>44740</v>
      </c>
      <c r="B204" s="6">
        <v>178</v>
      </c>
      <c r="C204" s="15" t="str">
        <f>IF(A!$H193="absent","Absent",IF(A!$M193=0," ",A!$M193))</f>
        <v xml:space="preserve"> </v>
      </c>
      <c r="D204" s="14" t="str">
        <f>IF(A!$H193="absent","Absent",IF(A!$AA193=0," ",A!$AA193))</f>
        <v xml:space="preserve"> </v>
      </c>
      <c r="E204" s="14" t="str">
        <f>IF(A!$AB193&lt;&gt;"",A!$AB193,"")</f>
        <v/>
      </c>
      <c r="F204" s="122" t="str">
        <f>IF(A!$AG193=0," ",A!$AG193)</f>
        <v xml:space="preserve"> </v>
      </c>
      <c r="G204" s="34"/>
      <c r="H204" s="35"/>
      <c r="I204" s="15" t="str">
        <f>IF(B!$H193="absent","Absent",IF(B!$M193=0," ",B!$M193))</f>
        <v xml:space="preserve"> </v>
      </c>
      <c r="J204" s="14" t="str">
        <f>IF(B!$H193="absent","Absent",IF(B!$AA193=0," ",B!$AA193))</f>
        <v xml:space="preserve"> </v>
      </c>
      <c r="K204" s="14" t="str">
        <f>IF(B!$AB193&lt;&gt;"",B!$AB193,"")</f>
        <v/>
      </c>
      <c r="L204" s="122" t="str">
        <f>IF(B!$AG193=0," ",B!$AG193)</f>
        <v xml:space="preserve"> </v>
      </c>
      <c r="M204" s="34"/>
      <c r="N204" s="35"/>
      <c r="O204" s="15" t="str">
        <f>IF('C'!$H193="absent","Absent",IF('C'!$M193=0," ",'C'!$M193))</f>
        <v xml:space="preserve"> </v>
      </c>
      <c r="P204" s="14" t="str">
        <f>IF('C'!$H193="absent","Absent",IF('C'!$AA193=0," ",'C'!$AA193))</f>
        <v xml:space="preserve"> </v>
      </c>
      <c r="Q204" s="14" t="str">
        <f>IF('C'!$AB193&lt;&gt;"",'C'!$AB193,"")</f>
        <v/>
      </c>
      <c r="R204" s="122" t="str">
        <f>IF('C'!$AG193=0," ",'C'!$AG193)</f>
        <v xml:space="preserve"> </v>
      </c>
      <c r="S204" s="34"/>
      <c r="T204" s="35"/>
      <c r="U204" s="15" t="str">
        <f>IF(D!$H193="absent","Absent",IF(D!$M193=0," ",D!$M193))</f>
        <v xml:space="preserve"> </v>
      </c>
      <c r="V204" s="14" t="str">
        <f>IF(D!$T193="absent","Absent",IF(D!$AA193=0," ",D!$AA193))</f>
        <v xml:space="preserve"> </v>
      </c>
      <c r="W204" s="14" t="str">
        <f>IF(D!$AB193&lt;&gt;"",D!$AB193,"")</f>
        <v/>
      </c>
      <c r="X204" s="122" t="str">
        <f>IF(D!$AG193=0," ",D!$AG193)</f>
        <v xml:space="preserve"> </v>
      </c>
      <c r="Y204" s="34"/>
      <c r="Z204" s="35"/>
      <c r="AA204" s="15" t="str">
        <f>IF(E!$H193="absent","Absent",IF(E!$M193=0," ",E!$M193))</f>
        <v xml:space="preserve"> </v>
      </c>
      <c r="AB204" s="14" t="str">
        <f>IF(E!$T193="absent","Absent",IF(E!$AA193=0," ",E!$AA193))</f>
        <v xml:space="preserve"> </v>
      </c>
      <c r="AC204" s="14" t="str">
        <f>IF(E!$AB193&lt;&gt;"",E!$AB193,"")</f>
        <v/>
      </c>
      <c r="AD204" s="122" t="str">
        <f>IF(E!$AG193=0," ",E!$AG193)</f>
        <v xml:space="preserve"> </v>
      </c>
      <c r="AE204" s="34"/>
      <c r="AF204" s="35"/>
      <c r="AG204" s="15" t="str">
        <f>IF(F!$H193="absent","Absent",IF(F!$M193=0," ",F!$M193))</f>
        <v xml:space="preserve"> </v>
      </c>
      <c r="AH204" s="14" t="str">
        <f>IF(F!$T193="absent","Absent",IF(F!$AA193=0," ",F!$AA193))</f>
        <v xml:space="preserve"> </v>
      </c>
      <c r="AI204" s="14" t="str">
        <f>IF(F!$AB193&lt;&gt;"",F!$AB193,"")</f>
        <v/>
      </c>
      <c r="AJ204" s="122" t="str">
        <f>IF(F!$AG193=0," ",F!$AG193)</f>
        <v xml:space="preserve"> </v>
      </c>
      <c r="AK204" s="34"/>
      <c r="AL204" s="35"/>
      <c r="AM204" s="15" t="str">
        <f>IF(G!$H193="absent","Absent",IF(G!$M193=0," ",G!$M193))</f>
        <v xml:space="preserve"> </v>
      </c>
      <c r="AN204" s="14" t="str">
        <f>IF(G!$T193="absent","Absent",IF(G!$AA193=0," ",G!$AA193))</f>
        <v xml:space="preserve"> </v>
      </c>
      <c r="AO204" s="14" t="str">
        <f>IF(G!$AB193&lt;&gt;"",G!$AB193,"")</f>
        <v/>
      </c>
      <c r="AP204" s="122" t="str">
        <f>IF(G!$AG193=0," ",G!$AG193)</f>
        <v xml:space="preserve"> </v>
      </c>
      <c r="AQ204" s="34"/>
      <c r="AR204" s="35"/>
      <c r="AS204" s="15" t="str">
        <f>IF(H!$H193="absent","Absent",IF(H!$M193=0," ",H!$M193))</f>
        <v xml:space="preserve"> </v>
      </c>
      <c r="AT204" s="14" t="str">
        <f>IF(H!$T193="absent","Absent",IF(H!$AA193=0," ",H!$AA193))</f>
        <v xml:space="preserve"> </v>
      </c>
      <c r="AU204" s="14" t="str">
        <f>IF(H!$AB193&lt;&gt;"",H!$AB193,"")</f>
        <v/>
      </c>
      <c r="AV204" s="122" t="str">
        <f>IF(H!$AG193=0," ",H!$AG193)</f>
        <v xml:space="preserve"> </v>
      </c>
      <c r="AW204" s="34"/>
      <c r="AX204" s="35"/>
      <c r="AY204" s="150" t="str">
        <f>IF(I!$H193="absent","Absent",IF(I!$M193=0," ",I!$M193))</f>
        <v xml:space="preserve"> </v>
      </c>
      <c r="AZ204" s="151" t="str">
        <f>IF(I!$T193="absent","Absent",IF(I!$AA193=0," ",I!$AA193))</f>
        <v xml:space="preserve"> </v>
      </c>
      <c r="BA204" s="151" t="str">
        <f>IF(I!$AB193&lt;&gt;"",I!$AB193,"")</f>
        <v/>
      </c>
      <c r="BB204" s="122" t="str">
        <f>IF(I!$AG193=0," ",I!$AG193)</f>
        <v xml:space="preserve"> </v>
      </c>
      <c r="BC204" s="34"/>
      <c r="BD204" s="35"/>
      <c r="BE204" s="150" t="str">
        <f>IF(J!$H193="absent","Absent",IF(J!$M193=0," ",J!$M193))</f>
        <v xml:space="preserve"> </v>
      </c>
      <c r="BF204" s="151" t="str">
        <f>IF(J!$T193="absent","Absent",IF(J!$AA193=0," ",J!$AA193))</f>
        <v xml:space="preserve"> </v>
      </c>
      <c r="BG204" s="151" t="str">
        <f>IF(J!$AB193&lt;&gt;"",J!$AB193,"")</f>
        <v/>
      </c>
      <c r="BH204" s="122" t="str">
        <f>IF(J!$AG193=0," ",J!$AG193)</f>
        <v xml:space="preserve"> </v>
      </c>
      <c r="BI204" s="34"/>
      <c r="BJ204" s="35"/>
      <c r="BK204" s="150" t="str">
        <f>IF(K!$H193="absent","Absent",IF(K!$M193=0," ",K!$M193))</f>
        <v xml:space="preserve"> </v>
      </c>
      <c r="BL204" s="151" t="str">
        <f>IF(K!$T193="absent","Absent",IF(K!$AA193=0," ",K!$AA193))</f>
        <v xml:space="preserve"> </v>
      </c>
      <c r="BM204" s="151" t="str">
        <f>IF(K!$AB193&lt;&gt;"",K!$AB193,"")</f>
        <v/>
      </c>
      <c r="BN204" s="122" t="str">
        <f>IF(K!$AG193=0," ",K!$AG193)</f>
        <v xml:space="preserve"> </v>
      </c>
      <c r="BO204" s="34"/>
      <c r="BP204" s="35"/>
      <c r="BQ204" s="150" t="str">
        <f>IF(L!$H193="absent","Absent",IF(L!$M193=0," ",L!$M193))</f>
        <v xml:space="preserve"> </v>
      </c>
      <c r="BR204" s="151" t="str">
        <f>IF(L!$T193="absent","Absent",IF(L!$AA193=0," ",L!$AA193))</f>
        <v xml:space="preserve"> </v>
      </c>
      <c r="BS204" s="151" t="str">
        <f>IF(L!$AB193&lt;&gt;"",L!$AB193,"")</f>
        <v/>
      </c>
      <c r="BT204" s="122" t="str">
        <f>IF(L!$AG193=0," ",L!$AG193)</f>
        <v xml:space="preserve"> </v>
      </c>
      <c r="BU204" s="34"/>
      <c r="BV204" s="35"/>
      <c r="BW204" s="150" t="str">
        <f>IF(M!$H193="absent","Absent",IF(M!$M193=0," ",M!$M193))</f>
        <v xml:space="preserve"> </v>
      </c>
      <c r="BX204" s="151" t="str">
        <f>IF(M!$T193="absent","Absent",IF(M!$AA193=0," ",M!$AA193))</f>
        <v xml:space="preserve"> </v>
      </c>
      <c r="BY204" s="151" t="str">
        <f>IF(M!$AB193&lt;&gt;"",M!$AB193,"")</f>
        <v/>
      </c>
      <c r="BZ204" s="122" t="str">
        <f>IF(M!$AG193=0," ",M!$AG193)</f>
        <v xml:space="preserve"> </v>
      </c>
      <c r="CA204" s="34"/>
      <c r="CB204" s="35"/>
      <c r="CC204" s="150" t="str">
        <f>IF(N!$H193="absent","Absent",IF(N!$M193=0," ",N!$M193))</f>
        <v xml:space="preserve"> </v>
      </c>
      <c r="CD204" s="151" t="str">
        <f>IF(N!$T193="absent","Absent",IF(N!$AA193=0," ",N!$AA193))</f>
        <v xml:space="preserve"> </v>
      </c>
      <c r="CE204" s="151" t="str">
        <f>IF(N!$AB193&lt;&gt;"",N!$AB193,"")</f>
        <v/>
      </c>
      <c r="CF204" s="122" t="str">
        <f>IF(N!$AG193=0," ",N!$AG193)</f>
        <v xml:space="preserve"> </v>
      </c>
      <c r="CG204" s="34"/>
      <c r="CH204" s="35"/>
      <c r="CI204" s="150" t="str">
        <f>IF(O!$H193="absent","Absent",IF(O!$M193=0," ",O!$M193))</f>
        <v xml:space="preserve"> </v>
      </c>
      <c r="CJ204" s="151" t="str">
        <f>IF(O!$T193="absent","Absent",IF(O!$AA193=0," ",O!$AA193))</f>
        <v xml:space="preserve"> </v>
      </c>
      <c r="CK204" s="151" t="str">
        <f>IF(O!$AB193&lt;&gt;"",O!$AB193,"")</f>
        <v/>
      </c>
      <c r="CL204" s="122" t="str">
        <f>IF(O!$AG193=0," ",O!$AG193)</f>
        <v xml:space="preserve"> </v>
      </c>
      <c r="CM204" s="34"/>
      <c r="CN204" s="35"/>
      <c r="CO204" s="150" t="str">
        <f>IF(P!$H193="absent","Absent",IF(P!$M193=0," ",P!$M193))</f>
        <v xml:space="preserve"> </v>
      </c>
      <c r="CP204" s="151" t="str">
        <f>IF(P!$T193="absent","Absent",IF(P!$AA193=0," ",P!$AA193))</f>
        <v xml:space="preserve"> </v>
      </c>
      <c r="CQ204" s="151" t="str">
        <f>IF(P!$AB193&lt;&gt;"",P!$AB193,"")</f>
        <v/>
      </c>
      <c r="CR204" s="122" t="str">
        <f>IF(P!$AG193=0," ",P!$AG193)</f>
        <v xml:space="preserve"> </v>
      </c>
      <c r="CS204" s="34"/>
      <c r="CT204" s="35"/>
    </row>
    <row r="205" spans="1:98" x14ac:dyDescent="0.4">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row>
    <row r="206" spans="1:98" x14ac:dyDescent="0.4">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row>
    <row r="207" spans="1:98" x14ac:dyDescent="0.4">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row>
    <row r="208" spans="1:98" x14ac:dyDescent="0.4">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row>
    <row r="209" spans="5:98" x14ac:dyDescent="0.4">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row>
    <row r="210" spans="5:98" x14ac:dyDescent="0.4">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row>
    <row r="211" spans="5:98" x14ac:dyDescent="0.4">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row>
    <row r="212" spans="5:98" x14ac:dyDescent="0.4">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row>
    <row r="213" spans="5:98" x14ac:dyDescent="0.4">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row>
    <row r="214" spans="5:98" x14ac:dyDescent="0.4">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row>
    <row r="215" spans="5:98" x14ac:dyDescent="0.4">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row>
    <row r="216" spans="5:98" x14ac:dyDescent="0.4">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row>
    <row r="217" spans="5:98" x14ac:dyDescent="0.4">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row>
    <row r="218" spans="5:98" x14ac:dyDescent="0.4">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row>
    <row r="219" spans="5:98" x14ac:dyDescent="0.4">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row>
    <row r="220" spans="5:98" x14ac:dyDescent="0.4">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row>
    <row r="221" spans="5:98" x14ac:dyDescent="0.4">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row>
    <row r="222" spans="5:98" x14ac:dyDescent="0.4">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row>
    <row r="223" spans="5:98" x14ac:dyDescent="0.4">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row>
    <row r="224" spans="5:98" x14ac:dyDescent="0.4">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row>
    <row r="225" spans="5:98" x14ac:dyDescent="0.4">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row>
    <row r="226" spans="5:98" x14ac:dyDescent="0.4">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row>
    <row r="227" spans="5:98" x14ac:dyDescent="0.4">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row>
    <row r="228" spans="5:98" x14ac:dyDescent="0.4">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row>
    <row r="229" spans="5:98" x14ac:dyDescent="0.4">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row>
    <row r="230" spans="5:98" x14ac:dyDescent="0.4">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row>
    <row r="231" spans="5:98" x14ac:dyDescent="0.4">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row>
    <row r="232" spans="5:98" x14ac:dyDescent="0.4">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row>
    <row r="233" spans="5:98" x14ac:dyDescent="0.4">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row>
    <row r="234" spans="5:98" x14ac:dyDescent="0.4">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row>
    <row r="235" spans="5:98" x14ac:dyDescent="0.4">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row>
    <row r="236" spans="5:98" x14ac:dyDescent="0.4">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row>
    <row r="237" spans="5:98" x14ac:dyDescent="0.4">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row>
    <row r="238" spans="5:98" x14ac:dyDescent="0.4">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row>
    <row r="239" spans="5:98" x14ac:dyDescent="0.4">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row>
    <row r="240" spans="5:98" x14ac:dyDescent="0.4">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row>
    <row r="241" spans="5:98" x14ac:dyDescent="0.4">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row>
    <row r="242" spans="5:98" x14ac:dyDescent="0.4">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row>
    <row r="243" spans="5:98" x14ac:dyDescent="0.4">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row>
  </sheetData>
  <mergeCells count="337">
    <mergeCell ref="CI12:CJ12"/>
    <mergeCell ref="CL12:CM12"/>
    <mergeCell ref="CO12:CP12"/>
    <mergeCell ref="CR12:CS12"/>
    <mergeCell ref="CI13:CJ13"/>
    <mergeCell ref="CL13:CM13"/>
    <mergeCell ref="CO13:CP13"/>
    <mergeCell ref="CR13:CS13"/>
    <mergeCell ref="C2:CT2"/>
    <mergeCell ref="CI9:CJ9"/>
    <mergeCell ref="CL9:CM9"/>
    <mergeCell ref="CO9:CP9"/>
    <mergeCell ref="CR9:CS9"/>
    <mergeCell ref="CI10:CJ10"/>
    <mergeCell ref="CL10:CM10"/>
    <mergeCell ref="CO10:CP10"/>
    <mergeCell ref="CR10:CS10"/>
    <mergeCell ref="CI11:CJ11"/>
    <mergeCell ref="CL11:CM11"/>
    <mergeCell ref="CO11:CP11"/>
    <mergeCell ref="CR11:CS11"/>
    <mergeCell ref="CI6:CJ6"/>
    <mergeCell ref="CL6:CM6"/>
    <mergeCell ref="CO6:CP6"/>
    <mergeCell ref="CR6:CS6"/>
    <mergeCell ref="CI7:CJ7"/>
    <mergeCell ref="CL7:CM7"/>
    <mergeCell ref="CO7:CP7"/>
    <mergeCell ref="CR7:CS7"/>
    <mergeCell ref="CI8:CJ8"/>
    <mergeCell ref="CL8:CM8"/>
    <mergeCell ref="CO8:CP8"/>
    <mergeCell ref="CR8:CS8"/>
    <mergeCell ref="CI3:CN3"/>
    <mergeCell ref="CO3:CT3"/>
    <mergeCell ref="CI4:CJ4"/>
    <mergeCell ref="CL4:CM4"/>
    <mergeCell ref="CO4:CP4"/>
    <mergeCell ref="CR4:CS4"/>
    <mergeCell ref="CI5:CJ5"/>
    <mergeCell ref="CL5:CM5"/>
    <mergeCell ref="CO5:CP5"/>
    <mergeCell ref="CR5:CS5"/>
    <mergeCell ref="BW13:BX13"/>
    <mergeCell ref="BZ13:CA13"/>
    <mergeCell ref="CC3:CH3"/>
    <mergeCell ref="CC4:CD4"/>
    <mergeCell ref="CF4:CG4"/>
    <mergeCell ref="CC5:CD5"/>
    <mergeCell ref="CF5:CG5"/>
    <mergeCell ref="CC6:CD6"/>
    <mergeCell ref="CF6:CG6"/>
    <mergeCell ref="CC7:CD7"/>
    <mergeCell ref="CF7:CG7"/>
    <mergeCell ref="CC8:CD8"/>
    <mergeCell ref="CF8:CG8"/>
    <mergeCell ref="CC9:CD9"/>
    <mergeCell ref="CF9:CG9"/>
    <mergeCell ref="CC10:CD10"/>
    <mergeCell ref="CF10:CG10"/>
    <mergeCell ref="CC11:CD11"/>
    <mergeCell ref="CF11:CG11"/>
    <mergeCell ref="CC12:CD12"/>
    <mergeCell ref="CF12:CG12"/>
    <mergeCell ref="CC13:CD13"/>
    <mergeCell ref="CF13:CG13"/>
    <mergeCell ref="BW8:BX8"/>
    <mergeCell ref="BZ8:CA8"/>
    <mergeCell ref="BW9:BX9"/>
    <mergeCell ref="BZ9:CA9"/>
    <mergeCell ref="BW10:BX10"/>
    <mergeCell ref="BZ10:CA10"/>
    <mergeCell ref="BW11:BX11"/>
    <mergeCell ref="BZ11:CA11"/>
    <mergeCell ref="BW12:BX12"/>
    <mergeCell ref="BZ12:CA12"/>
    <mergeCell ref="BW3:CB3"/>
    <mergeCell ref="BW4:BX4"/>
    <mergeCell ref="BZ4:CA4"/>
    <mergeCell ref="BW5:BX5"/>
    <mergeCell ref="BZ5:CA5"/>
    <mergeCell ref="BW6:BX6"/>
    <mergeCell ref="BZ6:CA6"/>
    <mergeCell ref="BW7:BX7"/>
    <mergeCell ref="BZ7:CA7"/>
    <mergeCell ref="BK13:BL13"/>
    <mergeCell ref="BN13:BO13"/>
    <mergeCell ref="BQ3:BV3"/>
    <mergeCell ref="BQ4:BR4"/>
    <mergeCell ref="BT4:BU4"/>
    <mergeCell ref="BQ5:BR5"/>
    <mergeCell ref="BT5:BU5"/>
    <mergeCell ref="BQ6:BR6"/>
    <mergeCell ref="BT6:BU6"/>
    <mergeCell ref="BQ7:BR7"/>
    <mergeCell ref="BT7:BU7"/>
    <mergeCell ref="BQ8:BR8"/>
    <mergeCell ref="BT8:BU8"/>
    <mergeCell ref="BQ9:BR9"/>
    <mergeCell ref="BT9:BU9"/>
    <mergeCell ref="BQ10:BR10"/>
    <mergeCell ref="BT10:BU10"/>
    <mergeCell ref="BQ11:BR11"/>
    <mergeCell ref="BT11:BU11"/>
    <mergeCell ref="BQ12:BR12"/>
    <mergeCell ref="BT12:BU12"/>
    <mergeCell ref="BQ13:BR13"/>
    <mergeCell ref="BT13:BU13"/>
    <mergeCell ref="BK8:BL8"/>
    <mergeCell ref="BN8:BO8"/>
    <mergeCell ref="BK9:BL9"/>
    <mergeCell ref="BN9:BO9"/>
    <mergeCell ref="BK10:BL10"/>
    <mergeCell ref="BN10:BO10"/>
    <mergeCell ref="BK11:BL11"/>
    <mergeCell ref="BN11:BO11"/>
    <mergeCell ref="BK12:BL12"/>
    <mergeCell ref="BN12:BO12"/>
    <mergeCell ref="BK3:BP3"/>
    <mergeCell ref="BK4:BL4"/>
    <mergeCell ref="BN4:BO4"/>
    <mergeCell ref="BK5:BL5"/>
    <mergeCell ref="BN5:BO5"/>
    <mergeCell ref="BK6:BL6"/>
    <mergeCell ref="BN6:BO6"/>
    <mergeCell ref="BK7:BL7"/>
    <mergeCell ref="BN7:BO7"/>
    <mergeCell ref="AY13:AZ13"/>
    <mergeCell ref="BB13:BC13"/>
    <mergeCell ref="BE3:BJ3"/>
    <mergeCell ref="BE4:BF4"/>
    <mergeCell ref="BH4:BI4"/>
    <mergeCell ref="BE5:BF5"/>
    <mergeCell ref="BH5:BI5"/>
    <mergeCell ref="BE6:BF6"/>
    <mergeCell ref="BH6:BI6"/>
    <mergeCell ref="BE7:BF7"/>
    <mergeCell ref="BH7:BI7"/>
    <mergeCell ref="BE8:BF8"/>
    <mergeCell ref="BH8:BI8"/>
    <mergeCell ref="BE9:BF9"/>
    <mergeCell ref="BH9:BI9"/>
    <mergeCell ref="BE10:BF10"/>
    <mergeCell ref="BH10:BI10"/>
    <mergeCell ref="BE11:BF11"/>
    <mergeCell ref="BH11:BI11"/>
    <mergeCell ref="BE12:BF12"/>
    <mergeCell ref="BH12:BI12"/>
    <mergeCell ref="BE13:BF13"/>
    <mergeCell ref="BH13:BI13"/>
    <mergeCell ref="AY8:AZ8"/>
    <mergeCell ref="BB8:BC8"/>
    <mergeCell ref="AY9:AZ9"/>
    <mergeCell ref="BB9:BC9"/>
    <mergeCell ref="AY10:AZ10"/>
    <mergeCell ref="BB10:BC10"/>
    <mergeCell ref="AY11:AZ11"/>
    <mergeCell ref="BB11:BC11"/>
    <mergeCell ref="AY12:AZ12"/>
    <mergeCell ref="BB12:BC12"/>
    <mergeCell ref="AY3:BD3"/>
    <mergeCell ref="AY4:AZ4"/>
    <mergeCell ref="BB4:BC4"/>
    <mergeCell ref="AY5:AZ5"/>
    <mergeCell ref="BB5:BC5"/>
    <mergeCell ref="AY6:AZ6"/>
    <mergeCell ref="BB6:BC6"/>
    <mergeCell ref="AY7:AZ7"/>
    <mergeCell ref="BB7:BC7"/>
    <mergeCell ref="AJ11:AK11"/>
    <mergeCell ref="AG12:AH12"/>
    <mergeCell ref="AJ12:AK12"/>
    <mergeCell ref="AM11:AN11"/>
    <mergeCell ref="AP11:AQ11"/>
    <mergeCell ref="AM12:AN12"/>
    <mergeCell ref="AP12:AQ12"/>
    <mergeCell ref="AS11:AT11"/>
    <mergeCell ref="AV11:AW11"/>
    <mergeCell ref="AS12:AT12"/>
    <mergeCell ref="AV12:AW12"/>
    <mergeCell ref="L11:M11"/>
    <mergeCell ref="I12:J12"/>
    <mergeCell ref="L12:M12"/>
    <mergeCell ref="O11:P11"/>
    <mergeCell ref="R11:S11"/>
    <mergeCell ref="O12:P12"/>
    <mergeCell ref="R12:S12"/>
    <mergeCell ref="U11:V11"/>
    <mergeCell ref="X11:Y11"/>
    <mergeCell ref="U12:V12"/>
    <mergeCell ref="X12:Y12"/>
    <mergeCell ref="AJ5:AK5"/>
    <mergeCell ref="AM5:AN5"/>
    <mergeCell ref="AP5:AQ5"/>
    <mergeCell ref="AS5:AT5"/>
    <mergeCell ref="AV5:AW5"/>
    <mergeCell ref="U4:V4"/>
    <mergeCell ref="X4:Y4"/>
    <mergeCell ref="AA4:AB4"/>
    <mergeCell ref="AD4:AE4"/>
    <mergeCell ref="AG4:AH4"/>
    <mergeCell ref="AJ4:AK4"/>
    <mergeCell ref="AM4:AN4"/>
    <mergeCell ref="AP4:AQ4"/>
    <mergeCell ref="AS4:AT4"/>
    <mergeCell ref="AV4:AW4"/>
    <mergeCell ref="C5:D5"/>
    <mergeCell ref="F5:G5"/>
    <mergeCell ref="I5:J5"/>
    <mergeCell ref="L5:M5"/>
    <mergeCell ref="O5:P5"/>
    <mergeCell ref="R5:S5"/>
    <mergeCell ref="U5:V5"/>
    <mergeCell ref="X5:Y5"/>
    <mergeCell ref="AA5:AB5"/>
    <mergeCell ref="AS10:AT10"/>
    <mergeCell ref="AV10:AW10"/>
    <mergeCell ref="AS13:AT13"/>
    <mergeCell ref="AV13:AW13"/>
    <mergeCell ref="AS6:AT6"/>
    <mergeCell ref="AV6:AW6"/>
    <mergeCell ref="AS7:AT7"/>
    <mergeCell ref="AV7:AW7"/>
    <mergeCell ref="AS8:AT8"/>
    <mergeCell ref="AV8:AW8"/>
    <mergeCell ref="AJ6:AK6"/>
    <mergeCell ref="AG7:AH7"/>
    <mergeCell ref="AJ7:AK7"/>
    <mergeCell ref="AG8:AH8"/>
    <mergeCell ref="AJ8:AK8"/>
    <mergeCell ref="AS9:AT9"/>
    <mergeCell ref="AV9:AW9"/>
    <mergeCell ref="AM9:AN9"/>
    <mergeCell ref="AP9:AQ9"/>
    <mergeCell ref="AM6:AN6"/>
    <mergeCell ref="AP6:AQ6"/>
    <mergeCell ref="AM7:AN7"/>
    <mergeCell ref="AP7:AQ7"/>
    <mergeCell ref="AM8:AN8"/>
    <mergeCell ref="L9:M9"/>
    <mergeCell ref="L8:M8"/>
    <mergeCell ref="AA10:AB10"/>
    <mergeCell ref="AD10:AE10"/>
    <mergeCell ref="X7:Y7"/>
    <mergeCell ref="U8:V8"/>
    <mergeCell ref="X8:Y8"/>
    <mergeCell ref="U9:V9"/>
    <mergeCell ref="X9:Y9"/>
    <mergeCell ref="U10:V10"/>
    <mergeCell ref="X10:Y10"/>
    <mergeCell ref="AA9:AB9"/>
    <mergeCell ref="AD9:AE9"/>
    <mergeCell ref="AA11:AB11"/>
    <mergeCell ref="AD11:AE11"/>
    <mergeCell ref="AA12:AB12"/>
    <mergeCell ref="AD12:AE12"/>
    <mergeCell ref="AG11:AH11"/>
    <mergeCell ref="AA3:AF3"/>
    <mergeCell ref="AA6:AB6"/>
    <mergeCell ref="AD6:AE6"/>
    <mergeCell ref="AA7:AB7"/>
    <mergeCell ref="AD7:AE7"/>
    <mergeCell ref="AG6:AH6"/>
    <mergeCell ref="AD5:AE5"/>
    <mergeCell ref="AG5:AH5"/>
    <mergeCell ref="U13:V13"/>
    <mergeCell ref="O7:P7"/>
    <mergeCell ref="R7:S7"/>
    <mergeCell ref="O8:P8"/>
    <mergeCell ref="R8:S8"/>
    <mergeCell ref="O9:P9"/>
    <mergeCell ref="R9:S9"/>
    <mergeCell ref="X13:Y13"/>
    <mergeCell ref="AM3:AR3"/>
    <mergeCell ref="AA13:AB13"/>
    <mergeCell ref="AD13:AE13"/>
    <mergeCell ref="AP8:AQ8"/>
    <mergeCell ref="AG9:AH9"/>
    <mergeCell ref="AJ9:AK9"/>
    <mergeCell ref="AG10:AH10"/>
    <mergeCell ref="AJ10:AK10"/>
    <mergeCell ref="AG13:AH13"/>
    <mergeCell ref="AJ13:AK13"/>
    <mergeCell ref="AM10:AN10"/>
    <mergeCell ref="AP10:AQ10"/>
    <mergeCell ref="AM13:AN13"/>
    <mergeCell ref="AP13:AQ13"/>
    <mergeCell ref="AA8:AB8"/>
    <mergeCell ref="AD8:AE8"/>
    <mergeCell ref="AS3:AX3"/>
    <mergeCell ref="C13:D13"/>
    <mergeCell ref="F9:G9"/>
    <mergeCell ref="C6:D6"/>
    <mergeCell ref="C7:D7"/>
    <mergeCell ref="C8:D8"/>
    <mergeCell ref="F6:G6"/>
    <mergeCell ref="F7:G7"/>
    <mergeCell ref="F8:G8"/>
    <mergeCell ref="AG3:AL3"/>
    <mergeCell ref="I13:J13"/>
    <mergeCell ref="L13:M13"/>
    <mergeCell ref="I6:J6"/>
    <mergeCell ref="L6:M6"/>
    <mergeCell ref="I7:J7"/>
    <mergeCell ref="L7:M7"/>
    <mergeCell ref="I8:J8"/>
    <mergeCell ref="O13:P13"/>
    <mergeCell ref="R13:S13"/>
    <mergeCell ref="U3:Z3"/>
    <mergeCell ref="U6:V6"/>
    <mergeCell ref="X6:Y6"/>
    <mergeCell ref="U7:V7"/>
    <mergeCell ref="F10:G10"/>
    <mergeCell ref="F13:G13"/>
    <mergeCell ref="C3:H3"/>
    <mergeCell ref="I3:N3"/>
    <mergeCell ref="O3:T3"/>
    <mergeCell ref="I10:J10"/>
    <mergeCell ref="L10:M10"/>
    <mergeCell ref="C9:D9"/>
    <mergeCell ref="C10:D10"/>
    <mergeCell ref="O10:P10"/>
    <mergeCell ref="R10:S10"/>
    <mergeCell ref="O6:P6"/>
    <mergeCell ref="R6:S6"/>
    <mergeCell ref="C4:D4"/>
    <mergeCell ref="F4:G4"/>
    <mergeCell ref="I4:J4"/>
    <mergeCell ref="L4:M4"/>
    <mergeCell ref="O4:P4"/>
    <mergeCell ref="R4:S4"/>
    <mergeCell ref="C11:D11"/>
    <mergeCell ref="C12:D12"/>
    <mergeCell ref="F11:G11"/>
    <mergeCell ref="F12:G12"/>
    <mergeCell ref="I11:J11"/>
    <mergeCell ref="I9:J9"/>
  </mergeCells>
  <conditionalFormatting sqref="AY1:CH1 B205:B1048576 BA205:CH1048576 D205:J1048576 A34:D34 AY3:CH31 B35:D204 F33:H204 A33:B33 AY33:CH204 CU33:XFD1048576 CU1:XFD31">
    <cfRule type="containsText" dxfId="20437" priority="8466" operator="containsText" text="Danger">
      <formula>NOT(ISERROR(SEARCH("Danger",A1)))</formula>
    </cfRule>
  </conditionalFormatting>
  <conditionalFormatting sqref="AY1:CH1 B205:B1048576 BA205:CH1048576 D205:J1048576 A34:D34 AY3:CH31 B35:D204 F33:H204 A33:B33 AY33:CH204 CU33:XFD1048576 CU1:XFD31">
    <cfRule type="containsText" dxfId="20436" priority="8461" operator="containsText" text="En difficulté">
      <formula>NOT(ISERROR(SEARCH("En difficulté",A1)))</formula>
    </cfRule>
    <cfRule type="containsText" dxfId="20435" priority="8462" operator="containsText" text="Échec">
      <formula>NOT(ISERROR(SEARCH("Échec",A1)))</formula>
    </cfRule>
    <cfRule type="containsText" dxfId="20434" priority="8463" operator="containsText" text="Reprise">
      <formula>NOT(ISERROR(SEARCH("Reprise",A1)))</formula>
    </cfRule>
    <cfRule type="containsText" dxfId="20433" priority="8464" operator="containsText" text="Succès">
      <formula>NOT(ISERROR(SEARCH("Succès",A1)))</formula>
    </cfRule>
    <cfRule type="containsText" dxfId="20432" priority="8465" operator="containsText" text="Bon">
      <formula>NOT(ISERROR(SEARCH("Bon",A1)))</formula>
    </cfRule>
  </conditionalFormatting>
  <conditionalFormatting sqref="D35:D204">
    <cfRule type="cellIs" dxfId="20431" priority="8460" operator="equal">
      <formula>"Excellent"</formula>
    </cfRule>
  </conditionalFormatting>
  <conditionalFormatting sqref="AY1:CH1 B205:B1048576 BA205:CH1048576 D205:J1048576 A34:D34 AY3:CH31 B35:D204 F33:H204 A33:B33 AY33:CH204 CU33:XFD1048576 CU1:XFD31">
    <cfRule type="containsText" dxfId="20430" priority="8456" operator="containsText" text="À améliorer">
      <formula>NOT(ISERROR(SEARCH("À améliorer",A1)))</formula>
    </cfRule>
    <cfRule type="containsText" dxfId="20429" priority="8457" operator="containsText" text="En difficulté">
      <formula>NOT(ISERROR(SEARCH("En difficulté",A1)))</formula>
    </cfRule>
    <cfRule type="containsText" dxfId="20428" priority="8458" operator="containsText" text="Excellent">
      <formula>NOT(ISERROR(SEARCH("Excellent",A1)))</formula>
    </cfRule>
    <cfRule type="containsText" dxfId="20427" priority="8459" operator="containsText" text="Bon">
      <formula>NOT(ISERROR(SEARCH("Bon",A1)))</formula>
    </cfRule>
  </conditionalFormatting>
  <conditionalFormatting sqref="BA205:CH1048576 D205:J1048576 C1:H1 C2:C3 A1:B34 C5:D13 F5:G13 B35:B1048576 T13 T5:T11 W15:W16 C14:V14 X14:Y18 X21:Y22 W5:W13 Z15:Z16 AA14:AB26 AA29:AB31 Z5:Z13 AD14:AE31 AG14:AH14 AC15:AC16 AC19:AC20 AC23:AC24 AC5:AC13 AF15:AF16 AF19:AF20 AF23:AF24 AF27:AF28 AF5:AF13 AJ14:AK31 AM14:AN31 AI15:AI16 AI19:AI20 AI23:AI24 AI27:AI28 AI5:AI13 AL15:AL16 AL19:AL20 AL23:AL24 AL27:AL28 AL5:AL13 AP14:AQ31 AS14:AT31 AO15:AO16 AO19:AO20 AO23:AO24 AO27:AO28 AO5:AO13 AR15:AR16 AR19:AR20 AR23:AR24 AR27:AR28 AR5:AR13 AV14:AW31 AU15:AU16 AU19:AU20 AU23:AU24 AU27:AU28 AU5:AU13 AX15:AX16 AX19:AX20 AX23:AX24 AX27:AX28 AX5:AX13 AY1:CH1 AY3:CH31 F33:H204 C34:D204 E15:H31 K15:N31 Q21:V22 Q19:Z20 Q23:Z24 Q25:Y26 Q29:Y31 Q27:AC28 Q15:V18 AY33:CH204 CU1:XFD31 CU33:XFD1048576">
    <cfRule type="containsText" dxfId="20426" priority="8453" operator="containsText" text="Échec">
      <formula>NOT(ISERROR(SEARCH("Échec",A1)))</formula>
    </cfRule>
    <cfRule type="containsText" dxfId="20425" priority="8454" operator="containsText" text="Reprise">
      <formula>NOT(ISERROR(SEARCH("Reprise",A1)))</formula>
    </cfRule>
    <cfRule type="containsText" dxfId="20424" priority="8455" operator="containsText" text="Succès">
      <formula>NOT(ISERROR(SEARCH("Succès",A1)))</formula>
    </cfRule>
  </conditionalFormatting>
  <conditionalFormatting sqref="E33:E204">
    <cfRule type="containsText" dxfId="20423" priority="8452" operator="containsText" text="Danger">
      <formula>NOT(ISERROR(SEARCH("Danger",E33)))</formula>
    </cfRule>
  </conditionalFormatting>
  <conditionalFormatting sqref="E33:E204">
    <cfRule type="containsText" dxfId="20422" priority="8447" operator="containsText" text="En difficulté">
      <formula>NOT(ISERROR(SEARCH("En difficulté",E33)))</formula>
    </cfRule>
    <cfRule type="containsText" dxfId="20421" priority="8448" operator="containsText" text="Échec">
      <formula>NOT(ISERROR(SEARCH("Échec",E33)))</formula>
    </cfRule>
    <cfRule type="containsText" dxfId="20420" priority="8449" operator="containsText" text="Reprise">
      <formula>NOT(ISERROR(SEARCH("Reprise",E33)))</formula>
    </cfRule>
    <cfRule type="containsText" dxfId="20419" priority="8450" operator="containsText" text="Succès">
      <formula>NOT(ISERROR(SEARCH("Succès",E33)))</formula>
    </cfRule>
    <cfRule type="containsText" dxfId="20418" priority="8451" operator="containsText" text="Bon">
      <formula>NOT(ISERROR(SEARCH("Bon",E33)))</formula>
    </cfRule>
  </conditionalFormatting>
  <conditionalFormatting sqref="E35:E204">
    <cfRule type="cellIs" dxfId="20417" priority="8446" operator="equal">
      <formula>"Excellent"</formula>
    </cfRule>
  </conditionalFormatting>
  <conditionalFormatting sqref="E33:E204">
    <cfRule type="containsText" dxfId="20416" priority="8442" operator="containsText" text="À améliorer">
      <formula>NOT(ISERROR(SEARCH("À améliorer",E33)))</formula>
    </cfRule>
    <cfRule type="containsText" dxfId="20415" priority="8443" operator="containsText" text="En difficulté">
      <formula>NOT(ISERROR(SEARCH("En difficulté",E33)))</formula>
    </cfRule>
    <cfRule type="containsText" dxfId="20414" priority="8444" operator="containsText" text="Excellent">
      <formula>NOT(ISERROR(SEARCH("Excellent",E33)))</formula>
    </cfRule>
    <cfRule type="containsText" dxfId="20413" priority="8445" operator="containsText" text="Bon">
      <formula>NOT(ISERROR(SEARCH("Bon",E33)))</formula>
    </cfRule>
  </conditionalFormatting>
  <conditionalFormatting sqref="E33:E204">
    <cfRule type="containsText" dxfId="20412" priority="8439" operator="containsText" text="Échec">
      <formula>NOT(ISERROR(SEARCH("Échec",E33)))</formula>
    </cfRule>
    <cfRule type="containsText" dxfId="20411" priority="8440" operator="containsText" text="Reprise">
      <formula>NOT(ISERROR(SEARCH("Reprise",E33)))</formula>
    </cfRule>
    <cfRule type="containsText" dxfId="20410" priority="8441" operator="containsText" text="Succès">
      <formula>NOT(ISERROR(SEARCH("Succès",E33)))</formula>
    </cfRule>
  </conditionalFormatting>
  <conditionalFormatting sqref="K205:P1048576 L33:N204 I34:J204">
    <cfRule type="containsText" dxfId="20409" priority="8407" operator="containsText" text="Danger">
      <formula>NOT(ISERROR(SEARCH("Danger",I33)))</formula>
    </cfRule>
  </conditionalFormatting>
  <conditionalFormatting sqref="K205:P1048576 L33:N204 I34:J204">
    <cfRule type="containsText" dxfId="20408" priority="8402" operator="containsText" text="En difficulté">
      <formula>NOT(ISERROR(SEARCH("En difficulté",I33)))</formula>
    </cfRule>
    <cfRule type="containsText" dxfId="20407" priority="8403" operator="containsText" text="Échec">
      <formula>NOT(ISERROR(SEARCH("Échec",I33)))</formula>
    </cfRule>
    <cfRule type="containsText" dxfId="20406" priority="8404" operator="containsText" text="Reprise">
      <formula>NOT(ISERROR(SEARCH("Reprise",I33)))</formula>
    </cfRule>
    <cfRule type="containsText" dxfId="20405" priority="8405" operator="containsText" text="Succès">
      <formula>NOT(ISERROR(SEARCH("Succès",I33)))</formula>
    </cfRule>
    <cfRule type="containsText" dxfId="20404" priority="8406" operator="containsText" text="Bon">
      <formula>NOT(ISERROR(SEARCH("Bon",I33)))</formula>
    </cfRule>
  </conditionalFormatting>
  <conditionalFormatting sqref="J35:J204">
    <cfRule type="cellIs" dxfId="20403" priority="8401" operator="equal">
      <formula>"Excellent"</formula>
    </cfRule>
  </conditionalFormatting>
  <conditionalFormatting sqref="K205:P1048576 L33:N204 I34:J204">
    <cfRule type="containsText" dxfId="20402" priority="8397" operator="containsText" text="À améliorer">
      <formula>NOT(ISERROR(SEARCH("À améliorer",I33)))</formula>
    </cfRule>
    <cfRule type="containsText" dxfId="20401" priority="8398" operator="containsText" text="En difficulté">
      <formula>NOT(ISERROR(SEARCH("En difficulté",I33)))</formula>
    </cfRule>
    <cfRule type="containsText" dxfId="20400" priority="8399" operator="containsText" text="Excellent">
      <formula>NOT(ISERROR(SEARCH("Excellent",I33)))</formula>
    </cfRule>
    <cfRule type="containsText" dxfId="20399" priority="8400" operator="containsText" text="Bon">
      <formula>NOT(ISERROR(SEARCH("Bon",I33)))</formula>
    </cfRule>
  </conditionalFormatting>
  <conditionalFormatting sqref="K205:P1048576 I1:N1 I3 L33:N204 I34:J204">
    <cfRule type="containsText" dxfId="20398" priority="8394" operator="containsText" text="Échec">
      <formula>NOT(ISERROR(SEARCH("Échec",I1)))</formula>
    </cfRule>
    <cfRule type="containsText" dxfId="20397" priority="8395" operator="containsText" text="Reprise">
      <formula>NOT(ISERROR(SEARCH("Reprise",I1)))</formula>
    </cfRule>
    <cfRule type="containsText" dxfId="20396" priority="8396" operator="containsText" text="Succès">
      <formula>NOT(ISERROR(SEARCH("Succès",I1)))</formula>
    </cfRule>
  </conditionalFormatting>
  <conditionalFormatting sqref="K33:K204">
    <cfRule type="containsText" dxfId="20395" priority="8393" operator="containsText" text="Danger">
      <formula>NOT(ISERROR(SEARCH("Danger",K33)))</formula>
    </cfRule>
  </conditionalFormatting>
  <conditionalFormatting sqref="K33:K204">
    <cfRule type="containsText" dxfId="20394" priority="8388" operator="containsText" text="En difficulté">
      <formula>NOT(ISERROR(SEARCH("En difficulté",K33)))</formula>
    </cfRule>
    <cfRule type="containsText" dxfId="20393" priority="8389" operator="containsText" text="Échec">
      <formula>NOT(ISERROR(SEARCH("Échec",K33)))</formula>
    </cfRule>
    <cfRule type="containsText" dxfId="20392" priority="8390" operator="containsText" text="Reprise">
      <formula>NOT(ISERROR(SEARCH("Reprise",K33)))</formula>
    </cfRule>
    <cfRule type="containsText" dxfId="20391" priority="8391" operator="containsText" text="Succès">
      <formula>NOT(ISERROR(SEARCH("Succès",K33)))</formula>
    </cfRule>
    <cfRule type="containsText" dxfId="20390" priority="8392" operator="containsText" text="Bon">
      <formula>NOT(ISERROR(SEARCH("Bon",K33)))</formula>
    </cfRule>
  </conditionalFormatting>
  <conditionalFormatting sqref="K35:K204">
    <cfRule type="cellIs" dxfId="20389" priority="8387" operator="equal">
      <formula>"Excellent"</formula>
    </cfRule>
  </conditionalFormatting>
  <conditionalFormatting sqref="K33:K204">
    <cfRule type="containsText" dxfId="20388" priority="8383" operator="containsText" text="À améliorer">
      <formula>NOT(ISERROR(SEARCH("À améliorer",K33)))</formula>
    </cfRule>
    <cfRule type="containsText" dxfId="20387" priority="8384" operator="containsText" text="En difficulté">
      <formula>NOT(ISERROR(SEARCH("En difficulté",K33)))</formula>
    </cfRule>
    <cfRule type="containsText" dxfId="20386" priority="8385" operator="containsText" text="Excellent">
      <formula>NOT(ISERROR(SEARCH("Excellent",K33)))</formula>
    </cfRule>
    <cfRule type="containsText" dxfId="20385" priority="8386" operator="containsText" text="Bon">
      <formula>NOT(ISERROR(SEARCH("Bon",K33)))</formula>
    </cfRule>
  </conditionalFormatting>
  <conditionalFormatting sqref="K33:K204">
    <cfRule type="containsText" dxfId="20384" priority="8380" operator="containsText" text="Échec">
      <formula>NOT(ISERROR(SEARCH("Échec",K33)))</formula>
    </cfRule>
    <cfRule type="containsText" dxfId="20383" priority="8381" operator="containsText" text="Reprise">
      <formula>NOT(ISERROR(SEARCH("Reprise",K33)))</formula>
    </cfRule>
    <cfRule type="containsText" dxfId="20382" priority="8382" operator="containsText" text="Succès">
      <formula>NOT(ISERROR(SEARCH("Succès",K33)))</formula>
    </cfRule>
  </conditionalFormatting>
  <conditionalFormatting sqref="Q205:V1048576 R33:T204 O34:P204">
    <cfRule type="containsText" dxfId="20381" priority="8379" operator="containsText" text="Danger">
      <formula>NOT(ISERROR(SEARCH("Danger",O33)))</formula>
    </cfRule>
  </conditionalFormatting>
  <conditionalFormatting sqref="Q205:V1048576 R33:T204 O34:P204">
    <cfRule type="containsText" dxfId="20380" priority="8374" operator="containsText" text="En difficulté">
      <formula>NOT(ISERROR(SEARCH("En difficulté",O33)))</formula>
    </cfRule>
    <cfRule type="containsText" dxfId="20379" priority="8375" operator="containsText" text="Échec">
      <formula>NOT(ISERROR(SEARCH("Échec",O33)))</formula>
    </cfRule>
    <cfRule type="containsText" dxfId="20378" priority="8376" operator="containsText" text="Reprise">
      <formula>NOT(ISERROR(SEARCH("Reprise",O33)))</formula>
    </cfRule>
    <cfRule type="containsText" dxfId="20377" priority="8377" operator="containsText" text="Succès">
      <formula>NOT(ISERROR(SEARCH("Succès",O33)))</formula>
    </cfRule>
    <cfRule type="containsText" dxfId="20376" priority="8378" operator="containsText" text="Bon">
      <formula>NOT(ISERROR(SEARCH("Bon",O33)))</formula>
    </cfRule>
  </conditionalFormatting>
  <conditionalFormatting sqref="P35:P204">
    <cfRule type="cellIs" dxfId="20375" priority="8373" operator="equal">
      <formula>"Excellent"</formula>
    </cfRule>
  </conditionalFormatting>
  <conditionalFormatting sqref="Q205:V1048576 R33:T204 O34:P204">
    <cfRule type="containsText" dxfId="20374" priority="8369" operator="containsText" text="À améliorer">
      <formula>NOT(ISERROR(SEARCH("À améliorer",O33)))</formula>
    </cfRule>
    <cfRule type="containsText" dxfId="20373" priority="8370" operator="containsText" text="En difficulté">
      <formula>NOT(ISERROR(SEARCH("En difficulté",O33)))</formula>
    </cfRule>
    <cfRule type="containsText" dxfId="20372" priority="8371" operator="containsText" text="Excellent">
      <formula>NOT(ISERROR(SEARCH("Excellent",O33)))</formula>
    </cfRule>
    <cfRule type="containsText" dxfId="20371" priority="8372" operator="containsText" text="Bon">
      <formula>NOT(ISERROR(SEARCH("Bon",O33)))</formula>
    </cfRule>
  </conditionalFormatting>
  <conditionalFormatting sqref="Q205:V1048576 O1:T1 O3 R33:T204 O34:P204">
    <cfRule type="containsText" dxfId="20370" priority="8366" operator="containsText" text="Échec">
      <formula>NOT(ISERROR(SEARCH("Échec",O1)))</formula>
    </cfRule>
    <cfRule type="containsText" dxfId="20369" priority="8367" operator="containsText" text="Reprise">
      <formula>NOT(ISERROR(SEARCH("Reprise",O1)))</formula>
    </cfRule>
    <cfRule type="containsText" dxfId="20368" priority="8368" operator="containsText" text="Succès">
      <formula>NOT(ISERROR(SEARCH("Succès",O1)))</formula>
    </cfRule>
  </conditionalFormatting>
  <conditionalFormatting sqref="Q33:Q204">
    <cfRule type="containsText" dxfId="20367" priority="8365" operator="containsText" text="Danger">
      <formula>NOT(ISERROR(SEARCH("Danger",Q33)))</formula>
    </cfRule>
  </conditionalFormatting>
  <conditionalFormatting sqref="Q33:Q204">
    <cfRule type="containsText" dxfId="20366" priority="8360" operator="containsText" text="En difficulté">
      <formula>NOT(ISERROR(SEARCH("En difficulté",Q33)))</formula>
    </cfRule>
    <cfRule type="containsText" dxfId="20365" priority="8361" operator="containsText" text="Échec">
      <formula>NOT(ISERROR(SEARCH("Échec",Q33)))</formula>
    </cfRule>
    <cfRule type="containsText" dxfId="20364" priority="8362" operator="containsText" text="Reprise">
      <formula>NOT(ISERROR(SEARCH("Reprise",Q33)))</formula>
    </cfRule>
    <cfRule type="containsText" dxfId="20363" priority="8363" operator="containsText" text="Succès">
      <formula>NOT(ISERROR(SEARCH("Succès",Q33)))</formula>
    </cfRule>
    <cfRule type="containsText" dxfId="20362" priority="8364" operator="containsText" text="Bon">
      <formula>NOT(ISERROR(SEARCH("Bon",Q33)))</formula>
    </cfRule>
  </conditionalFormatting>
  <conditionalFormatting sqref="Q35:Q204">
    <cfRule type="cellIs" dxfId="20361" priority="8359" operator="equal">
      <formula>"Excellent"</formula>
    </cfRule>
  </conditionalFormatting>
  <conditionalFormatting sqref="Q33:Q204">
    <cfRule type="containsText" dxfId="20360" priority="8355" operator="containsText" text="À améliorer">
      <formula>NOT(ISERROR(SEARCH("À améliorer",Q33)))</formula>
    </cfRule>
    <cfRule type="containsText" dxfId="20359" priority="8356" operator="containsText" text="En difficulté">
      <formula>NOT(ISERROR(SEARCH("En difficulté",Q33)))</formula>
    </cfRule>
    <cfRule type="containsText" dxfId="20358" priority="8357" operator="containsText" text="Excellent">
      <formula>NOT(ISERROR(SEARCH("Excellent",Q33)))</formula>
    </cfRule>
    <cfRule type="containsText" dxfId="20357" priority="8358" operator="containsText" text="Bon">
      <formula>NOT(ISERROR(SEARCH("Bon",Q33)))</formula>
    </cfRule>
  </conditionalFormatting>
  <conditionalFormatting sqref="Q33:Q204">
    <cfRule type="containsText" dxfId="20356" priority="8352" operator="containsText" text="Échec">
      <formula>NOT(ISERROR(SEARCH("Échec",Q33)))</formula>
    </cfRule>
    <cfRule type="containsText" dxfId="20355" priority="8353" operator="containsText" text="Reprise">
      <formula>NOT(ISERROR(SEARCH("Reprise",Q33)))</formula>
    </cfRule>
    <cfRule type="containsText" dxfId="20354" priority="8354" operator="containsText" text="Succès">
      <formula>NOT(ISERROR(SEARCH("Succès",Q33)))</formula>
    </cfRule>
  </conditionalFormatting>
  <conditionalFormatting sqref="W205:AB1048576 X33:Z204 U33:V204">
    <cfRule type="containsText" dxfId="20353" priority="8351" operator="containsText" text="Danger">
      <formula>NOT(ISERROR(SEARCH("Danger",U33)))</formula>
    </cfRule>
  </conditionalFormatting>
  <conditionalFormatting sqref="W205:AB1048576 X33:Z204 U33:V204">
    <cfRule type="containsText" dxfId="20352" priority="8346" operator="containsText" text="En difficulté">
      <formula>NOT(ISERROR(SEARCH("En difficulté",U33)))</formula>
    </cfRule>
    <cfRule type="containsText" dxfId="20351" priority="8347" operator="containsText" text="Échec">
      <formula>NOT(ISERROR(SEARCH("Échec",U33)))</formula>
    </cfRule>
    <cfRule type="containsText" dxfId="20350" priority="8348" operator="containsText" text="Reprise">
      <formula>NOT(ISERROR(SEARCH("Reprise",U33)))</formula>
    </cfRule>
    <cfRule type="containsText" dxfId="20349" priority="8349" operator="containsText" text="Succès">
      <formula>NOT(ISERROR(SEARCH("Succès",U33)))</formula>
    </cfRule>
    <cfRule type="containsText" dxfId="20348" priority="8350" operator="containsText" text="Bon">
      <formula>NOT(ISERROR(SEARCH("Bon",U33)))</formula>
    </cfRule>
  </conditionalFormatting>
  <conditionalFormatting sqref="V35:V204">
    <cfRule type="cellIs" dxfId="20347" priority="8345" operator="equal">
      <formula>"Excellent"</formula>
    </cfRule>
  </conditionalFormatting>
  <conditionalFormatting sqref="W205:AB1048576 X33:Z204 U33:V204">
    <cfRule type="containsText" dxfId="20346" priority="8341" operator="containsText" text="À améliorer">
      <formula>NOT(ISERROR(SEARCH("À améliorer",U33)))</formula>
    </cfRule>
    <cfRule type="containsText" dxfId="20345" priority="8342" operator="containsText" text="En difficulté">
      <formula>NOT(ISERROR(SEARCH("En difficulté",U33)))</formula>
    </cfRule>
    <cfRule type="containsText" dxfId="20344" priority="8343" operator="containsText" text="Excellent">
      <formula>NOT(ISERROR(SEARCH("Excellent",U33)))</formula>
    </cfRule>
    <cfRule type="containsText" dxfId="20343" priority="8344" operator="containsText" text="Bon">
      <formula>NOT(ISERROR(SEARCH("Bon",U33)))</formula>
    </cfRule>
  </conditionalFormatting>
  <conditionalFormatting sqref="W205:AB1048576 U1:Z1 U3 X33:Z204 U33:V204">
    <cfRule type="containsText" dxfId="20342" priority="8338" operator="containsText" text="Échec">
      <formula>NOT(ISERROR(SEARCH("Échec",U1)))</formula>
    </cfRule>
    <cfRule type="containsText" dxfId="20341" priority="8339" operator="containsText" text="Reprise">
      <formula>NOT(ISERROR(SEARCH("Reprise",U1)))</formula>
    </cfRule>
    <cfRule type="containsText" dxfId="20340" priority="8340" operator="containsText" text="Succès">
      <formula>NOT(ISERROR(SEARCH("Succès",U1)))</formula>
    </cfRule>
  </conditionalFormatting>
  <conditionalFormatting sqref="W33:W204">
    <cfRule type="containsText" dxfId="20339" priority="8337" operator="containsText" text="Danger">
      <formula>NOT(ISERROR(SEARCH("Danger",W33)))</formula>
    </cfRule>
  </conditionalFormatting>
  <conditionalFormatting sqref="W33:W204">
    <cfRule type="containsText" dxfId="20338" priority="8332" operator="containsText" text="En difficulté">
      <formula>NOT(ISERROR(SEARCH("En difficulté",W33)))</formula>
    </cfRule>
    <cfRule type="containsText" dxfId="20337" priority="8333" operator="containsText" text="Échec">
      <formula>NOT(ISERROR(SEARCH("Échec",W33)))</formula>
    </cfRule>
    <cfRule type="containsText" dxfId="20336" priority="8334" operator="containsText" text="Reprise">
      <formula>NOT(ISERROR(SEARCH("Reprise",W33)))</formula>
    </cfRule>
    <cfRule type="containsText" dxfId="20335" priority="8335" operator="containsText" text="Succès">
      <formula>NOT(ISERROR(SEARCH("Succès",W33)))</formula>
    </cfRule>
    <cfRule type="containsText" dxfId="20334" priority="8336" operator="containsText" text="Bon">
      <formula>NOT(ISERROR(SEARCH("Bon",W33)))</formula>
    </cfRule>
  </conditionalFormatting>
  <conditionalFormatting sqref="W35:W204">
    <cfRule type="cellIs" dxfId="20333" priority="8331" operator="equal">
      <formula>"Excellent"</formula>
    </cfRule>
  </conditionalFormatting>
  <conditionalFormatting sqref="W33:W204">
    <cfRule type="containsText" dxfId="20332" priority="8327" operator="containsText" text="À améliorer">
      <formula>NOT(ISERROR(SEARCH("À améliorer",W33)))</formula>
    </cfRule>
    <cfRule type="containsText" dxfId="20331" priority="8328" operator="containsText" text="En difficulté">
      <formula>NOT(ISERROR(SEARCH("En difficulté",W33)))</formula>
    </cfRule>
    <cfRule type="containsText" dxfId="20330" priority="8329" operator="containsText" text="Excellent">
      <formula>NOT(ISERROR(SEARCH("Excellent",W33)))</formula>
    </cfRule>
    <cfRule type="containsText" dxfId="20329" priority="8330" operator="containsText" text="Bon">
      <formula>NOT(ISERROR(SEARCH("Bon",W33)))</formula>
    </cfRule>
  </conditionalFormatting>
  <conditionalFormatting sqref="W33:W204">
    <cfRule type="containsText" dxfId="20328" priority="8324" operator="containsText" text="Échec">
      <formula>NOT(ISERROR(SEARCH("Échec",W33)))</formula>
    </cfRule>
    <cfRule type="containsText" dxfId="20327" priority="8325" operator="containsText" text="Reprise">
      <formula>NOT(ISERROR(SEARCH("Reprise",W33)))</formula>
    </cfRule>
    <cfRule type="containsText" dxfId="20326" priority="8326" operator="containsText" text="Succès">
      <formula>NOT(ISERROR(SEARCH("Succès",W33)))</formula>
    </cfRule>
  </conditionalFormatting>
  <conditionalFormatting sqref="AC205:AH1048576 AD33:AF204 AA33:AB204">
    <cfRule type="containsText" dxfId="20325" priority="8323" operator="containsText" text="Danger">
      <formula>NOT(ISERROR(SEARCH("Danger",AA33)))</formula>
    </cfRule>
  </conditionalFormatting>
  <conditionalFormatting sqref="AC205:AH1048576 AD33:AF204 AA33:AB204">
    <cfRule type="containsText" dxfId="20324" priority="8318" operator="containsText" text="En difficulté">
      <formula>NOT(ISERROR(SEARCH("En difficulté",AA33)))</formula>
    </cfRule>
    <cfRule type="containsText" dxfId="20323" priority="8319" operator="containsText" text="Échec">
      <formula>NOT(ISERROR(SEARCH("Échec",AA33)))</formula>
    </cfRule>
    <cfRule type="containsText" dxfId="20322" priority="8320" operator="containsText" text="Reprise">
      <formula>NOT(ISERROR(SEARCH("Reprise",AA33)))</formula>
    </cfRule>
    <cfRule type="containsText" dxfId="20321" priority="8321" operator="containsText" text="Succès">
      <formula>NOT(ISERROR(SEARCH("Succès",AA33)))</formula>
    </cfRule>
    <cfRule type="containsText" dxfId="20320" priority="8322" operator="containsText" text="Bon">
      <formula>NOT(ISERROR(SEARCH("Bon",AA33)))</formula>
    </cfRule>
  </conditionalFormatting>
  <conditionalFormatting sqref="AB35:AB204">
    <cfRule type="cellIs" dxfId="20319" priority="8317" operator="equal">
      <formula>"Excellent"</formula>
    </cfRule>
  </conditionalFormatting>
  <conditionalFormatting sqref="AC205:AH1048576 AD33:AF204 AA33:AB204">
    <cfRule type="containsText" dxfId="20318" priority="8313" operator="containsText" text="À améliorer">
      <formula>NOT(ISERROR(SEARCH("À améliorer",AA33)))</formula>
    </cfRule>
    <cfRule type="containsText" dxfId="20317" priority="8314" operator="containsText" text="En difficulté">
      <formula>NOT(ISERROR(SEARCH("En difficulté",AA33)))</formula>
    </cfRule>
    <cfRule type="containsText" dxfId="20316" priority="8315" operator="containsText" text="Excellent">
      <formula>NOT(ISERROR(SEARCH("Excellent",AA33)))</formula>
    </cfRule>
    <cfRule type="containsText" dxfId="20315" priority="8316" operator="containsText" text="Bon">
      <formula>NOT(ISERROR(SEARCH("Bon",AA33)))</formula>
    </cfRule>
  </conditionalFormatting>
  <conditionalFormatting sqref="AC205:AH1048576 AA1:AF1 AA3 AD33:AF204 AA33:AB204">
    <cfRule type="containsText" dxfId="20314" priority="8310" operator="containsText" text="Échec">
      <formula>NOT(ISERROR(SEARCH("Échec",AA1)))</formula>
    </cfRule>
    <cfRule type="containsText" dxfId="20313" priority="8311" operator="containsText" text="Reprise">
      <formula>NOT(ISERROR(SEARCH("Reprise",AA1)))</formula>
    </cfRule>
    <cfRule type="containsText" dxfId="20312" priority="8312" operator="containsText" text="Succès">
      <formula>NOT(ISERROR(SEARCH("Succès",AA1)))</formula>
    </cfRule>
  </conditionalFormatting>
  <conditionalFormatting sqref="AC33:AC204">
    <cfRule type="containsText" dxfId="20311" priority="8309" operator="containsText" text="Danger">
      <formula>NOT(ISERROR(SEARCH("Danger",AC33)))</formula>
    </cfRule>
  </conditionalFormatting>
  <conditionalFormatting sqref="AC33:AC204">
    <cfRule type="containsText" dxfId="20310" priority="8304" operator="containsText" text="En difficulté">
      <formula>NOT(ISERROR(SEARCH("En difficulté",AC33)))</formula>
    </cfRule>
    <cfRule type="containsText" dxfId="20309" priority="8305" operator="containsText" text="Échec">
      <formula>NOT(ISERROR(SEARCH("Échec",AC33)))</formula>
    </cfRule>
    <cfRule type="containsText" dxfId="20308" priority="8306" operator="containsText" text="Reprise">
      <formula>NOT(ISERROR(SEARCH("Reprise",AC33)))</formula>
    </cfRule>
    <cfRule type="containsText" dxfId="20307" priority="8307" operator="containsText" text="Succès">
      <formula>NOT(ISERROR(SEARCH("Succès",AC33)))</formula>
    </cfRule>
    <cfRule type="containsText" dxfId="20306" priority="8308" operator="containsText" text="Bon">
      <formula>NOT(ISERROR(SEARCH("Bon",AC33)))</formula>
    </cfRule>
  </conditionalFormatting>
  <conditionalFormatting sqref="AC35:AC204">
    <cfRule type="cellIs" dxfId="20305" priority="8303" operator="equal">
      <formula>"Excellent"</formula>
    </cfRule>
  </conditionalFormatting>
  <conditionalFormatting sqref="AC33:AC204">
    <cfRule type="containsText" dxfId="20304" priority="8299" operator="containsText" text="À améliorer">
      <formula>NOT(ISERROR(SEARCH("À améliorer",AC33)))</formula>
    </cfRule>
    <cfRule type="containsText" dxfId="20303" priority="8300" operator="containsText" text="En difficulté">
      <formula>NOT(ISERROR(SEARCH("En difficulté",AC33)))</formula>
    </cfRule>
    <cfRule type="containsText" dxfId="20302" priority="8301" operator="containsText" text="Excellent">
      <formula>NOT(ISERROR(SEARCH("Excellent",AC33)))</formula>
    </cfRule>
    <cfRule type="containsText" dxfId="20301" priority="8302" operator="containsText" text="Bon">
      <formula>NOT(ISERROR(SEARCH("Bon",AC33)))</formula>
    </cfRule>
  </conditionalFormatting>
  <conditionalFormatting sqref="AC33:AC204">
    <cfRule type="containsText" dxfId="20300" priority="8296" operator="containsText" text="Échec">
      <formula>NOT(ISERROR(SEARCH("Échec",AC33)))</formula>
    </cfRule>
    <cfRule type="containsText" dxfId="20299" priority="8297" operator="containsText" text="Reprise">
      <formula>NOT(ISERROR(SEARCH("Reprise",AC33)))</formula>
    </cfRule>
    <cfRule type="containsText" dxfId="20298" priority="8298" operator="containsText" text="Succès">
      <formula>NOT(ISERROR(SEARCH("Succès",AC33)))</formula>
    </cfRule>
  </conditionalFormatting>
  <conditionalFormatting sqref="AI205:AN1048576 AJ33:AL204 AG33:AH204">
    <cfRule type="containsText" dxfId="20297" priority="8295" operator="containsText" text="Danger">
      <formula>NOT(ISERROR(SEARCH("Danger",AG33)))</formula>
    </cfRule>
  </conditionalFormatting>
  <conditionalFormatting sqref="AI205:AN1048576 AJ33:AL204 AG33:AH204">
    <cfRule type="containsText" dxfId="20296" priority="8290" operator="containsText" text="En difficulté">
      <formula>NOT(ISERROR(SEARCH("En difficulté",AG33)))</formula>
    </cfRule>
    <cfRule type="containsText" dxfId="20295" priority="8291" operator="containsText" text="Échec">
      <formula>NOT(ISERROR(SEARCH("Échec",AG33)))</formula>
    </cfRule>
    <cfRule type="containsText" dxfId="20294" priority="8292" operator="containsText" text="Reprise">
      <formula>NOT(ISERROR(SEARCH("Reprise",AG33)))</formula>
    </cfRule>
    <cfRule type="containsText" dxfId="20293" priority="8293" operator="containsText" text="Succès">
      <formula>NOT(ISERROR(SEARCH("Succès",AG33)))</formula>
    </cfRule>
    <cfRule type="containsText" dxfId="20292" priority="8294" operator="containsText" text="Bon">
      <formula>NOT(ISERROR(SEARCH("Bon",AG33)))</formula>
    </cfRule>
  </conditionalFormatting>
  <conditionalFormatting sqref="AH35:AH204">
    <cfRule type="cellIs" dxfId="20291" priority="8289" operator="equal">
      <formula>"Excellent"</formula>
    </cfRule>
  </conditionalFormatting>
  <conditionalFormatting sqref="AI205:AN1048576 AJ33:AL204 AG33:AH204">
    <cfRule type="containsText" dxfId="20290" priority="8285" operator="containsText" text="À améliorer">
      <formula>NOT(ISERROR(SEARCH("À améliorer",AG33)))</formula>
    </cfRule>
    <cfRule type="containsText" dxfId="20289" priority="8286" operator="containsText" text="En difficulté">
      <formula>NOT(ISERROR(SEARCH("En difficulté",AG33)))</formula>
    </cfRule>
    <cfRule type="containsText" dxfId="20288" priority="8287" operator="containsText" text="Excellent">
      <formula>NOT(ISERROR(SEARCH("Excellent",AG33)))</formula>
    </cfRule>
    <cfRule type="containsText" dxfId="20287" priority="8288" operator="containsText" text="Bon">
      <formula>NOT(ISERROR(SEARCH("Bon",AG33)))</formula>
    </cfRule>
  </conditionalFormatting>
  <conditionalFormatting sqref="AI205:AN1048576 AG1:AL1 AG3 AJ33:AL204 AG33:AH204">
    <cfRule type="containsText" dxfId="20286" priority="8282" operator="containsText" text="Échec">
      <formula>NOT(ISERROR(SEARCH("Échec",AG1)))</formula>
    </cfRule>
    <cfRule type="containsText" dxfId="20285" priority="8283" operator="containsText" text="Reprise">
      <formula>NOT(ISERROR(SEARCH("Reprise",AG1)))</formula>
    </cfRule>
    <cfRule type="containsText" dxfId="20284" priority="8284" operator="containsText" text="Succès">
      <formula>NOT(ISERROR(SEARCH("Succès",AG1)))</formula>
    </cfRule>
  </conditionalFormatting>
  <conditionalFormatting sqref="AI33:AI204">
    <cfRule type="containsText" dxfId="20283" priority="8281" operator="containsText" text="Danger">
      <formula>NOT(ISERROR(SEARCH("Danger",AI33)))</formula>
    </cfRule>
  </conditionalFormatting>
  <conditionalFormatting sqref="AI33:AI204">
    <cfRule type="containsText" dxfId="20282" priority="8276" operator="containsText" text="En difficulté">
      <formula>NOT(ISERROR(SEARCH("En difficulté",AI33)))</formula>
    </cfRule>
    <cfRule type="containsText" dxfId="20281" priority="8277" operator="containsText" text="Échec">
      <formula>NOT(ISERROR(SEARCH("Échec",AI33)))</formula>
    </cfRule>
    <cfRule type="containsText" dxfId="20280" priority="8278" operator="containsText" text="Reprise">
      <formula>NOT(ISERROR(SEARCH("Reprise",AI33)))</formula>
    </cfRule>
    <cfRule type="containsText" dxfId="20279" priority="8279" operator="containsText" text="Succès">
      <formula>NOT(ISERROR(SEARCH("Succès",AI33)))</formula>
    </cfRule>
    <cfRule type="containsText" dxfId="20278" priority="8280" operator="containsText" text="Bon">
      <formula>NOT(ISERROR(SEARCH("Bon",AI33)))</formula>
    </cfRule>
  </conditionalFormatting>
  <conditionalFormatting sqref="AI35:AI204">
    <cfRule type="cellIs" dxfId="20277" priority="8275" operator="equal">
      <formula>"Excellent"</formula>
    </cfRule>
  </conditionalFormatting>
  <conditionalFormatting sqref="AI33:AI204">
    <cfRule type="containsText" dxfId="20276" priority="8271" operator="containsText" text="À améliorer">
      <formula>NOT(ISERROR(SEARCH("À améliorer",AI33)))</formula>
    </cfRule>
    <cfRule type="containsText" dxfId="20275" priority="8272" operator="containsText" text="En difficulté">
      <formula>NOT(ISERROR(SEARCH("En difficulté",AI33)))</formula>
    </cfRule>
    <cfRule type="containsText" dxfId="20274" priority="8273" operator="containsText" text="Excellent">
      <formula>NOT(ISERROR(SEARCH("Excellent",AI33)))</formula>
    </cfRule>
    <cfRule type="containsText" dxfId="20273" priority="8274" operator="containsText" text="Bon">
      <formula>NOT(ISERROR(SEARCH("Bon",AI33)))</formula>
    </cfRule>
  </conditionalFormatting>
  <conditionalFormatting sqref="AI33:AI204">
    <cfRule type="containsText" dxfId="20272" priority="8268" operator="containsText" text="Échec">
      <formula>NOT(ISERROR(SEARCH("Échec",AI33)))</formula>
    </cfRule>
    <cfRule type="containsText" dxfId="20271" priority="8269" operator="containsText" text="Reprise">
      <formula>NOT(ISERROR(SEARCH("Reprise",AI33)))</formula>
    </cfRule>
    <cfRule type="containsText" dxfId="20270" priority="8270" operator="containsText" text="Succès">
      <formula>NOT(ISERROR(SEARCH("Succès",AI33)))</formula>
    </cfRule>
  </conditionalFormatting>
  <conditionalFormatting sqref="AO205:AT1048576 AP33:AR204 AM33:AN204">
    <cfRule type="containsText" dxfId="20269" priority="8267" operator="containsText" text="Danger">
      <formula>NOT(ISERROR(SEARCH("Danger",AM33)))</formula>
    </cfRule>
  </conditionalFormatting>
  <conditionalFormatting sqref="AO205:AT1048576 AP33:AR204 AM33:AN204">
    <cfRule type="containsText" dxfId="20268" priority="8262" operator="containsText" text="En difficulté">
      <formula>NOT(ISERROR(SEARCH("En difficulté",AM33)))</formula>
    </cfRule>
    <cfRule type="containsText" dxfId="20267" priority="8263" operator="containsText" text="Échec">
      <formula>NOT(ISERROR(SEARCH("Échec",AM33)))</formula>
    </cfRule>
    <cfRule type="containsText" dxfId="20266" priority="8264" operator="containsText" text="Reprise">
      <formula>NOT(ISERROR(SEARCH("Reprise",AM33)))</formula>
    </cfRule>
    <cfRule type="containsText" dxfId="20265" priority="8265" operator="containsText" text="Succès">
      <formula>NOT(ISERROR(SEARCH("Succès",AM33)))</formula>
    </cfRule>
    <cfRule type="containsText" dxfId="20264" priority="8266" operator="containsText" text="Bon">
      <formula>NOT(ISERROR(SEARCH("Bon",AM33)))</formula>
    </cfRule>
  </conditionalFormatting>
  <conditionalFormatting sqref="AN35:AN204">
    <cfRule type="cellIs" dxfId="20263" priority="8261" operator="equal">
      <formula>"Excellent"</formula>
    </cfRule>
  </conditionalFormatting>
  <conditionalFormatting sqref="AO205:AT1048576 AP33:AR204 AM33:AN204">
    <cfRule type="containsText" dxfId="20262" priority="8257" operator="containsText" text="À améliorer">
      <formula>NOT(ISERROR(SEARCH("À améliorer",AM33)))</formula>
    </cfRule>
    <cfRule type="containsText" dxfId="20261" priority="8258" operator="containsText" text="En difficulté">
      <formula>NOT(ISERROR(SEARCH("En difficulté",AM33)))</formula>
    </cfRule>
    <cfRule type="containsText" dxfId="20260" priority="8259" operator="containsText" text="Excellent">
      <formula>NOT(ISERROR(SEARCH("Excellent",AM33)))</formula>
    </cfRule>
    <cfRule type="containsText" dxfId="20259" priority="8260" operator="containsText" text="Bon">
      <formula>NOT(ISERROR(SEARCH("Bon",AM33)))</formula>
    </cfRule>
  </conditionalFormatting>
  <conditionalFormatting sqref="AO205:AT1048576 AM1:AR1 AM3 AP33:AR204 AM33:AN204">
    <cfRule type="containsText" dxfId="20258" priority="8254" operator="containsText" text="Échec">
      <formula>NOT(ISERROR(SEARCH("Échec",AM1)))</formula>
    </cfRule>
    <cfRule type="containsText" dxfId="20257" priority="8255" operator="containsText" text="Reprise">
      <formula>NOT(ISERROR(SEARCH("Reprise",AM1)))</formula>
    </cfRule>
    <cfRule type="containsText" dxfId="20256" priority="8256" operator="containsText" text="Succès">
      <formula>NOT(ISERROR(SEARCH("Succès",AM1)))</formula>
    </cfRule>
  </conditionalFormatting>
  <conditionalFormatting sqref="AO33:AO204">
    <cfRule type="containsText" dxfId="20255" priority="8253" operator="containsText" text="Danger">
      <formula>NOT(ISERROR(SEARCH("Danger",AO33)))</formula>
    </cfRule>
  </conditionalFormatting>
  <conditionalFormatting sqref="AO33:AO204">
    <cfRule type="containsText" dxfId="20254" priority="8248" operator="containsText" text="En difficulté">
      <formula>NOT(ISERROR(SEARCH("En difficulté",AO33)))</formula>
    </cfRule>
    <cfRule type="containsText" dxfId="20253" priority="8249" operator="containsText" text="Échec">
      <formula>NOT(ISERROR(SEARCH("Échec",AO33)))</formula>
    </cfRule>
    <cfRule type="containsText" dxfId="20252" priority="8250" operator="containsText" text="Reprise">
      <formula>NOT(ISERROR(SEARCH("Reprise",AO33)))</formula>
    </cfRule>
    <cfRule type="containsText" dxfId="20251" priority="8251" operator="containsText" text="Succès">
      <formula>NOT(ISERROR(SEARCH("Succès",AO33)))</formula>
    </cfRule>
    <cfRule type="containsText" dxfId="20250" priority="8252" operator="containsText" text="Bon">
      <formula>NOT(ISERROR(SEARCH("Bon",AO33)))</formula>
    </cfRule>
  </conditionalFormatting>
  <conditionalFormatting sqref="AO35:AO204">
    <cfRule type="cellIs" dxfId="20249" priority="8247" operator="equal">
      <formula>"Excellent"</formula>
    </cfRule>
  </conditionalFormatting>
  <conditionalFormatting sqref="AO33:AO204">
    <cfRule type="containsText" dxfId="20248" priority="8243" operator="containsText" text="À améliorer">
      <formula>NOT(ISERROR(SEARCH("À améliorer",AO33)))</formula>
    </cfRule>
    <cfRule type="containsText" dxfId="20247" priority="8244" operator="containsText" text="En difficulté">
      <formula>NOT(ISERROR(SEARCH("En difficulté",AO33)))</formula>
    </cfRule>
    <cfRule type="containsText" dxfId="20246" priority="8245" operator="containsText" text="Excellent">
      <formula>NOT(ISERROR(SEARCH("Excellent",AO33)))</formula>
    </cfRule>
    <cfRule type="containsText" dxfId="20245" priority="8246" operator="containsText" text="Bon">
      <formula>NOT(ISERROR(SEARCH("Bon",AO33)))</formula>
    </cfRule>
  </conditionalFormatting>
  <conditionalFormatting sqref="AO33:AO204">
    <cfRule type="containsText" dxfId="20244" priority="8240" operator="containsText" text="Échec">
      <formula>NOT(ISERROR(SEARCH("Échec",AO33)))</formula>
    </cfRule>
    <cfRule type="containsText" dxfId="20243" priority="8241" operator="containsText" text="Reprise">
      <formula>NOT(ISERROR(SEARCH("Reprise",AO33)))</formula>
    </cfRule>
    <cfRule type="containsText" dxfId="20242" priority="8242" operator="containsText" text="Succès">
      <formula>NOT(ISERROR(SEARCH("Succès",AO33)))</formula>
    </cfRule>
  </conditionalFormatting>
  <conditionalFormatting sqref="AU205:AZ1048576 AV33:AX204 AS33:AT204">
    <cfRule type="containsText" dxfId="20241" priority="8239" operator="containsText" text="Danger">
      <formula>NOT(ISERROR(SEARCH("Danger",AS33)))</formula>
    </cfRule>
  </conditionalFormatting>
  <conditionalFormatting sqref="AU205:AZ1048576 AV33:AX204 AS33:AT204">
    <cfRule type="containsText" dxfId="20240" priority="8234" operator="containsText" text="En difficulté">
      <formula>NOT(ISERROR(SEARCH("En difficulté",AS33)))</formula>
    </cfRule>
    <cfRule type="containsText" dxfId="20239" priority="8235" operator="containsText" text="Échec">
      <formula>NOT(ISERROR(SEARCH("Échec",AS33)))</formula>
    </cfRule>
    <cfRule type="containsText" dxfId="20238" priority="8236" operator="containsText" text="Reprise">
      <formula>NOT(ISERROR(SEARCH("Reprise",AS33)))</formula>
    </cfRule>
    <cfRule type="containsText" dxfId="20237" priority="8237" operator="containsText" text="Succès">
      <formula>NOT(ISERROR(SEARCH("Succès",AS33)))</formula>
    </cfRule>
    <cfRule type="containsText" dxfId="20236" priority="8238" operator="containsText" text="Bon">
      <formula>NOT(ISERROR(SEARCH("Bon",AS33)))</formula>
    </cfRule>
  </conditionalFormatting>
  <conditionalFormatting sqref="AT35:AT204">
    <cfRule type="cellIs" dxfId="20235" priority="8233" operator="equal">
      <formula>"Excellent"</formula>
    </cfRule>
  </conditionalFormatting>
  <conditionalFormatting sqref="AU205:AZ1048576 AV33:AX204 AS33:AT204">
    <cfRule type="containsText" dxfId="20234" priority="8229" operator="containsText" text="À améliorer">
      <formula>NOT(ISERROR(SEARCH("À améliorer",AS33)))</formula>
    </cfRule>
    <cfRule type="containsText" dxfId="20233" priority="8230" operator="containsText" text="En difficulté">
      <formula>NOT(ISERROR(SEARCH("En difficulté",AS33)))</formula>
    </cfRule>
    <cfRule type="containsText" dxfId="20232" priority="8231" operator="containsText" text="Excellent">
      <formula>NOT(ISERROR(SEARCH("Excellent",AS33)))</formula>
    </cfRule>
    <cfRule type="containsText" dxfId="20231" priority="8232" operator="containsText" text="Bon">
      <formula>NOT(ISERROR(SEARCH("Bon",AS33)))</formula>
    </cfRule>
  </conditionalFormatting>
  <conditionalFormatting sqref="AU205:AZ1048576 AS1:AX1 AS3 AV33:AX204 AS33:AT204">
    <cfRule type="containsText" dxfId="20230" priority="8226" operator="containsText" text="Échec">
      <formula>NOT(ISERROR(SEARCH("Échec",AS1)))</formula>
    </cfRule>
    <cfRule type="containsText" dxfId="20229" priority="8227" operator="containsText" text="Reprise">
      <formula>NOT(ISERROR(SEARCH("Reprise",AS1)))</formula>
    </cfRule>
    <cfRule type="containsText" dxfId="20228" priority="8228" operator="containsText" text="Succès">
      <formula>NOT(ISERROR(SEARCH("Succès",AS1)))</formula>
    </cfRule>
  </conditionalFormatting>
  <conditionalFormatting sqref="AU33:AU204">
    <cfRule type="containsText" dxfId="20227" priority="8225" operator="containsText" text="Danger">
      <formula>NOT(ISERROR(SEARCH("Danger",AU33)))</formula>
    </cfRule>
  </conditionalFormatting>
  <conditionalFormatting sqref="AU33:AU204">
    <cfRule type="containsText" dxfId="20226" priority="8220" operator="containsText" text="En difficulté">
      <formula>NOT(ISERROR(SEARCH("En difficulté",AU33)))</formula>
    </cfRule>
    <cfRule type="containsText" dxfId="20225" priority="8221" operator="containsText" text="Échec">
      <formula>NOT(ISERROR(SEARCH("Échec",AU33)))</formula>
    </cfRule>
    <cfRule type="containsText" dxfId="20224" priority="8222" operator="containsText" text="Reprise">
      <formula>NOT(ISERROR(SEARCH("Reprise",AU33)))</formula>
    </cfRule>
    <cfRule type="containsText" dxfId="20223" priority="8223" operator="containsText" text="Succès">
      <formula>NOT(ISERROR(SEARCH("Succès",AU33)))</formula>
    </cfRule>
    <cfRule type="containsText" dxfId="20222" priority="8224" operator="containsText" text="Bon">
      <formula>NOT(ISERROR(SEARCH("Bon",AU33)))</formula>
    </cfRule>
  </conditionalFormatting>
  <conditionalFormatting sqref="AU35:AU204">
    <cfRule type="cellIs" dxfId="20221" priority="8219" operator="equal">
      <formula>"Excellent"</formula>
    </cfRule>
  </conditionalFormatting>
  <conditionalFormatting sqref="AU33:AU204">
    <cfRule type="containsText" dxfId="20220" priority="8215" operator="containsText" text="À améliorer">
      <formula>NOT(ISERROR(SEARCH("À améliorer",AU33)))</formula>
    </cfRule>
    <cfRule type="containsText" dxfId="20219" priority="8216" operator="containsText" text="En difficulté">
      <formula>NOT(ISERROR(SEARCH("En difficulté",AU33)))</formula>
    </cfRule>
    <cfRule type="containsText" dxfId="20218" priority="8217" operator="containsText" text="Excellent">
      <formula>NOT(ISERROR(SEARCH("Excellent",AU33)))</formula>
    </cfRule>
    <cfRule type="containsText" dxfId="20217" priority="8218" operator="containsText" text="Bon">
      <formula>NOT(ISERROR(SEARCH("Bon",AU33)))</formula>
    </cfRule>
  </conditionalFormatting>
  <conditionalFormatting sqref="AU33:AU204">
    <cfRule type="containsText" dxfId="20216" priority="8212" operator="containsText" text="Échec">
      <formula>NOT(ISERROR(SEARCH("Échec",AU33)))</formula>
    </cfRule>
    <cfRule type="containsText" dxfId="20215" priority="8213" operator="containsText" text="Reprise">
      <formula>NOT(ISERROR(SEARCH("Reprise",AU33)))</formula>
    </cfRule>
    <cfRule type="containsText" dxfId="20214" priority="8214" operator="containsText" text="Succès">
      <formula>NOT(ISERROR(SEARCH("Succès",AU33)))</formula>
    </cfRule>
  </conditionalFormatting>
  <conditionalFormatting sqref="A4:B4 A5:D13 F5:G13 T13 T5:T11 A14:V14 X14:Y18 W15:W16 X21:Y22 W5:W13 Z15:Z16 AA14:AB26 AA29:AB31 Z5:Z13 AD14:AE31 AG14:AH14 AC15:AC16 AC19:AC20 AC23:AC24 AC5:AC13 AF15:AF16 AF19:AF20 AF23:AF24 AF27:AF28 AF5:AF13 AJ14:AK31 AM14:AN31 AI15:AI16 AI19:AI20 AI23:AI24 AI27:AI28 AI5:AI13 AL15:AL16 AL19:AL20 AL23:AL24 AL27:AL28 AL5:AL13 AP14:AQ31 AS14:AT31 AO15:AO16 AO19:AO20 AO23:AO24 AO27:AO28 AO5:AO13 AR15:AR16 AR19:AR20 AR23:AR24 AR27:AR28 AR5:AR13 AV14:AW31 AU15:AU16 AU19:AU20 AU23:AU24 AU27:AU28 AU5:AU13 AX15:AX16 AX19:AX20 AX23:AX24 AX27:AX28 AX5:AX13 A34:CH34 AY4:CH1048576 A1:CH1 A3:CH3 A2:C2 A205:CH1048576 A15:B33 E15:H33 K15:N33 Q33:CH33 Q27:AC28 Q29:Y31 Q25:Y26 Q23:Z24 Q19:Z20 Q21:V22 Q15:V18 Q32:AF32 AI32:CH32 B35:CH204 CU1:XFD1048576">
    <cfRule type="containsText" dxfId="20213" priority="8211" operator="containsText" text="absent">
      <formula>NOT(ISERROR(SEARCH("absent",A1)))</formula>
    </cfRule>
  </conditionalFormatting>
  <conditionalFormatting sqref="K15:N31">
    <cfRule type="containsText" dxfId="20212" priority="8208" operator="containsText" text="Échec">
      <formula>NOT(ISERROR(SEARCH("Échec",K15)))</formula>
    </cfRule>
    <cfRule type="containsText" dxfId="20211" priority="8209" operator="containsText" text="Reprise">
      <formula>NOT(ISERROR(SEARCH("Reprise",K15)))</formula>
    </cfRule>
    <cfRule type="containsText" dxfId="20210" priority="8210" operator="containsText" text="Succès">
      <formula>NOT(ISERROR(SEARCH("Succès",K15)))</formula>
    </cfRule>
  </conditionalFormatting>
  <conditionalFormatting sqref="Q15:T31">
    <cfRule type="containsText" dxfId="20209" priority="8205" operator="containsText" text="Échec">
      <formula>NOT(ISERROR(SEARCH("Échec",Q15)))</formula>
    </cfRule>
    <cfRule type="containsText" dxfId="20208" priority="8206" operator="containsText" text="Reprise">
      <formula>NOT(ISERROR(SEARCH("Reprise",Q15)))</formula>
    </cfRule>
    <cfRule type="containsText" dxfId="20207" priority="8207" operator="containsText" text="Succès">
      <formula>NOT(ISERROR(SEARCH("Succès",Q15)))</formula>
    </cfRule>
  </conditionalFormatting>
  <conditionalFormatting sqref="U15:V16 X15:Y16">
    <cfRule type="containsText" dxfId="20206" priority="8202" operator="containsText" text="Échec">
      <formula>NOT(ISERROR(SEARCH("Échec",U15)))</formula>
    </cfRule>
    <cfRule type="containsText" dxfId="20205" priority="8203" operator="containsText" text="Reprise">
      <formula>NOT(ISERROR(SEARCH("Reprise",U15)))</formula>
    </cfRule>
    <cfRule type="containsText" dxfId="20204" priority="8204" operator="containsText" text="Succès">
      <formula>NOT(ISERROR(SEARCH("Succès",U15)))</formula>
    </cfRule>
  </conditionalFormatting>
  <conditionalFormatting sqref="AA15:AB31 AD15:AE31">
    <cfRule type="containsText" dxfId="20203" priority="8199" operator="containsText" text="Échec">
      <formula>NOT(ISERROR(SEARCH("Échec",AA15)))</formula>
    </cfRule>
    <cfRule type="containsText" dxfId="20202" priority="8200" operator="containsText" text="Reprise">
      <formula>NOT(ISERROR(SEARCH("Reprise",AA15)))</formula>
    </cfRule>
    <cfRule type="containsText" dxfId="20201" priority="8201" operator="containsText" text="Succès">
      <formula>NOT(ISERROR(SEARCH("Succès",AA15)))</formula>
    </cfRule>
  </conditionalFormatting>
  <conditionalFormatting sqref="AJ15:AK31">
    <cfRule type="containsText" dxfId="20200" priority="8196" operator="containsText" text="Échec">
      <formula>NOT(ISERROR(SEARCH("Échec",AJ15)))</formula>
    </cfRule>
    <cfRule type="containsText" dxfId="20199" priority="8197" operator="containsText" text="Reprise">
      <formula>NOT(ISERROR(SEARCH("Reprise",AJ15)))</formula>
    </cfRule>
    <cfRule type="containsText" dxfId="20198" priority="8198" operator="containsText" text="Succès">
      <formula>NOT(ISERROR(SEARCH("Succès",AJ15)))</formula>
    </cfRule>
  </conditionalFormatting>
  <conditionalFormatting sqref="AM15:AN31 AP15:AQ31">
    <cfRule type="containsText" dxfId="20197" priority="8193" operator="containsText" text="Échec">
      <formula>NOT(ISERROR(SEARCH("Échec",AM15)))</formula>
    </cfRule>
    <cfRule type="containsText" dxfId="20196" priority="8194" operator="containsText" text="Reprise">
      <formula>NOT(ISERROR(SEARCH("Reprise",AM15)))</formula>
    </cfRule>
    <cfRule type="containsText" dxfId="20195" priority="8195" operator="containsText" text="Succès">
      <formula>NOT(ISERROR(SEARCH("Succès",AM15)))</formula>
    </cfRule>
  </conditionalFormatting>
  <conditionalFormatting sqref="AS15:AT31 AV15:AW31">
    <cfRule type="containsText" dxfId="20194" priority="8190" operator="containsText" text="Échec">
      <formula>NOT(ISERROR(SEARCH("Échec",AS15)))</formula>
    </cfRule>
    <cfRule type="containsText" dxfId="20193" priority="8191" operator="containsText" text="Reprise">
      <formula>NOT(ISERROR(SEARCH("Reprise",AS15)))</formula>
    </cfRule>
    <cfRule type="containsText" dxfId="20192" priority="8192" operator="containsText" text="Succès">
      <formula>NOT(ISERROR(SEARCH("Succès",AS15)))</formula>
    </cfRule>
  </conditionalFormatting>
  <conditionalFormatting sqref="C4:D4 F4:G4">
    <cfRule type="containsText" dxfId="20191" priority="8187" operator="containsText" text="Échec">
      <formula>NOT(ISERROR(SEARCH("Échec",C4)))</formula>
    </cfRule>
    <cfRule type="containsText" dxfId="20190" priority="8188" operator="containsText" text="Reprise">
      <formula>NOT(ISERROR(SEARCH("Reprise",C4)))</formula>
    </cfRule>
    <cfRule type="containsText" dxfId="20189" priority="8189" operator="containsText" text="Succès">
      <formula>NOT(ISERROR(SEARCH("Succès",C4)))</formula>
    </cfRule>
  </conditionalFormatting>
  <conditionalFormatting sqref="C4:D4 F4:G4">
    <cfRule type="containsText" dxfId="20188" priority="8186" operator="containsText" text="absent">
      <formula>NOT(ISERROR(SEARCH("absent",C4)))</formula>
    </cfRule>
  </conditionalFormatting>
  <conditionalFormatting sqref="E4:E13">
    <cfRule type="containsText" dxfId="20187" priority="8183" operator="containsText" text="Échec">
      <formula>NOT(ISERROR(SEARCH("Échec",E4)))</formula>
    </cfRule>
    <cfRule type="containsText" dxfId="20186" priority="8184" operator="containsText" text="Reprise">
      <formula>NOT(ISERROR(SEARCH("Reprise",E4)))</formula>
    </cfRule>
    <cfRule type="containsText" dxfId="20185" priority="8185" operator="containsText" text="Succès">
      <formula>NOT(ISERROR(SEARCH("Succès",E4)))</formula>
    </cfRule>
  </conditionalFormatting>
  <conditionalFormatting sqref="E4:E13">
    <cfRule type="containsText" dxfId="20184" priority="8182" operator="containsText" text="absent">
      <formula>NOT(ISERROR(SEARCH("absent",E4)))</formula>
    </cfRule>
  </conditionalFormatting>
  <conditionalFormatting sqref="H4:H13">
    <cfRule type="containsText" dxfId="20183" priority="8179" operator="containsText" text="Échec">
      <formula>NOT(ISERROR(SEARCH("Échec",H4)))</formula>
    </cfRule>
    <cfRule type="containsText" dxfId="20182" priority="8180" operator="containsText" text="Reprise">
      <formula>NOT(ISERROR(SEARCH("Reprise",H4)))</formula>
    </cfRule>
    <cfRule type="containsText" dxfId="20181" priority="8181" operator="containsText" text="Succès">
      <formula>NOT(ISERROR(SEARCH("Succès",H4)))</formula>
    </cfRule>
  </conditionalFormatting>
  <conditionalFormatting sqref="H4:H13">
    <cfRule type="containsText" dxfId="20180" priority="8178" operator="containsText" text="absent">
      <formula>NOT(ISERROR(SEARCH("absent",H4)))</formula>
    </cfRule>
  </conditionalFormatting>
  <conditionalFormatting sqref="I5:J13 L5:M13">
    <cfRule type="containsText" dxfId="20179" priority="8175" operator="containsText" text="Échec">
      <formula>NOT(ISERROR(SEARCH("Échec",I5)))</formula>
    </cfRule>
    <cfRule type="containsText" dxfId="20178" priority="8176" operator="containsText" text="Reprise">
      <formula>NOT(ISERROR(SEARCH("Reprise",I5)))</formula>
    </cfRule>
    <cfRule type="containsText" dxfId="20177" priority="8177" operator="containsText" text="Succès">
      <formula>NOT(ISERROR(SEARCH("Succès",I5)))</formula>
    </cfRule>
  </conditionalFormatting>
  <conditionalFormatting sqref="I5:J13 L5:M13">
    <cfRule type="containsText" dxfId="20176" priority="8174" operator="containsText" text="absent">
      <formula>NOT(ISERROR(SEARCH("absent",I5)))</formula>
    </cfRule>
  </conditionalFormatting>
  <conditionalFormatting sqref="I4:J4 L4:M4">
    <cfRule type="containsText" dxfId="20175" priority="8171" operator="containsText" text="Échec">
      <formula>NOT(ISERROR(SEARCH("Échec",I4)))</formula>
    </cfRule>
    <cfRule type="containsText" dxfId="20174" priority="8172" operator="containsText" text="Reprise">
      <formula>NOT(ISERROR(SEARCH("Reprise",I4)))</formula>
    </cfRule>
    <cfRule type="containsText" dxfId="20173" priority="8173" operator="containsText" text="Succès">
      <formula>NOT(ISERROR(SEARCH("Succès",I4)))</formula>
    </cfRule>
  </conditionalFormatting>
  <conditionalFormatting sqref="I4:J4 L4:M4">
    <cfRule type="containsText" dxfId="20172" priority="8170" operator="containsText" text="absent">
      <formula>NOT(ISERROR(SEARCH("absent",I4)))</formula>
    </cfRule>
  </conditionalFormatting>
  <conditionalFormatting sqref="K4:K13">
    <cfRule type="containsText" dxfId="20171" priority="8167" operator="containsText" text="Échec">
      <formula>NOT(ISERROR(SEARCH("Échec",K4)))</formula>
    </cfRule>
    <cfRule type="containsText" dxfId="20170" priority="8168" operator="containsText" text="Reprise">
      <formula>NOT(ISERROR(SEARCH("Reprise",K4)))</formula>
    </cfRule>
    <cfRule type="containsText" dxfId="20169" priority="8169" operator="containsText" text="Succès">
      <formula>NOT(ISERROR(SEARCH("Succès",K4)))</formula>
    </cfRule>
  </conditionalFormatting>
  <conditionalFormatting sqref="K4:K13">
    <cfRule type="containsText" dxfId="20168" priority="8166" operator="containsText" text="absent">
      <formula>NOT(ISERROR(SEARCH("absent",K4)))</formula>
    </cfRule>
  </conditionalFormatting>
  <conditionalFormatting sqref="N4:N13">
    <cfRule type="containsText" dxfId="20167" priority="8163" operator="containsText" text="Échec">
      <formula>NOT(ISERROR(SEARCH("Échec",N4)))</formula>
    </cfRule>
    <cfRule type="containsText" dxfId="20166" priority="8164" operator="containsText" text="Reprise">
      <formula>NOT(ISERROR(SEARCH("Reprise",N4)))</formula>
    </cfRule>
    <cfRule type="containsText" dxfId="20165" priority="8165" operator="containsText" text="Succès">
      <formula>NOT(ISERROR(SEARCH("Succès",N4)))</formula>
    </cfRule>
  </conditionalFormatting>
  <conditionalFormatting sqref="N4:N13">
    <cfRule type="containsText" dxfId="20164" priority="8162" operator="containsText" text="absent">
      <formula>NOT(ISERROR(SEARCH("absent",N4)))</formula>
    </cfRule>
  </conditionalFormatting>
  <conditionalFormatting sqref="U5:V13 X5:Y13">
    <cfRule type="containsText" dxfId="20163" priority="8143" operator="containsText" text="Échec">
      <formula>NOT(ISERROR(SEARCH("Échec",U5)))</formula>
    </cfRule>
    <cfRule type="containsText" dxfId="20162" priority="8144" operator="containsText" text="Reprise">
      <formula>NOT(ISERROR(SEARCH("Reprise",U5)))</formula>
    </cfRule>
    <cfRule type="containsText" dxfId="20161" priority="8145" operator="containsText" text="Succès">
      <formula>NOT(ISERROR(SEARCH("Succès",U5)))</formula>
    </cfRule>
  </conditionalFormatting>
  <conditionalFormatting sqref="U5:V13 X5:Y13">
    <cfRule type="containsText" dxfId="20160" priority="8142" operator="containsText" text="absent">
      <formula>NOT(ISERROR(SEARCH("absent",U5)))</formula>
    </cfRule>
  </conditionalFormatting>
  <conditionalFormatting sqref="U4:V4 X4:Y4">
    <cfRule type="containsText" dxfId="20159" priority="8139" operator="containsText" text="Échec">
      <formula>NOT(ISERROR(SEARCH("Échec",U4)))</formula>
    </cfRule>
    <cfRule type="containsText" dxfId="20158" priority="8140" operator="containsText" text="Reprise">
      <formula>NOT(ISERROR(SEARCH("Reprise",U4)))</formula>
    </cfRule>
    <cfRule type="containsText" dxfId="20157" priority="8141" operator="containsText" text="Succès">
      <formula>NOT(ISERROR(SEARCH("Succès",U4)))</formula>
    </cfRule>
  </conditionalFormatting>
  <conditionalFormatting sqref="U4:V4 X4:Y4">
    <cfRule type="containsText" dxfId="20156" priority="8138" operator="containsText" text="absent">
      <formula>NOT(ISERROR(SEARCH("absent",U4)))</formula>
    </cfRule>
  </conditionalFormatting>
  <conditionalFormatting sqref="AA5:AB13 AD5:AE13">
    <cfRule type="containsText" dxfId="20155" priority="8127" operator="containsText" text="Échec">
      <formula>NOT(ISERROR(SEARCH("Échec",AA5)))</formula>
    </cfRule>
    <cfRule type="containsText" dxfId="20154" priority="8128" operator="containsText" text="Reprise">
      <formula>NOT(ISERROR(SEARCH("Reprise",AA5)))</formula>
    </cfRule>
    <cfRule type="containsText" dxfId="20153" priority="8129" operator="containsText" text="Succès">
      <formula>NOT(ISERROR(SEARCH("Succès",AA5)))</formula>
    </cfRule>
  </conditionalFormatting>
  <conditionalFormatting sqref="AA5:AB13 AD5:AE13">
    <cfRule type="containsText" dxfId="20152" priority="8126" operator="containsText" text="absent">
      <formula>NOT(ISERROR(SEARCH("absent",AA5)))</formula>
    </cfRule>
  </conditionalFormatting>
  <conditionalFormatting sqref="AA4:AB4 AD4:AE4">
    <cfRule type="containsText" dxfId="20151" priority="8123" operator="containsText" text="Échec">
      <formula>NOT(ISERROR(SEARCH("Échec",AA4)))</formula>
    </cfRule>
    <cfRule type="containsText" dxfId="20150" priority="8124" operator="containsText" text="Reprise">
      <formula>NOT(ISERROR(SEARCH("Reprise",AA4)))</formula>
    </cfRule>
    <cfRule type="containsText" dxfId="20149" priority="8125" operator="containsText" text="Succès">
      <formula>NOT(ISERROR(SEARCH("Succès",AA4)))</formula>
    </cfRule>
  </conditionalFormatting>
  <conditionalFormatting sqref="AA4:AB4 AD4:AE4">
    <cfRule type="containsText" dxfId="20148" priority="8122" operator="containsText" text="absent">
      <formula>NOT(ISERROR(SEARCH("absent",AA4)))</formula>
    </cfRule>
  </conditionalFormatting>
  <conditionalFormatting sqref="AG5:AH13 AJ5:AK13">
    <cfRule type="containsText" dxfId="20147" priority="8111" operator="containsText" text="Échec">
      <formula>NOT(ISERROR(SEARCH("Échec",AG5)))</formula>
    </cfRule>
    <cfRule type="containsText" dxfId="20146" priority="8112" operator="containsText" text="Reprise">
      <formula>NOT(ISERROR(SEARCH("Reprise",AG5)))</formula>
    </cfRule>
    <cfRule type="containsText" dxfId="20145" priority="8113" operator="containsText" text="Succès">
      <formula>NOT(ISERROR(SEARCH("Succès",AG5)))</formula>
    </cfRule>
  </conditionalFormatting>
  <conditionalFormatting sqref="AG5:AH13 AJ5:AK13">
    <cfRule type="containsText" dxfId="20144" priority="8110" operator="containsText" text="absent">
      <formula>NOT(ISERROR(SEARCH("absent",AG5)))</formula>
    </cfRule>
  </conditionalFormatting>
  <conditionalFormatting sqref="AG4:AH4 AJ4:AK4">
    <cfRule type="containsText" dxfId="20143" priority="8107" operator="containsText" text="Échec">
      <formula>NOT(ISERROR(SEARCH("Échec",AG4)))</formula>
    </cfRule>
    <cfRule type="containsText" dxfId="20142" priority="8108" operator="containsText" text="Reprise">
      <formula>NOT(ISERROR(SEARCH("Reprise",AG4)))</formula>
    </cfRule>
    <cfRule type="containsText" dxfId="20141" priority="8109" operator="containsText" text="Succès">
      <formula>NOT(ISERROR(SEARCH("Succès",AG4)))</formula>
    </cfRule>
  </conditionalFormatting>
  <conditionalFormatting sqref="AG4:AH4 AJ4:AK4">
    <cfRule type="containsText" dxfId="20140" priority="8106" operator="containsText" text="absent">
      <formula>NOT(ISERROR(SEARCH("absent",AG4)))</formula>
    </cfRule>
  </conditionalFormatting>
  <conditionalFormatting sqref="AM5:AN13 AP5:AQ13">
    <cfRule type="containsText" dxfId="20139" priority="8095" operator="containsText" text="Échec">
      <formula>NOT(ISERROR(SEARCH("Échec",AM5)))</formula>
    </cfRule>
    <cfRule type="containsText" dxfId="20138" priority="8096" operator="containsText" text="Reprise">
      <formula>NOT(ISERROR(SEARCH("Reprise",AM5)))</formula>
    </cfRule>
    <cfRule type="containsText" dxfId="20137" priority="8097" operator="containsText" text="Succès">
      <formula>NOT(ISERROR(SEARCH("Succès",AM5)))</formula>
    </cfRule>
  </conditionalFormatting>
  <conditionalFormatting sqref="AM5:AN13 AP5:AQ13">
    <cfRule type="containsText" dxfId="20136" priority="8094" operator="containsText" text="absent">
      <formula>NOT(ISERROR(SEARCH("absent",AM5)))</formula>
    </cfRule>
  </conditionalFormatting>
  <conditionalFormatting sqref="AM4:AN4 AP4:AQ4">
    <cfRule type="containsText" dxfId="20135" priority="8091" operator="containsText" text="Échec">
      <formula>NOT(ISERROR(SEARCH("Échec",AM4)))</formula>
    </cfRule>
    <cfRule type="containsText" dxfId="20134" priority="8092" operator="containsText" text="Reprise">
      <formula>NOT(ISERROR(SEARCH("Reprise",AM4)))</formula>
    </cfRule>
    <cfRule type="containsText" dxfId="20133" priority="8093" operator="containsText" text="Succès">
      <formula>NOT(ISERROR(SEARCH("Succès",AM4)))</formula>
    </cfRule>
  </conditionalFormatting>
  <conditionalFormatting sqref="AM4:AN4 AP4:AQ4">
    <cfRule type="containsText" dxfId="20132" priority="8090" operator="containsText" text="absent">
      <formula>NOT(ISERROR(SEARCH("absent",AM4)))</formula>
    </cfRule>
  </conditionalFormatting>
  <conditionalFormatting sqref="AS5:AT13 AV5:AW13">
    <cfRule type="containsText" dxfId="20131" priority="8079" operator="containsText" text="Échec">
      <formula>NOT(ISERROR(SEARCH("Échec",AS5)))</formula>
    </cfRule>
    <cfRule type="containsText" dxfId="20130" priority="8080" operator="containsText" text="Reprise">
      <formula>NOT(ISERROR(SEARCH("Reprise",AS5)))</formula>
    </cfRule>
    <cfRule type="containsText" dxfId="20129" priority="8081" operator="containsText" text="Succès">
      <formula>NOT(ISERROR(SEARCH("Succès",AS5)))</formula>
    </cfRule>
  </conditionalFormatting>
  <conditionalFormatting sqref="AS5:AT13 AV5:AW13">
    <cfRule type="containsText" dxfId="20128" priority="8078" operator="containsText" text="absent">
      <formula>NOT(ISERROR(SEARCH("absent",AS5)))</formula>
    </cfRule>
  </conditionalFormatting>
  <conditionalFormatting sqref="AS4:AT4 AV4:AW4">
    <cfRule type="containsText" dxfId="20127" priority="8075" operator="containsText" text="Échec">
      <formula>NOT(ISERROR(SEARCH("Échec",AS4)))</formula>
    </cfRule>
    <cfRule type="containsText" dxfId="20126" priority="8076" operator="containsText" text="Reprise">
      <formula>NOT(ISERROR(SEARCH("Reprise",AS4)))</formula>
    </cfRule>
    <cfRule type="containsText" dxfId="20125" priority="8077" operator="containsText" text="Succès">
      <formula>NOT(ISERROR(SEARCH("Succès",AS4)))</formula>
    </cfRule>
  </conditionalFormatting>
  <conditionalFormatting sqref="AS4:AT4 AV4:AW4">
    <cfRule type="containsText" dxfId="20124" priority="8074" operator="containsText" text="absent">
      <formula>NOT(ISERROR(SEARCH("absent",AS4)))</formula>
    </cfRule>
  </conditionalFormatting>
  <conditionalFormatting sqref="U29:V31">
    <cfRule type="containsText" dxfId="20123" priority="8060" operator="containsText" text="Échec">
      <formula>NOT(ISERROR(SEARCH("Échec",U29)))</formula>
    </cfRule>
    <cfRule type="containsText" dxfId="20122" priority="8061" operator="containsText" text="Reprise">
      <formula>NOT(ISERROR(SEARCH("Reprise",U29)))</formula>
    </cfRule>
    <cfRule type="containsText" dxfId="20121" priority="8062" operator="containsText" text="Succès">
      <formula>NOT(ISERROR(SEARCH("Succès",U29)))</formula>
    </cfRule>
  </conditionalFormatting>
  <conditionalFormatting sqref="AA29:AB31">
    <cfRule type="containsText" dxfId="20120" priority="8057" operator="containsText" text="Échec">
      <formula>NOT(ISERROR(SEARCH("Échec",AA29)))</formula>
    </cfRule>
    <cfRule type="containsText" dxfId="20119" priority="8058" operator="containsText" text="Reprise">
      <formula>NOT(ISERROR(SEARCH("Reprise",AA29)))</formula>
    </cfRule>
    <cfRule type="containsText" dxfId="20118" priority="8059" operator="containsText" text="Succès">
      <formula>NOT(ISERROR(SEARCH("Succès",AA29)))</formula>
    </cfRule>
  </conditionalFormatting>
  <conditionalFormatting sqref="AM29:AN31">
    <cfRule type="containsText" dxfId="20117" priority="8051" operator="containsText" text="Échec">
      <formula>NOT(ISERROR(SEARCH("Échec",AM29)))</formula>
    </cfRule>
    <cfRule type="containsText" dxfId="20116" priority="8052" operator="containsText" text="Reprise">
      <formula>NOT(ISERROR(SEARCH("Reprise",AM29)))</formula>
    </cfRule>
    <cfRule type="containsText" dxfId="20115" priority="8053" operator="containsText" text="Succès">
      <formula>NOT(ISERROR(SEARCH("Succès",AM29)))</formula>
    </cfRule>
  </conditionalFormatting>
  <conditionalFormatting sqref="AS29:AT31">
    <cfRule type="containsText" dxfId="20114" priority="8048" operator="containsText" text="Échec">
      <formula>NOT(ISERROR(SEARCH("Échec",AS29)))</formula>
    </cfRule>
    <cfRule type="containsText" dxfId="20113" priority="8049" operator="containsText" text="Reprise">
      <formula>NOT(ISERROR(SEARCH("Reprise",AS29)))</formula>
    </cfRule>
    <cfRule type="containsText" dxfId="20112" priority="8050" operator="containsText" text="Succès">
      <formula>NOT(ISERROR(SEARCH("Succès",AS29)))</formula>
    </cfRule>
  </conditionalFormatting>
  <conditionalFormatting sqref="U23:V24">
    <cfRule type="containsText" dxfId="20111" priority="8045" operator="containsText" text="Échec">
      <formula>NOT(ISERROR(SEARCH("Échec",U23)))</formula>
    </cfRule>
    <cfRule type="containsText" dxfId="20110" priority="8046" operator="containsText" text="Reprise">
      <formula>NOT(ISERROR(SEARCH("Reprise",U23)))</formula>
    </cfRule>
    <cfRule type="containsText" dxfId="20109" priority="8047" operator="containsText" text="Succès">
      <formula>NOT(ISERROR(SEARCH("Succès",U23)))</formula>
    </cfRule>
  </conditionalFormatting>
  <conditionalFormatting sqref="AA23:AB24">
    <cfRule type="containsText" dxfId="20108" priority="8042" operator="containsText" text="Échec">
      <formula>NOT(ISERROR(SEARCH("Échec",AA23)))</formula>
    </cfRule>
    <cfRule type="containsText" dxfId="20107" priority="8043" operator="containsText" text="Reprise">
      <formula>NOT(ISERROR(SEARCH("Reprise",AA23)))</formula>
    </cfRule>
    <cfRule type="containsText" dxfId="20106" priority="8044" operator="containsText" text="Succès">
      <formula>NOT(ISERROR(SEARCH("Succès",AA23)))</formula>
    </cfRule>
  </conditionalFormatting>
  <conditionalFormatting sqref="AM23:AN24">
    <cfRule type="containsText" dxfId="20105" priority="8036" operator="containsText" text="Échec">
      <formula>NOT(ISERROR(SEARCH("Échec",AM23)))</formula>
    </cfRule>
    <cfRule type="containsText" dxfId="20104" priority="8037" operator="containsText" text="Reprise">
      <formula>NOT(ISERROR(SEARCH("Reprise",AM23)))</formula>
    </cfRule>
    <cfRule type="containsText" dxfId="20103" priority="8038" operator="containsText" text="Succès">
      <formula>NOT(ISERROR(SEARCH("Succès",AM23)))</formula>
    </cfRule>
  </conditionalFormatting>
  <conditionalFormatting sqref="O5:P13 R5:S13">
    <cfRule type="containsText" dxfId="20102" priority="8019" operator="containsText" text="Échec">
      <formula>NOT(ISERROR(SEARCH("Échec",O5)))</formula>
    </cfRule>
    <cfRule type="containsText" dxfId="20101" priority="8020" operator="containsText" text="Reprise">
      <formula>NOT(ISERROR(SEARCH("Reprise",O5)))</formula>
    </cfRule>
    <cfRule type="containsText" dxfId="20100" priority="8021" operator="containsText" text="Succès">
      <formula>NOT(ISERROR(SEARCH("Succès",O5)))</formula>
    </cfRule>
  </conditionalFormatting>
  <conditionalFormatting sqref="O5:P13 R5:S13">
    <cfRule type="containsText" dxfId="20099" priority="8018" operator="containsText" text="absent">
      <formula>NOT(ISERROR(SEARCH("absent",O5)))</formula>
    </cfRule>
  </conditionalFormatting>
  <conditionalFormatting sqref="O4:P4 R4:S4">
    <cfRule type="containsText" dxfId="20098" priority="8015" operator="containsText" text="Échec">
      <formula>NOT(ISERROR(SEARCH("Échec",O4)))</formula>
    </cfRule>
    <cfRule type="containsText" dxfId="20097" priority="8016" operator="containsText" text="Reprise">
      <formula>NOT(ISERROR(SEARCH("Reprise",O4)))</formula>
    </cfRule>
    <cfRule type="containsText" dxfId="20096" priority="8017" operator="containsText" text="Succès">
      <formula>NOT(ISERROR(SEARCH("Succès",O4)))</formula>
    </cfRule>
  </conditionalFormatting>
  <conditionalFormatting sqref="O4:P4 R4:S4">
    <cfRule type="containsText" dxfId="20095" priority="8014" operator="containsText" text="absent">
      <formula>NOT(ISERROR(SEARCH("absent",O4)))</formula>
    </cfRule>
  </conditionalFormatting>
  <conditionalFormatting sqref="Q4:Q13">
    <cfRule type="containsText" dxfId="20094" priority="8011" operator="containsText" text="Échec">
      <formula>NOT(ISERROR(SEARCH("Échec",Q4)))</formula>
    </cfRule>
    <cfRule type="containsText" dxfId="20093" priority="8012" operator="containsText" text="Reprise">
      <formula>NOT(ISERROR(SEARCH("Reprise",Q4)))</formula>
    </cfRule>
    <cfRule type="containsText" dxfId="20092" priority="8013" operator="containsText" text="Succès">
      <formula>NOT(ISERROR(SEARCH("Succès",Q4)))</formula>
    </cfRule>
  </conditionalFormatting>
  <conditionalFormatting sqref="Q4:Q13">
    <cfRule type="containsText" dxfId="20091" priority="8010" operator="containsText" text="absent">
      <formula>NOT(ISERROR(SEARCH("absent",Q4)))</formula>
    </cfRule>
  </conditionalFormatting>
  <conditionalFormatting sqref="T4">
    <cfRule type="containsText" dxfId="20090" priority="8007" operator="containsText" text="Échec">
      <formula>NOT(ISERROR(SEARCH("Échec",T4)))</formula>
    </cfRule>
    <cfRule type="containsText" dxfId="20089" priority="8008" operator="containsText" text="Reprise">
      <formula>NOT(ISERROR(SEARCH("Reprise",T4)))</formula>
    </cfRule>
    <cfRule type="containsText" dxfId="20088" priority="8009" operator="containsText" text="Succès">
      <formula>NOT(ISERROR(SEARCH("Succès",T4)))</formula>
    </cfRule>
  </conditionalFormatting>
  <conditionalFormatting sqref="T4">
    <cfRule type="containsText" dxfId="20087" priority="8006" operator="containsText" text="absent">
      <formula>NOT(ISERROR(SEARCH("absent",T4)))</formula>
    </cfRule>
  </conditionalFormatting>
  <conditionalFormatting sqref="T12">
    <cfRule type="containsText" dxfId="20086" priority="8003" operator="containsText" text="Échec">
      <formula>NOT(ISERROR(SEARCH("Échec",T12)))</formula>
    </cfRule>
    <cfRule type="containsText" dxfId="20085" priority="8004" operator="containsText" text="Reprise">
      <formula>NOT(ISERROR(SEARCH("Reprise",T12)))</formula>
    </cfRule>
    <cfRule type="containsText" dxfId="20084" priority="8005" operator="containsText" text="Succès">
      <formula>NOT(ISERROR(SEARCH("Succès",T12)))</formula>
    </cfRule>
  </conditionalFormatting>
  <conditionalFormatting sqref="T12">
    <cfRule type="containsText" dxfId="20083" priority="8002" operator="containsText" text="absent">
      <formula>NOT(ISERROR(SEARCH("absent",T12)))</formula>
    </cfRule>
  </conditionalFormatting>
  <conditionalFormatting sqref="W4">
    <cfRule type="containsText" dxfId="20082" priority="7999" operator="containsText" text="Échec">
      <formula>NOT(ISERROR(SEARCH("Échec",W4)))</formula>
    </cfRule>
    <cfRule type="containsText" dxfId="20081" priority="8000" operator="containsText" text="Reprise">
      <formula>NOT(ISERROR(SEARCH("Reprise",W4)))</formula>
    </cfRule>
    <cfRule type="containsText" dxfId="20080" priority="8001" operator="containsText" text="Succès">
      <formula>NOT(ISERROR(SEARCH("Succès",W4)))</formula>
    </cfRule>
  </conditionalFormatting>
  <conditionalFormatting sqref="W4">
    <cfRule type="containsText" dxfId="20079" priority="7998" operator="containsText" text="absent">
      <formula>NOT(ISERROR(SEARCH("absent",W4)))</formula>
    </cfRule>
  </conditionalFormatting>
  <conditionalFormatting sqref="Z4">
    <cfRule type="containsText" dxfId="20078" priority="7995" operator="containsText" text="Échec">
      <formula>NOT(ISERROR(SEARCH("Échec",Z4)))</formula>
    </cfRule>
    <cfRule type="containsText" dxfId="20077" priority="7996" operator="containsText" text="Reprise">
      <formula>NOT(ISERROR(SEARCH("Reprise",Z4)))</formula>
    </cfRule>
    <cfRule type="containsText" dxfId="20076" priority="7997" operator="containsText" text="Succès">
      <formula>NOT(ISERROR(SEARCH("Succès",Z4)))</formula>
    </cfRule>
  </conditionalFormatting>
  <conditionalFormatting sqref="Z4">
    <cfRule type="containsText" dxfId="20075" priority="7994" operator="containsText" text="absent">
      <formula>NOT(ISERROR(SEARCH("absent",Z4)))</formula>
    </cfRule>
  </conditionalFormatting>
  <conditionalFormatting sqref="AC4">
    <cfRule type="containsText" dxfId="20074" priority="7991" operator="containsText" text="Échec">
      <formula>NOT(ISERROR(SEARCH("Échec",AC4)))</formula>
    </cfRule>
    <cfRule type="containsText" dxfId="20073" priority="7992" operator="containsText" text="Reprise">
      <formula>NOT(ISERROR(SEARCH("Reprise",AC4)))</formula>
    </cfRule>
    <cfRule type="containsText" dxfId="20072" priority="7993" operator="containsText" text="Succès">
      <formula>NOT(ISERROR(SEARCH("Succès",AC4)))</formula>
    </cfRule>
  </conditionalFormatting>
  <conditionalFormatting sqref="AC4">
    <cfRule type="containsText" dxfId="20071" priority="7990" operator="containsText" text="absent">
      <formula>NOT(ISERROR(SEARCH("absent",AC4)))</formula>
    </cfRule>
  </conditionalFormatting>
  <conditionalFormatting sqref="AF4">
    <cfRule type="containsText" dxfId="20070" priority="7987" operator="containsText" text="Échec">
      <formula>NOT(ISERROR(SEARCH("Échec",AF4)))</formula>
    </cfRule>
    <cfRule type="containsText" dxfId="20069" priority="7988" operator="containsText" text="Reprise">
      <formula>NOT(ISERROR(SEARCH("Reprise",AF4)))</formula>
    </cfRule>
    <cfRule type="containsText" dxfId="20068" priority="7989" operator="containsText" text="Succès">
      <formula>NOT(ISERROR(SEARCH("Succès",AF4)))</formula>
    </cfRule>
  </conditionalFormatting>
  <conditionalFormatting sqref="AF4">
    <cfRule type="containsText" dxfId="20067" priority="7986" operator="containsText" text="absent">
      <formula>NOT(ISERROR(SEARCH("absent",AF4)))</formula>
    </cfRule>
  </conditionalFormatting>
  <conditionalFormatting sqref="AI4">
    <cfRule type="containsText" dxfId="20066" priority="7983" operator="containsText" text="Échec">
      <formula>NOT(ISERROR(SEARCH("Échec",AI4)))</formula>
    </cfRule>
    <cfRule type="containsText" dxfId="20065" priority="7984" operator="containsText" text="Reprise">
      <formula>NOT(ISERROR(SEARCH("Reprise",AI4)))</formula>
    </cfRule>
    <cfRule type="containsText" dxfId="20064" priority="7985" operator="containsText" text="Succès">
      <formula>NOT(ISERROR(SEARCH("Succès",AI4)))</formula>
    </cfRule>
  </conditionalFormatting>
  <conditionalFormatting sqref="AI4">
    <cfRule type="containsText" dxfId="20063" priority="7982" operator="containsText" text="absent">
      <formula>NOT(ISERROR(SEARCH("absent",AI4)))</formula>
    </cfRule>
  </conditionalFormatting>
  <conditionalFormatting sqref="AL4">
    <cfRule type="containsText" dxfId="20062" priority="7979" operator="containsText" text="Échec">
      <formula>NOT(ISERROR(SEARCH("Échec",AL4)))</formula>
    </cfRule>
    <cfRule type="containsText" dxfId="20061" priority="7980" operator="containsText" text="Reprise">
      <formula>NOT(ISERROR(SEARCH("Reprise",AL4)))</formula>
    </cfRule>
    <cfRule type="containsText" dxfId="20060" priority="7981" operator="containsText" text="Succès">
      <formula>NOT(ISERROR(SEARCH("Succès",AL4)))</formula>
    </cfRule>
  </conditionalFormatting>
  <conditionalFormatting sqref="AL4">
    <cfRule type="containsText" dxfId="20059" priority="7978" operator="containsText" text="absent">
      <formula>NOT(ISERROR(SEARCH("absent",AL4)))</formula>
    </cfRule>
  </conditionalFormatting>
  <conditionalFormatting sqref="AO4">
    <cfRule type="containsText" dxfId="20058" priority="7975" operator="containsText" text="Échec">
      <formula>NOT(ISERROR(SEARCH("Échec",AO4)))</formula>
    </cfRule>
    <cfRule type="containsText" dxfId="20057" priority="7976" operator="containsText" text="Reprise">
      <formula>NOT(ISERROR(SEARCH("Reprise",AO4)))</formula>
    </cfRule>
    <cfRule type="containsText" dxfId="20056" priority="7977" operator="containsText" text="Succès">
      <formula>NOT(ISERROR(SEARCH("Succès",AO4)))</formula>
    </cfRule>
  </conditionalFormatting>
  <conditionalFormatting sqref="AO4">
    <cfRule type="containsText" dxfId="20055" priority="7974" operator="containsText" text="absent">
      <formula>NOT(ISERROR(SEARCH("absent",AO4)))</formula>
    </cfRule>
  </conditionalFormatting>
  <conditionalFormatting sqref="AR4">
    <cfRule type="containsText" dxfId="20054" priority="7971" operator="containsText" text="Échec">
      <formula>NOT(ISERROR(SEARCH("Échec",AR4)))</formula>
    </cfRule>
    <cfRule type="containsText" dxfId="20053" priority="7972" operator="containsText" text="Reprise">
      <formula>NOT(ISERROR(SEARCH("Reprise",AR4)))</formula>
    </cfRule>
    <cfRule type="containsText" dxfId="20052" priority="7973" operator="containsText" text="Succès">
      <formula>NOT(ISERROR(SEARCH("Succès",AR4)))</formula>
    </cfRule>
  </conditionalFormatting>
  <conditionalFormatting sqref="AR4">
    <cfRule type="containsText" dxfId="20051" priority="7970" operator="containsText" text="absent">
      <formula>NOT(ISERROR(SEARCH("absent",AR4)))</formula>
    </cfRule>
  </conditionalFormatting>
  <conditionalFormatting sqref="AU4">
    <cfRule type="containsText" dxfId="20050" priority="7967" operator="containsText" text="Échec">
      <formula>NOT(ISERROR(SEARCH("Échec",AU4)))</formula>
    </cfRule>
    <cfRule type="containsText" dxfId="20049" priority="7968" operator="containsText" text="Reprise">
      <formula>NOT(ISERROR(SEARCH("Reprise",AU4)))</formula>
    </cfRule>
    <cfRule type="containsText" dxfId="20048" priority="7969" operator="containsText" text="Succès">
      <formula>NOT(ISERROR(SEARCH("Succès",AU4)))</formula>
    </cfRule>
  </conditionalFormatting>
  <conditionalFormatting sqref="AU4">
    <cfRule type="containsText" dxfId="20047" priority="7966" operator="containsText" text="absent">
      <formula>NOT(ISERROR(SEARCH("absent",AU4)))</formula>
    </cfRule>
  </conditionalFormatting>
  <conditionalFormatting sqref="AX4">
    <cfRule type="containsText" dxfId="20046" priority="7963" operator="containsText" text="Échec">
      <formula>NOT(ISERROR(SEARCH("Échec",AX4)))</formula>
    </cfRule>
    <cfRule type="containsText" dxfId="20045" priority="7964" operator="containsText" text="Reprise">
      <formula>NOT(ISERROR(SEARCH("Reprise",AX4)))</formula>
    </cfRule>
    <cfRule type="containsText" dxfId="20044" priority="7965" operator="containsText" text="Succès">
      <formula>NOT(ISERROR(SEARCH("Succès",AX4)))</formula>
    </cfRule>
  </conditionalFormatting>
  <conditionalFormatting sqref="AX4">
    <cfRule type="containsText" dxfId="20043" priority="7962" operator="containsText" text="absent">
      <formula>NOT(ISERROR(SEARCH("absent",AX4)))</formula>
    </cfRule>
  </conditionalFormatting>
  <conditionalFormatting sqref="F35:F204">
    <cfRule type="containsText" dxfId="20042" priority="7960" operator="containsText" text="Danger">
      <formula>NOT(ISERROR(SEARCH("Danger",F35)))</formula>
    </cfRule>
  </conditionalFormatting>
  <conditionalFormatting sqref="F35:F204">
    <cfRule type="containsText" dxfId="20041" priority="7955" operator="containsText" text="En difficulté">
      <formula>NOT(ISERROR(SEARCH("En difficulté",F35)))</formula>
    </cfRule>
    <cfRule type="containsText" dxfId="20040" priority="7956" operator="containsText" text="Échec">
      <formula>NOT(ISERROR(SEARCH("Échec",F35)))</formula>
    </cfRule>
    <cfRule type="containsText" dxfId="20039" priority="7957" operator="containsText" text="Reprise">
      <formula>NOT(ISERROR(SEARCH("Reprise",F35)))</formula>
    </cfRule>
    <cfRule type="containsText" dxfId="20038" priority="7958" operator="containsText" text="Succès">
      <formula>NOT(ISERROR(SEARCH("Succès",F35)))</formula>
    </cfRule>
    <cfRule type="containsText" dxfId="20037" priority="7959" operator="containsText" text="Bon">
      <formula>NOT(ISERROR(SEARCH("Bon",F35)))</formula>
    </cfRule>
  </conditionalFormatting>
  <conditionalFormatting sqref="F35:F204">
    <cfRule type="cellIs" dxfId="20036" priority="7954" operator="equal">
      <formula>"Excellent"</formula>
    </cfRule>
  </conditionalFormatting>
  <conditionalFormatting sqref="F35:F204">
    <cfRule type="containsText" dxfId="20035" priority="7950" operator="containsText" text="À améliorer">
      <formula>NOT(ISERROR(SEARCH("À améliorer",F35)))</formula>
    </cfRule>
    <cfRule type="containsText" dxfId="20034" priority="7951" operator="containsText" text="En difficulté">
      <formula>NOT(ISERROR(SEARCH("En difficulté",F35)))</formula>
    </cfRule>
    <cfRule type="containsText" dxfId="20033" priority="7952" operator="containsText" text="Excellent">
      <formula>NOT(ISERROR(SEARCH("Excellent",F35)))</formula>
    </cfRule>
    <cfRule type="containsText" dxfId="20032" priority="7953" operator="containsText" text="Bon">
      <formula>NOT(ISERROR(SEARCH("Bon",F35)))</formula>
    </cfRule>
  </conditionalFormatting>
  <conditionalFormatting sqref="F35:F204">
    <cfRule type="containsText" dxfId="20031" priority="7947" operator="containsText" text="Échec">
      <formula>NOT(ISERROR(SEARCH("Échec",F35)))</formula>
    </cfRule>
    <cfRule type="containsText" dxfId="20030" priority="7948" operator="containsText" text="Reprise">
      <formula>NOT(ISERROR(SEARCH("Reprise",F35)))</formula>
    </cfRule>
    <cfRule type="containsText" dxfId="20029" priority="7949" operator="containsText" text="Succès">
      <formula>NOT(ISERROR(SEARCH("Succès",F35)))</formula>
    </cfRule>
  </conditionalFormatting>
  <conditionalFormatting sqref="AY205:AZ1048576">
    <cfRule type="containsText" dxfId="20028" priority="7946" operator="containsText" text="Danger">
      <formula>NOT(ISERROR(SEARCH("Danger",AY205)))</formula>
    </cfRule>
  </conditionalFormatting>
  <conditionalFormatting sqref="AY205:AZ1048576">
    <cfRule type="containsText" dxfId="20027" priority="7941" operator="containsText" text="En difficulté">
      <formula>NOT(ISERROR(SEARCH("En difficulté",AY205)))</formula>
    </cfRule>
    <cfRule type="containsText" dxfId="20026" priority="7942" operator="containsText" text="Échec">
      <formula>NOT(ISERROR(SEARCH("Échec",AY205)))</formula>
    </cfRule>
    <cfRule type="containsText" dxfId="20025" priority="7943" operator="containsText" text="Reprise">
      <formula>NOT(ISERROR(SEARCH("Reprise",AY205)))</formula>
    </cfRule>
    <cfRule type="containsText" dxfId="20024" priority="7944" operator="containsText" text="Succès">
      <formula>NOT(ISERROR(SEARCH("Succès",AY205)))</formula>
    </cfRule>
    <cfRule type="containsText" dxfId="20023" priority="7945" operator="containsText" text="Bon">
      <formula>NOT(ISERROR(SEARCH("Bon",AY205)))</formula>
    </cfRule>
  </conditionalFormatting>
  <conditionalFormatting sqref="AY205:AZ1048576">
    <cfRule type="containsText" dxfId="20022" priority="7937" operator="containsText" text="À améliorer">
      <formula>NOT(ISERROR(SEARCH("À améliorer",AY205)))</formula>
    </cfRule>
    <cfRule type="containsText" dxfId="20021" priority="7938" operator="containsText" text="En difficulté">
      <formula>NOT(ISERROR(SEARCH("En difficulté",AY205)))</formula>
    </cfRule>
    <cfRule type="containsText" dxfId="20020" priority="7939" operator="containsText" text="Excellent">
      <formula>NOT(ISERROR(SEARCH("Excellent",AY205)))</formula>
    </cfRule>
    <cfRule type="containsText" dxfId="20019" priority="7940" operator="containsText" text="Bon">
      <formula>NOT(ISERROR(SEARCH("Bon",AY205)))</formula>
    </cfRule>
  </conditionalFormatting>
  <conditionalFormatting sqref="AY205:AZ1048576">
    <cfRule type="containsText" dxfId="20018" priority="7934" operator="containsText" text="Échec">
      <formula>NOT(ISERROR(SEARCH("Échec",AY205)))</formula>
    </cfRule>
    <cfRule type="containsText" dxfId="20017" priority="7935" operator="containsText" text="Reprise">
      <formula>NOT(ISERROR(SEARCH("Reprise",AY205)))</formula>
    </cfRule>
    <cfRule type="containsText" dxfId="20016" priority="7936" operator="containsText" text="Succès">
      <formula>NOT(ISERROR(SEARCH("Succès",AY205)))</formula>
    </cfRule>
  </conditionalFormatting>
  <conditionalFormatting sqref="BA205:BD1048576 BB33:BD204 AY33:AZ204">
    <cfRule type="containsText" dxfId="20015" priority="7933" operator="containsText" text="Danger">
      <formula>NOT(ISERROR(SEARCH("Danger",AY33)))</formula>
    </cfRule>
  </conditionalFormatting>
  <conditionalFormatting sqref="BA205:BD1048576 BB33:BD204 AY33:AZ204">
    <cfRule type="containsText" dxfId="20014" priority="7928" operator="containsText" text="En difficulté">
      <formula>NOT(ISERROR(SEARCH("En difficulté",AY33)))</formula>
    </cfRule>
    <cfRule type="containsText" dxfId="20013" priority="7929" operator="containsText" text="Échec">
      <formula>NOT(ISERROR(SEARCH("Échec",AY33)))</formula>
    </cfRule>
    <cfRule type="containsText" dxfId="20012" priority="7930" operator="containsText" text="Reprise">
      <formula>NOT(ISERROR(SEARCH("Reprise",AY33)))</formula>
    </cfRule>
    <cfRule type="containsText" dxfId="20011" priority="7931" operator="containsText" text="Succès">
      <formula>NOT(ISERROR(SEARCH("Succès",AY33)))</formula>
    </cfRule>
    <cfRule type="containsText" dxfId="20010" priority="7932" operator="containsText" text="Bon">
      <formula>NOT(ISERROR(SEARCH("Bon",AY33)))</formula>
    </cfRule>
  </conditionalFormatting>
  <conditionalFormatting sqref="AZ35:AZ204">
    <cfRule type="cellIs" dxfId="20009" priority="7927" operator="equal">
      <formula>"Excellent"</formula>
    </cfRule>
  </conditionalFormatting>
  <conditionalFormatting sqref="BA205:BD1048576 BB33:BD204 AY33:AZ204">
    <cfRule type="containsText" dxfId="20008" priority="7923" operator="containsText" text="À améliorer">
      <formula>NOT(ISERROR(SEARCH("À améliorer",AY33)))</formula>
    </cfRule>
    <cfRule type="containsText" dxfId="20007" priority="7924" operator="containsText" text="En difficulté">
      <formula>NOT(ISERROR(SEARCH("En difficulté",AY33)))</formula>
    </cfRule>
    <cfRule type="containsText" dxfId="20006" priority="7925" operator="containsText" text="Excellent">
      <formula>NOT(ISERROR(SEARCH("Excellent",AY33)))</formula>
    </cfRule>
    <cfRule type="containsText" dxfId="20005" priority="7926" operator="containsText" text="Bon">
      <formula>NOT(ISERROR(SEARCH("Bon",AY33)))</formula>
    </cfRule>
  </conditionalFormatting>
  <conditionalFormatting sqref="BA205:BD1048576 AY1:BD1 AY3 BB33:BD204 AY33:AZ204">
    <cfRule type="containsText" dxfId="20004" priority="7920" operator="containsText" text="Échec">
      <formula>NOT(ISERROR(SEARCH("Échec",AY1)))</formula>
    </cfRule>
    <cfRule type="containsText" dxfId="20003" priority="7921" operator="containsText" text="Reprise">
      <formula>NOT(ISERROR(SEARCH("Reprise",AY1)))</formula>
    </cfRule>
    <cfRule type="containsText" dxfId="20002" priority="7922" operator="containsText" text="Succès">
      <formula>NOT(ISERROR(SEARCH("Succès",AY1)))</formula>
    </cfRule>
  </conditionalFormatting>
  <conditionalFormatting sqref="BA33:BA204">
    <cfRule type="containsText" dxfId="20001" priority="7919" operator="containsText" text="Danger">
      <formula>NOT(ISERROR(SEARCH("Danger",BA33)))</formula>
    </cfRule>
  </conditionalFormatting>
  <conditionalFormatting sqref="BA33:BA204">
    <cfRule type="containsText" dxfId="20000" priority="7914" operator="containsText" text="En difficulté">
      <formula>NOT(ISERROR(SEARCH("En difficulté",BA33)))</formula>
    </cfRule>
    <cfRule type="containsText" dxfId="19999" priority="7915" operator="containsText" text="Échec">
      <formula>NOT(ISERROR(SEARCH("Échec",BA33)))</formula>
    </cfRule>
    <cfRule type="containsText" dxfId="19998" priority="7916" operator="containsText" text="Reprise">
      <formula>NOT(ISERROR(SEARCH("Reprise",BA33)))</formula>
    </cfRule>
    <cfRule type="containsText" dxfId="19997" priority="7917" operator="containsText" text="Succès">
      <formula>NOT(ISERROR(SEARCH("Succès",BA33)))</formula>
    </cfRule>
    <cfRule type="containsText" dxfId="19996" priority="7918" operator="containsText" text="Bon">
      <formula>NOT(ISERROR(SEARCH("Bon",BA33)))</formula>
    </cfRule>
  </conditionalFormatting>
  <conditionalFormatting sqref="BA35:BA204">
    <cfRule type="cellIs" dxfId="19995" priority="7913" operator="equal">
      <formula>"Excellent"</formula>
    </cfRule>
  </conditionalFormatting>
  <conditionalFormatting sqref="BA33:BA204">
    <cfRule type="containsText" dxfId="19994" priority="7909" operator="containsText" text="À améliorer">
      <formula>NOT(ISERROR(SEARCH("À améliorer",BA33)))</formula>
    </cfRule>
    <cfRule type="containsText" dxfId="19993" priority="7910" operator="containsText" text="En difficulté">
      <formula>NOT(ISERROR(SEARCH("En difficulté",BA33)))</formula>
    </cfRule>
    <cfRule type="containsText" dxfId="19992" priority="7911" operator="containsText" text="Excellent">
      <formula>NOT(ISERROR(SEARCH("Excellent",BA33)))</formula>
    </cfRule>
    <cfRule type="containsText" dxfId="19991" priority="7912" operator="containsText" text="Bon">
      <formula>NOT(ISERROR(SEARCH("Bon",BA33)))</formula>
    </cfRule>
  </conditionalFormatting>
  <conditionalFormatting sqref="BA33:BA204">
    <cfRule type="containsText" dxfId="19990" priority="7906" operator="containsText" text="Échec">
      <formula>NOT(ISERROR(SEARCH("Échec",BA33)))</formula>
    </cfRule>
    <cfRule type="containsText" dxfId="19989" priority="7907" operator="containsText" text="Reprise">
      <formula>NOT(ISERROR(SEARCH("Reprise",BA33)))</formula>
    </cfRule>
    <cfRule type="containsText" dxfId="19988" priority="7908" operator="containsText" text="Succès">
      <formula>NOT(ISERROR(SEARCH("Succès",BA33)))</formula>
    </cfRule>
  </conditionalFormatting>
  <conditionalFormatting sqref="AY15:AZ31 BB15:BC31">
    <cfRule type="containsText" dxfId="19987" priority="7903" operator="containsText" text="Échec">
      <formula>NOT(ISERROR(SEARCH("Échec",AY15)))</formula>
    </cfRule>
    <cfRule type="containsText" dxfId="19986" priority="7904" operator="containsText" text="Reprise">
      <formula>NOT(ISERROR(SEARCH("Reprise",AY15)))</formula>
    </cfRule>
    <cfRule type="containsText" dxfId="19985" priority="7905" operator="containsText" text="Succès">
      <formula>NOT(ISERROR(SEARCH("Succès",AY15)))</formula>
    </cfRule>
  </conditionalFormatting>
  <conditionalFormatting sqref="AY5:AZ13 BB5:BC13">
    <cfRule type="containsText" dxfId="19984" priority="7900" operator="containsText" text="Échec">
      <formula>NOT(ISERROR(SEARCH("Échec",AY5)))</formula>
    </cfRule>
    <cfRule type="containsText" dxfId="19983" priority="7901" operator="containsText" text="Reprise">
      <formula>NOT(ISERROR(SEARCH("Reprise",AY5)))</formula>
    </cfRule>
    <cfRule type="containsText" dxfId="19982" priority="7902" operator="containsText" text="Succès">
      <formula>NOT(ISERROR(SEARCH("Succès",AY5)))</formula>
    </cfRule>
  </conditionalFormatting>
  <conditionalFormatting sqref="AY5:AZ13 BB5:BC13">
    <cfRule type="containsText" dxfId="19981" priority="7899" operator="containsText" text="absent">
      <formula>NOT(ISERROR(SEARCH("absent",AY5)))</formula>
    </cfRule>
  </conditionalFormatting>
  <conditionalFormatting sqref="AY4:AZ4 BB4:BC4">
    <cfRule type="containsText" dxfId="19980" priority="7896" operator="containsText" text="Échec">
      <formula>NOT(ISERROR(SEARCH("Échec",AY4)))</formula>
    </cfRule>
    <cfRule type="containsText" dxfId="19979" priority="7897" operator="containsText" text="Reprise">
      <formula>NOT(ISERROR(SEARCH("Reprise",AY4)))</formula>
    </cfRule>
    <cfRule type="containsText" dxfId="19978" priority="7898" operator="containsText" text="Succès">
      <formula>NOT(ISERROR(SEARCH("Succès",AY4)))</formula>
    </cfRule>
  </conditionalFormatting>
  <conditionalFormatting sqref="AY4:AZ4 BB4:BC4">
    <cfRule type="containsText" dxfId="19977" priority="7895" operator="containsText" text="absent">
      <formula>NOT(ISERROR(SEARCH("absent",AY4)))</formula>
    </cfRule>
  </conditionalFormatting>
  <conditionalFormatting sqref="AY29:AZ31">
    <cfRule type="containsText" dxfId="19976" priority="7892" operator="containsText" text="Échec">
      <formula>NOT(ISERROR(SEARCH("Échec",AY29)))</formula>
    </cfRule>
    <cfRule type="containsText" dxfId="19975" priority="7893" operator="containsText" text="Reprise">
      <formula>NOT(ISERROR(SEARCH("Reprise",AY29)))</formula>
    </cfRule>
    <cfRule type="containsText" dxfId="19974" priority="7894" operator="containsText" text="Succès">
      <formula>NOT(ISERROR(SEARCH("Succès",AY29)))</formula>
    </cfRule>
  </conditionalFormatting>
  <conditionalFormatting sqref="BA4">
    <cfRule type="containsText" dxfId="19973" priority="7889" operator="containsText" text="Échec">
      <formula>NOT(ISERROR(SEARCH("Échec",BA4)))</formula>
    </cfRule>
    <cfRule type="containsText" dxfId="19972" priority="7890" operator="containsText" text="Reprise">
      <formula>NOT(ISERROR(SEARCH("Reprise",BA4)))</formula>
    </cfRule>
    <cfRule type="containsText" dxfId="19971" priority="7891" operator="containsText" text="Succès">
      <formula>NOT(ISERROR(SEARCH("Succès",BA4)))</formula>
    </cfRule>
  </conditionalFormatting>
  <conditionalFormatting sqref="BA4">
    <cfRule type="containsText" dxfId="19970" priority="7888" operator="containsText" text="absent">
      <formula>NOT(ISERROR(SEARCH("absent",BA4)))</formula>
    </cfRule>
  </conditionalFormatting>
  <conditionalFormatting sqref="BD4">
    <cfRule type="containsText" dxfId="19969" priority="7885" operator="containsText" text="Échec">
      <formula>NOT(ISERROR(SEARCH("Échec",BD4)))</formula>
    </cfRule>
    <cfRule type="containsText" dxfId="19968" priority="7886" operator="containsText" text="Reprise">
      <formula>NOT(ISERROR(SEARCH("Reprise",BD4)))</formula>
    </cfRule>
    <cfRule type="containsText" dxfId="19967" priority="7887" operator="containsText" text="Succès">
      <formula>NOT(ISERROR(SEARCH("Succès",BD4)))</formula>
    </cfRule>
  </conditionalFormatting>
  <conditionalFormatting sqref="BD4">
    <cfRule type="containsText" dxfId="19966" priority="7884" operator="containsText" text="absent">
      <formula>NOT(ISERROR(SEARCH("absent",BD4)))</formula>
    </cfRule>
  </conditionalFormatting>
  <conditionalFormatting sqref="BE205:BF1048576">
    <cfRule type="containsText" dxfId="19965" priority="7883" operator="containsText" text="Danger">
      <formula>NOT(ISERROR(SEARCH("Danger",BE205)))</formula>
    </cfRule>
  </conditionalFormatting>
  <conditionalFormatting sqref="BE205:BF1048576">
    <cfRule type="containsText" dxfId="19964" priority="7878" operator="containsText" text="En difficulté">
      <formula>NOT(ISERROR(SEARCH("En difficulté",BE205)))</formula>
    </cfRule>
    <cfRule type="containsText" dxfId="19963" priority="7879" operator="containsText" text="Échec">
      <formula>NOT(ISERROR(SEARCH("Échec",BE205)))</formula>
    </cfRule>
    <cfRule type="containsText" dxfId="19962" priority="7880" operator="containsText" text="Reprise">
      <formula>NOT(ISERROR(SEARCH("Reprise",BE205)))</formula>
    </cfRule>
    <cfRule type="containsText" dxfId="19961" priority="7881" operator="containsText" text="Succès">
      <formula>NOT(ISERROR(SEARCH("Succès",BE205)))</formula>
    </cfRule>
    <cfRule type="containsText" dxfId="19960" priority="7882" operator="containsText" text="Bon">
      <formula>NOT(ISERROR(SEARCH("Bon",BE205)))</formula>
    </cfRule>
  </conditionalFormatting>
  <conditionalFormatting sqref="BE205:BF1048576">
    <cfRule type="containsText" dxfId="19959" priority="7874" operator="containsText" text="À améliorer">
      <formula>NOT(ISERROR(SEARCH("À améliorer",BE205)))</formula>
    </cfRule>
    <cfRule type="containsText" dxfId="19958" priority="7875" operator="containsText" text="En difficulté">
      <formula>NOT(ISERROR(SEARCH("En difficulté",BE205)))</formula>
    </cfRule>
    <cfRule type="containsText" dxfId="19957" priority="7876" operator="containsText" text="Excellent">
      <formula>NOT(ISERROR(SEARCH("Excellent",BE205)))</formula>
    </cfRule>
    <cfRule type="containsText" dxfId="19956" priority="7877" operator="containsText" text="Bon">
      <formula>NOT(ISERROR(SEARCH("Bon",BE205)))</formula>
    </cfRule>
  </conditionalFormatting>
  <conditionalFormatting sqref="BE205:BF1048576">
    <cfRule type="containsText" dxfId="19955" priority="7871" operator="containsText" text="Échec">
      <formula>NOT(ISERROR(SEARCH("Échec",BE205)))</formula>
    </cfRule>
    <cfRule type="containsText" dxfId="19954" priority="7872" operator="containsText" text="Reprise">
      <formula>NOT(ISERROR(SEARCH("Reprise",BE205)))</formula>
    </cfRule>
    <cfRule type="containsText" dxfId="19953" priority="7873" operator="containsText" text="Succès">
      <formula>NOT(ISERROR(SEARCH("Succès",BE205)))</formula>
    </cfRule>
  </conditionalFormatting>
  <conditionalFormatting sqref="BG205:BJ1048576 BH33:BJ204 BE33:BF204">
    <cfRule type="containsText" dxfId="19952" priority="7870" operator="containsText" text="Danger">
      <formula>NOT(ISERROR(SEARCH("Danger",BE33)))</formula>
    </cfRule>
  </conditionalFormatting>
  <conditionalFormatting sqref="BG205:BJ1048576 BH33:BJ204 BE33:BF204">
    <cfRule type="containsText" dxfId="19951" priority="7865" operator="containsText" text="En difficulté">
      <formula>NOT(ISERROR(SEARCH("En difficulté",BE33)))</formula>
    </cfRule>
    <cfRule type="containsText" dxfId="19950" priority="7866" operator="containsText" text="Échec">
      <formula>NOT(ISERROR(SEARCH("Échec",BE33)))</formula>
    </cfRule>
    <cfRule type="containsText" dxfId="19949" priority="7867" operator="containsText" text="Reprise">
      <formula>NOT(ISERROR(SEARCH("Reprise",BE33)))</formula>
    </cfRule>
    <cfRule type="containsText" dxfId="19948" priority="7868" operator="containsText" text="Succès">
      <formula>NOT(ISERROR(SEARCH("Succès",BE33)))</formula>
    </cfRule>
    <cfRule type="containsText" dxfId="19947" priority="7869" operator="containsText" text="Bon">
      <formula>NOT(ISERROR(SEARCH("Bon",BE33)))</formula>
    </cfRule>
  </conditionalFormatting>
  <conditionalFormatting sqref="BF35:BF204">
    <cfRule type="cellIs" dxfId="19946" priority="7864" operator="equal">
      <formula>"Excellent"</formula>
    </cfRule>
  </conditionalFormatting>
  <conditionalFormatting sqref="BG205:BJ1048576 BH33:BJ204 BE33:BF204">
    <cfRule type="containsText" dxfId="19945" priority="7860" operator="containsText" text="À améliorer">
      <formula>NOT(ISERROR(SEARCH("À améliorer",BE33)))</formula>
    </cfRule>
    <cfRule type="containsText" dxfId="19944" priority="7861" operator="containsText" text="En difficulté">
      <formula>NOT(ISERROR(SEARCH("En difficulté",BE33)))</formula>
    </cfRule>
    <cfRule type="containsText" dxfId="19943" priority="7862" operator="containsText" text="Excellent">
      <formula>NOT(ISERROR(SEARCH("Excellent",BE33)))</formula>
    </cfRule>
    <cfRule type="containsText" dxfId="19942" priority="7863" operator="containsText" text="Bon">
      <formula>NOT(ISERROR(SEARCH("Bon",BE33)))</formula>
    </cfRule>
  </conditionalFormatting>
  <conditionalFormatting sqref="BG205:BJ1048576 BE1:BJ1 BE3 BH33:BJ204 BE33:BF204">
    <cfRule type="containsText" dxfId="19941" priority="7857" operator="containsText" text="Échec">
      <formula>NOT(ISERROR(SEARCH("Échec",BE1)))</formula>
    </cfRule>
    <cfRule type="containsText" dxfId="19940" priority="7858" operator="containsText" text="Reprise">
      <formula>NOT(ISERROR(SEARCH("Reprise",BE1)))</formula>
    </cfRule>
    <cfRule type="containsText" dxfId="19939" priority="7859" operator="containsText" text="Succès">
      <formula>NOT(ISERROR(SEARCH("Succès",BE1)))</formula>
    </cfRule>
  </conditionalFormatting>
  <conditionalFormatting sqref="BG33:BG204">
    <cfRule type="containsText" dxfId="19938" priority="7856" operator="containsText" text="Danger">
      <formula>NOT(ISERROR(SEARCH("Danger",BG33)))</formula>
    </cfRule>
  </conditionalFormatting>
  <conditionalFormatting sqref="BG33:BG204">
    <cfRule type="containsText" dxfId="19937" priority="7851" operator="containsText" text="En difficulté">
      <formula>NOT(ISERROR(SEARCH("En difficulté",BG33)))</formula>
    </cfRule>
    <cfRule type="containsText" dxfId="19936" priority="7852" operator="containsText" text="Échec">
      <formula>NOT(ISERROR(SEARCH("Échec",BG33)))</formula>
    </cfRule>
    <cfRule type="containsText" dxfId="19935" priority="7853" operator="containsText" text="Reprise">
      <formula>NOT(ISERROR(SEARCH("Reprise",BG33)))</formula>
    </cfRule>
    <cfRule type="containsText" dxfId="19934" priority="7854" operator="containsText" text="Succès">
      <formula>NOT(ISERROR(SEARCH("Succès",BG33)))</formula>
    </cfRule>
    <cfRule type="containsText" dxfId="19933" priority="7855" operator="containsText" text="Bon">
      <formula>NOT(ISERROR(SEARCH("Bon",BG33)))</formula>
    </cfRule>
  </conditionalFormatting>
  <conditionalFormatting sqref="BG35:BG204">
    <cfRule type="cellIs" dxfId="19932" priority="7850" operator="equal">
      <formula>"Excellent"</formula>
    </cfRule>
  </conditionalFormatting>
  <conditionalFormatting sqref="BG33:BG204">
    <cfRule type="containsText" dxfId="19931" priority="7846" operator="containsText" text="À améliorer">
      <formula>NOT(ISERROR(SEARCH("À améliorer",BG33)))</formula>
    </cfRule>
    <cfRule type="containsText" dxfId="19930" priority="7847" operator="containsText" text="En difficulté">
      <formula>NOT(ISERROR(SEARCH("En difficulté",BG33)))</formula>
    </cfRule>
    <cfRule type="containsText" dxfId="19929" priority="7848" operator="containsText" text="Excellent">
      <formula>NOT(ISERROR(SEARCH("Excellent",BG33)))</formula>
    </cfRule>
    <cfRule type="containsText" dxfId="19928" priority="7849" operator="containsText" text="Bon">
      <formula>NOT(ISERROR(SEARCH("Bon",BG33)))</formula>
    </cfRule>
  </conditionalFormatting>
  <conditionalFormatting sqref="BG33:BG204">
    <cfRule type="containsText" dxfId="19927" priority="7843" operator="containsText" text="Échec">
      <formula>NOT(ISERROR(SEARCH("Échec",BG33)))</formula>
    </cfRule>
    <cfRule type="containsText" dxfId="19926" priority="7844" operator="containsText" text="Reprise">
      <formula>NOT(ISERROR(SEARCH("Reprise",BG33)))</formula>
    </cfRule>
    <cfRule type="containsText" dxfId="19925" priority="7845" operator="containsText" text="Succès">
      <formula>NOT(ISERROR(SEARCH("Succès",BG33)))</formula>
    </cfRule>
  </conditionalFormatting>
  <conditionalFormatting sqref="BE15:BF31 BH15:BI31">
    <cfRule type="containsText" dxfId="19924" priority="7840" operator="containsText" text="Échec">
      <formula>NOT(ISERROR(SEARCH("Échec",BE15)))</formula>
    </cfRule>
    <cfRule type="containsText" dxfId="19923" priority="7841" operator="containsText" text="Reprise">
      <formula>NOT(ISERROR(SEARCH("Reprise",BE15)))</formula>
    </cfRule>
    <cfRule type="containsText" dxfId="19922" priority="7842" operator="containsText" text="Succès">
      <formula>NOT(ISERROR(SEARCH("Succès",BE15)))</formula>
    </cfRule>
  </conditionalFormatting>
  <conditionalFormatting sqref="BE5:BF13 BH5:BI13">
    <cfRule type="containsText" dxfId="19921" priority="7837" operator="containsText" text="Échec">
      <formula>NOT(ISERROR(SEARCH("Échec",BE5)))</formula>
    </cfRule>
    <cfRule type="containsText" dxfId="19920" priority="7838" operator="containsText" text="Reprise">
      <formula>NOT(ISERROR(SEARCH("Reprise",BE5)))</formula>
    </cfRule>
    <cfRule type="containsText" dxfId="19919" priority="7839" operator="containsText" text="Succès">
      <formula>NOT(ISERROR(SEARCH("Succès",BE5)))</formula>
    </cfRule>
  </conditionalFormatting>
  <conditionalFormatting sqref="BE5:BF13 BH5:BI13">
    <cfRule type="containsText" dxfId="19918" priority="7836" operator="containsText" text="absent">
      <formula>NOT(ISERROR(SEARCH("absent",BE5)))</formula>
    </cfRule>
  </conditionalFormatting>
  <conditionalFormatting sqref="BE4:BF4 BH4:BI4">
    <cfRule type="containsText" dxfId="19917" priority="7833" operator="containsText" text="Échec">
      <formula>NOT(ISERROR(SEARCH("Échec",BE4)))</formula>
    </cfRule>
    <cfRule type="containsText" dxfId="19916" priority="7834" operator="containsText" text="Reprise">
      <formula>NOT(ISERROR(SEARCH("Reprise",BE4)))</formula>
    </cfRule>
    <cfRule type="containsText" dxfId="19915" priority="7835" operator="containsText" text="Succès">
      <formula>NOT(ISERROR(SEARCH("Succès",BE4)))</formula>
    </cfRule>
  </conditionalFormatting>
  <conditionalFormatting sqref="BE4:BF4 BH4:BI4">
    <cfRule type="containsText" dxfId="19914" priority="7832" operator="containsText" text="absent">
      <formula>NOT(ISERROR(SEARCH("absent",BE4)))</formula>
    </cfRule>
  </conditionalFormatting>
  <conditionalFormatting sqref="BE29:BF31">
    <cfRule type="containsText" dxfId="19913" priority="7829" operator="containsText" text="Échec">
      <formula>NOT(ISERROR(SEARCH("Échec",BE29)))</formula>
    </cfRule>
    <cfRule type="containsText" dxfId="19912" priority="7830" operator="containsText" text="Reprise">
      <formula>NOT(ISERROR(SEARCH("Reprise",BE29)))</formula>
    </cfRule>
    <cfRule type="containsText" dxfId="19911" priority="7831" operator="containsText" text="Succès">
      <formula>NOT(ISERROR(SEARCH("Succès",BE29)))</formula>
    </cfRule>
  </conditionalFormatting>
  <conditionalFormatting sqref="BG4">
    <cfRule type="containsText" dxfId="19910" priority="7826" operator="containsText" text="Échec">
      <formula>NOT(ISERROR(SEARCH("Échec",BG4)))</formula>
    </cfRule>
    <cfRule type="containsText" dxfId="19909" priority="7827" operator="containsText" text="Reprise">
      <formula>NOT(ISERROR(SEARCH("Reprise",BG4)))</formula>
    </cfRule>
    <cfRule type="containsText" dxfId="19908" priority="7828" operator="containsText" text="Succès">
      <formula>NOT(ISERROR(SEARCH("Succès",BG4)))</formula>
    </cfRule>
  </conditionalFormatting>
  <conditionalFormatting sqref="BG4">
    <cfRule type="containsText" dxfId="19907" priority="7825" operator="containsText" text="absent">
      <formula>NOT(ISERROR(SEARCH("absent",BG4)))</formula>
    </cfRule>
  </conditionalFormatting>
  <conditionalFormatting sqref="BJ4">
    <cfRule type="containsText" dxfId="19906" priority="7822" operator="containsText" text="Échec">
      <formula>NOT(ISERROR(SEARCH("Échec",BJ4)))</formula>
    </cfRule>
    <cfRule type="containsText" dxfId="19905" priority="7823" operator="containsText" text="Reprise">
      <formula>NOT(ISERROR(SEARCH("Reprise",BJ4)))</formula>
    </cfRule>
    <cfRule type="containsText" dxfId="19904" priority="7824" operator="containsText" text="Succès">
      <formula>NOT(ISERROR(SEARCH("Succès",BJ4)))</formula>
    </cfRule>
  </conditionalFormatting>
  <conditionalFormatting sqref="BJ4">
    <cfRule type="containsText" dxfId="19903" priority="7821" operator="containsText" text="absent">
      <formula>NOT(ISERROR(SEARCH("absent",BJ4)))</formula>
    </cfRule>
  </conditionalFormatting>
  <conditionalFormatting sqref="BK205:BL1048576">
    <cfRule type="containsText" dxfId="19902" priority="7820" operator="containsText" text="Danger">
      <formula>NOT(ISERROR(SEARCH("Danger",BK205)))</formula>
    </cfRule>
  </conditionalFormatting>
  <conditionalFormatting sqref="BK205:BL1048576">
    <cfRule type="containsText" dxfId="19901" priority="7815" operator="containsText" text="En difficulté">
      <formula>NOT(ISERROR(SEARCH("En difficulté",BK205)))</formula>
    </cfRule>
    <cfRule type="containsText" dxfId="19900" priority="7816" operator="containsText" text="Échec">
      <formula>NOT(ISERROR(SEARCH("Échec",BK205)))</formula>
    </cfRule>
    <cfRule type="containsText" dxfId="19899" priority="7817" operator="containsText" text="Reprise">
      <formula>NOT(ISERROR(SEARCH("Reprise",BK205)))</formula>
    </cfRule>
    <cfRule type="containsText" dxfId="19898" priority="7818" operator="containsText" text="Succès">
      <formula>NOT(ISERROR(SEARCH("Succès",BK205)))</formula>
    </cfRule>
    <cfRule type="containsText" dxfId="19897" priority="7819" operator="containsText" text="Bon">
      <formula>NOT(ISERROR(SEARCH("Bon",BK205)))</formula>
    </cfRule>
  </conditionalFormatting>
  <conditionalFormatting sqref="BK205:BL1048576">
    <cfRule type="containsText" dxfId="19896" priority="7811" operator="containsText" text="À améliorer">
      <formula>NOT(ISERROR(SEARCH("À améliorer",BK205)))</formula>
    </cfRule>
    <cfRule type="containsText" dxfId="19895" priority="7812" operator="containsText" text="En difficulté">
      <formula>NOT(ISERROR(SEARCH("En difficulté",BK205)))</formula>
    </cfRule>
    <cfRule type="containsText" dxfId="19894" priority="7813" operator="containsText" text="Excellent">
      <formula>NOT(ISERROR(SEARCH("Excellent",BK205)))</formula>
    </cfRule>
    <cfRule type="containsText" dxfId="19893" priority="7814" operator="containsText" text="Bon">
      <formula>NOT(ISERROR(SEARCH("Bon",BK205)))</formula>
    </cfRule>
  </conditionalFormatting>
  <conditionalFormatting sqref="BK205:BL1048576">
    <cfRule type="containsText" dxfId="19892" priority="7808" operator="containsText" text="Échec">
      <formula>NOT(ISERROR(SEARCH("Échec",BK205)))</formula>
    </cfRule>
    <cfRule type="containsText" dxfId="19891" priority="7809" operator="containsText" text="Reprise">
      <formula>NOT(ISERROR(SEARCH("Reprise",BK205)))</formula>
    </cfRule>
    <cfRule type="containsText" dxfId="19890" priority="7810" operator="containsText" text="Succès">
      <formula>NOT(ISERROR(SEARCH("Succès",BK205)))</formula>
    </cfRule>
  </conditionalFormatting>
  <conditionalFormatting sqref="BM205:BP1048576 BN33:BP204 BK33:BL204">
    <cfRule type="containsText" dxfId="19889" priority="7807" operator="containsText" text="Danger">
      <formula>NOT(ISERROR(SEARCH("Danger",BK33)))</formula>
    </cfRule>
  </conditionalFormatting>
  <conditionalFormatting sqref="BM205:BP1048576 BN33:BP204 BK33:BL204">
    <cfRule type="containsText" dxfId="19888" priority="7802" operator="containsText" text="En difficulté">
      <formula>NOT(ISERROR(SEARCH("En difficulté",BK33)))</formula>
    </cfRule>
    <cfRule type="containsText" dxfId="19887" priority="7803" operator="containsText" text="Échec">
      <formula>NOT(ISERROR(SEARCH("Échec",BK33)))</formula>
    </cfRule>
    <cfRule type="containsText" dxfId="19886" priority="7804" operator="containsText" text="Reprise">
      <formula>NOT(ISERROR(SEARCH("Reprise",BK33)))</formula>
    </cfRule>
    <cfRule type="containsText" dxfId="19885" priority="7805" operator="containsText" text="Succès">
      <formula>NOT(ISERROR(SEARCH("Succès",BK33)))</formula>
    </cfRule>
    <cfRule type="containsText" dxfId="19884" priority="7806" operator="containsText" text="Bon">
      <formula>NOT(ISERROR(SEARCH("Bon",BK33)))</formula>
    </cfRule>
  </conditionalFormatting>
  <conditionalFormatting sqref="BL35:BL204">
    <cfRule type="cellIs" dxfId="19883" priority="7801" operator="equal">
      <formula>"Excellent"</formula>
    </cfRule>
  </conditionalFormatting>
  <conditionalFormatting sqref="BM205:BP1048576 BN33:BP204 BK33:BL204">
    <cfRule type="containsText" dxfId="19882" priority="7797" operator="containsText" text="À améliorer">
      <formula>NOT(ISERROR(SEARCH("À améliorer",BK33)))</formula>
    </cfRule>
    <cfRule type="containsText" dxfId="19881" priority="7798" operator="containsText" text="En difficulté">
      <formula>NOT(ISERROR(SEARCH("En difficulté",BK33)))</formula>
    </cfRule>
    <cfRule type="containsText" dxfId="19880" priority="7799" operator="containsText" text="Excellent">
      <formula>NOT(ISERROR(SEARCH("Excellent",BK33)))</formula>
    </cfRule>
    <cfRule type="containsText" dxfId="19879" priority="7800" operator="containsText" text="Bon">
      <formula>NOT(ISERROR(SEARCH("Bon",BK33)))</formula>
    </cfRule>
  </conditionalFormatting>
  <conditionalFormatting sqref="BM205:BP1048576 BK1:BP1 BK3 BN33:BP204 BK33:BL204">
    <cfRule type="containsText" dxfId="19878" priority="7794" operator="containsText" text="Échec">
      <formula>NOT(ISERROR(SEARCH("Échec",BK1)))</formula>
    </cfRule>
    <cfRule type="containsText" dxfId="19877" priority="7795" operator="containsText" text="Reprise">
      <formula>NOT(ISERROR(SEARCH("Reprise",BK1)))</formula>
    </cfRule>
    <cfRule type="containsText" dxfId="19876" priority="7796" operator="containsText" text="Succès">
      <formula>NOT(ISERROR(SEARCH("Succès",BK1)))</formula>
    </cfRule>
  </conditionalFormatting>
  <conditionalFormatting sqref="BM33:BM204">
    <cfRule type="containsText" dxfId="19875" priority="7793" operator="containsText" text="Danger">
      <formula>NOT(ISERROR(SEARCH("Danger",BM33)))</formula>
    </cfRule>
  </conditionalFormatting>
  <conditionalFormatting sqref="BM33:BM204">
    <cfRule type="containsText" dxfId="19874" priority="7788" operator="containsText" text="En difficulté">
      <formula>NOT(ISERROR(SEARCH("En difficulté",BM33)))</formula>
    </cfRule>
    <cfRule type="containsText" dxfId="19873" priority="7789" operator="containsText" text="Échec">
      <formula>NOT(ISERROR(SEARCH("Échec",BM33)))</formula>
    </cfRule>
    <cfRule type="containsText" dxfId="19872" priority="7790" operator="containsText" text="Reprise">
      <formula>NOT(ISERROR(SEARCH("Reprise",BM33)))</formula>
    </cfRule>
    <cfRule type="containsText" dxfId="19871" priority="7791" operator="containsText" text="Succès">
      <formula>NOT(ISERROR(SEARCH("Succès",BM33)))</formula>
    </cfRule>
    <cfRule type="containsText" dxfId="19870" priority="7792" operator="containsText" text="Bon">
      <formula>NOT(ISERROR(SEARCH("Bon",BM33)))</formula>
    </cfRule>
  </conditionalFormatting>
  <conditionalFormatting sqref="BM35:BM204">
    <cfRule type="cellIs" dxfId="19869" priority="7787" operator="equal">
      <formula>"Excellent"</formula>
    </cfRule>
  </conditionalFormatting>
  <conditionalFormatting sqref="BM33:BM204">
    <cfRule type="containsText" dxfId="19868" priority="7783" operator="containsText" text="À améliorer">
      <formula>NOT(ISERROR(SEARCH("À améliorer",BM33)))</formula>
    </cfRule>
    <cfRule type="containsText" dxfId="19867" priority="7784" operator="containsText" text="En difficulté">
      <formula>NOT(ISERROR(SEARCH("En difficulté",BM33)))</formula>
    </cfRule>
    <cfRule type="containsText" dxfId="19866" priority="7785" operator="containsText" text="Excellent">
      <formula>NOT(ISERROR(SEARCH("Excellent",BM33)))</formula>
    </cfRule>
    <cfRule type="containsText" dxfId="19865" priority="7786" operator="containsText" text="Bon">
      <formula>NOT(ISERROR(SEARCH("Bon",BM33)))</formula>
    </cfRule>
  </conditionalFormatting>
  <conditionalFormatting sqref="BM33:BM204">
    <cfRule type="containsText" dxfId="19864" priority="7780" operator="containsText" text="Échec">
      <formula>NOT(ISERROR(SEARCH("Échec",BM33)))</formula>
    </cfRule>
    <cfRule type="containsText" dxfId="19863" priority="7781" operator="containsText" text="Reprise">
      <formula>NOT(ISERROR(SEARCH("Reprise",BM33)))</formula>
    </cfRule>
    <cfRule type="containsText" dxfId="19862" priority="7782" operator="containsText" text="Succès">
      <formula>NOT(ISERROR(SEARCH("Succès",BM33)))</formula>
    </cfRule>
  </conditionalFormatting>
  <conditionalFormatting sqref="BK15:BL31 BN15:BO31">
    <cfRule type="containsText" dxfId="19861" priority="7777" operator="containsText" text="Échec">
      <formula>NOT(ISERROR(SEARCH("Échec",BK15)))</formula>
    </cfRule>
    <cfRule type="containsText" dxfId="19860" priority="7778" operator="containsText" text="Reprise">
      <formula>NOT(ISERROR(SEARCH("Reprise",BK15)))</formula>
    </cfRule>
    <cfRule type="containsText" dxfId="19859" priority="7779" operator="containsText" text="Succès">
      <formula>NOT(ISERROR(SEARCH("Succès",BK15)))</formula>
    </cfRule>
  </conditionalFormatting>
  <conditionalFormatting sqref="BK5:BL13 BN5:BO13">
    <cfRule type="containsText" dxfId="19858" priority="7774" operator="containsText" text="Échec">
      <formula>NOT(ISERROR(SEARCH("Échec",BK5)))</formula>
    </cfRule>
    <cfRule type="containsText" dxfId="19857" priority="7775" operator="containsText" text="Reprise">
      <formula>NOT(ISERROR(SEARCH("Reprise",BK5)))</formula>
    </cfRule>
    <cfRule type="containsText" dxfId="19856" priority="7776" operator="containsText" text="Succès">
      <formula>NOT(ISERROR(SEARCH("Succès",BK5)))</formula>
    </cfRule>
  </conditionalFormatting>
  <conditionalFormatting sqref="BK5:BL13 BN5:BO13">
    <cfRule type="containsText" dxfId="19855" priority="7773" operator="containsText" text="absent">
      <formula>NOT(ISERROR(SEARCH("absent",BK5)))</formula>
    </cfRule>
  </conditionalFormatting>
  <conditionalFormatting sqref="BK4:BL4 BN4:BO4">
    <cfRule type="containsText" dxfId="19854" priority="7770" operator="containsText" text="Échec">
      <formula>NOT(ISERROR(SEARCH("Échec",BK4)))</formula>
    </cfRule>
    <cfRule type="containsText" dxfId="19853" priority="7771" operator="containsText" text="Reprise">
      <formula>NOT(ISERROR(SEARCH("Reprise",BK4)))</formula>
    </cfRule>
    <cfRule type="containsText" dxfId="19852" priority="7772" operator="containsText" text="Succès">
      <formula>NOT(ISERROR(SEARCH("Succès",BK4)))</formula>
    </cfRule>
  </conditionalFormatting>
  <conditionalFormatting sqref="BK4:BL4 BN4:BO4">
    <cfRule type="containsText" dxfId="19851" priority="7769" operator="containsText" text="absent">
      <formula>NOT(ISERROR(SEARCH("absent",BK4)))</formula>
    </cfRule>
  </conditionalFormatting>
  <conditionalFormatting sqref="BK29:BL31">
    <cfRule type="containsText" dxfId="19850" priority="7766" operator="containsText" text="Échec">
      <formula>NOT(ISERROR(SEARCH("Échec",BK29)))</formula>
    </cfRule>
    <cfRule type="containsText" dxfId="19849" priority="7767" operator="containsText" text="Reprise">
      <formula>NOT(ISERROR(SEARCH("Reprise",BK29)))</formula>
    </cfRule>
    <cfRule type="containsText" dxfId="19848" priority="7768" operator="containsText" text="Succès">
      <formula>NOT(ISERROR(SEARCH("Succès",BK29)))</formula>
    </cfRule>
  </conditionalFormatting>
  <conditionalFormatting sqref="BM4">
    <cfRule type="containsText" dxfId="19847" priority="7763" operator="containsText" text="Échec">
      <formula>NOT(ISERROR(SEARCH("Échec",BM4)))</formula>
    </cfRule>
    <cfRule type="containsText" dxfId="19846" priority="7764" operator="containsText" text="Reprise">
      <formula>NOT(ISERROR(SEARCH("Reprise",BM4)))</formula>
    </cfRule>
    <cfRule type="containsText" dxfId="19845" priority="7765" operator="containsText" text="Succès">
      <formula>NOT(ISERROR(SEARCH("Succès",BM4)))</formula>
    </cfRule>
  </conditionalFormatting>
  <conditionalFormatting sqref="BM4">
    <cfRule type="containsText" dxfId="19844" priority="7762" operator="containsText" text="absent">
      <formula>NOT(ISERROR(SEARCH("absent",BM4)))</formula>
    </cfRule>
  </conditionalFormatting>
  <conditionalFormatting sqref="BP4">
    <cfRule type="containsText" dxfId="19843" priority="7759" operator="containsText" text="Échec">
      <formula>NOT(ISERROR(SEARCH("Échec",BP4)))</formula>
    </cfRule>
    <cfRule type="containsText" dxfId="19842" priority="7760" operator="containsText" text="Reprise">
      <formula>NOT(ISERROR(SEARCH("Reprise",BP4)))</formula>
    </cfRule>
    <cfRule type="containsText" dxfId="19841" priority="7761" operator="containsText" text="Succès">
      <formula>NOT(ISERROR(SEARCH("Succès",BP4)))</formula>
    </cfRule>
  </conditionalFormatting>
  <conditionalFormatting sqref="BP4">
    <cfRule type="containsText" dxfId="19840" priority="7758" operator="containsText" text="absent">
      <formula>NOT(ISERROR(SEARCH("absent",BP4)))</formula>
    </cfRule>
  </conditionalFormatting>
  <conditionalFormatting sqref="BQ205:BR1048576">
    <cfRule type="containsText" dxfId="19839" priority="7757" operator="containsText" text="Danger">
      <formula>NOT(ISERROR(SEARCH("Danger",BQ205)))</formula>
    </cfRule>
  </conditionalFormatting>
  <conditionalFormatting sqref="BQ205:BR1048576">
    <cfRule type="containsText" dxfId="19838" priority="7752" operator="containsText" text="En difficulté">
      <formula>NOT(ISERROR(SEARCH("En difficulté",BQ205)))</formula>
    </cfRule>
    <cfRule type="containsText" dxfId="19837" priority="7753" operator="containsText" text="Échec">
      <formula>NOT(ISERROR(SEARCH("Échec",BQ205)))</formula>
    </cfRule>
    <cfRule type="containsText" dxfId="19836" priority="7754" operator="containsText" text="Reprise">
      <formula>NOT(ISERROR(SEARCH("Reprise",BQ205)))</formula>
    </cfRule>
    <cfRule type="containsText" dxfId="19835" priority="7755" operator="containsText" text="Succès">
      <formula>NOT(ISERROR(SEARCH("Succès",BQ205)))</formula>
    </cfRule>
    <cfRule type="containsText" dxfId="19834" priority="7756" operator="containsText" text="Bon">
      <formula>NOT(ISERROR(SEARCH("Bon",BQ205)))</formula>
    </cfRule>
  </conditionalFormatting>
  <conditionalFormatting sqref="BQ205:BR1048576">
    <cfRule type="containsText" dxfId="19833" priority="7748" operator="containsText" text="À améliorer">
      <formula>NOT(ISERROR(SEARCH("À améliorer",BQ205)))</formula>
    </cfRule>
    <cfRule type="containsText" dxfId="19832" priority="7749" operator="containsText" text="En difficulté">
      <formula>NOT(ISERROR(SEARCH("En difficulté",BQ205)))</formula>
    </cfRule>
    <cfRule type="containsText" dxfId="19831" priority="7750" operator="containsText" text="Excellent">
      <formula>NOT(ISERROR(SEARCH("Excellent",BQ205)))</formula>
    </cfRule>
    <cfRule type="containsText" dxfId="19830" priority="7751" operator="containsText" text="Bon">
      <formula>NOT(ISERROR(SEARCH("Bon",BQ205)))</formula>
    </cfRule>
  </conditionalFormatting>
  <conditionalFormatting sqref="BQ205:BR1048576">
    <cfRule type="containsText" dxfId="19829" priority="7745" operator="containsText" text="Échec">
      <formula>NOT(ISERROR(SEARCH("Échec",BQ205)))</formula>
    </cfRule>
    <cfRule type="containsText" dxfId="19828" priority="7746" operator="containsText" text="Reprise">
      <formula>NOT(ISERROR(SEARCH("Reprise",BQ205)))</formula>
    </cfRule>
    <cfRule type="containsText" dxfId="19827" priority="7747" operator="containsText" text="Succès">
      <formula>NOT(ISERROR(SEARCH("Succès",BQ205)))</formula>
    </cfRule>
  </conditionalFormatting>
  <conditionalFormatting sqref="BS205:BV1048576 BT33:BV204 BQ33:BR204">
    <cfRule type="containsText" dxfId="19826" priority="7744" operator="containsText" text="Danger">
      <formula>NOT(ISERROR(SEARCH("Danger",BQ33)))</formula>
    </cfRule>
  </conditionalFormatting>
  <conditionalFormatting sqref="BS205:BV1048576 BT33:BV204 BQ33:BR204">
    <cfRule type="containsText" dxfId="19825" priority="7739" operator="containsText" text="En difficulté">
      <formula>NOT(ISERROR(SEARCH("En difficulté",BQ33)))</formula>
    </cfRule>
    <cfRule type="containsText" dxfId="19824" priority="7740" operator="containsText" text="Échec">
      <formula>NOT(ISERROR(SEARCH("Échec",BQ33)))</formula>
    </cfRule>
    <cfRule type="containsText" dxfId="19823" priority="7741" operator="containsText" text="Reprise">
      <formula>NOT(ISERROR(SEARCH("Reprise",BQ33)))</formula>
    </cfRule>
    <cfRule type="containsText" dxfId="19822" priority="7742" operator="containsText" text="Succès">
      <formula>NOT(ISERROR(SEARCH("Succès",BQ33)))</formula>
    </cfRule>
    <cfRule type="containsText" dxfId="19821" priority="7743" operator="containsText" text="Bon">
      <formula>NOT(ISERROR(SEARCH("Bon",BQ33)))</formula>
    </cfRule>
  </conditionalFormatting>
  <conditionalFormatting sqref="BR35:BR204">
    <cfRule type="cellIs" dxfId="19820" priority="7738" operator="equal">
      <formula>"Excellent"</formula>
    </cfRule>
  </conditionalFormatting>
  <conditionalFormatting sqref="BS205:BV1048576 BT33:BV204 BQ33:BR204">
    <cfRule type="containsText" dxfId="19819" priority="7734" operator="containsText" text="À améliorer">
      <formula>NOT(ISERROR(SEARCH("À améliorer",BQ33)))</formula>
    </cfRule>
    <cfRule type="containsText" dxfId="19818" priority="7735" operator="containsText" text="En difficulté">
      <formula>NOT(ISERROR(SEARCH("En difficulté",BQ33)))</formula>
    </cfRule>
    <cfRule type="containsText" dxfId="19817" priority="7736" operator="containsText" text="Excellent">
      <formula>NOT(ISERROR(SEARCH("Excellent",BQ33)))</formula>
    </cfRule>
    <cfRule type="containsText" dxfId="19816" priority="7737" operator="containsText" text="Bon">
      <formula>NOT(ISERROR(SEARCH("Bon",BQ33)))</formula>
    </cfRule>
  </conditionalFormatting>
  <conditionalFormatting sqref="BS205:BV1048576 BQ1:BV1 BQ3 BT33:BV204 BQ33:BR204">
    <cfRule type="containsText" dxfId="19815" priority="7731" operator="containsText" text="Échec">
      <formula>NOT(ISERROR(SEARCH("Échec",BQ1)))</formula>
    </cfRule>
    <cfRule type="containsText" dxfId="19814" priority="7732" operator="containsText" text="Reprise">
      <formula>NOT(ISERROR(SEARCH("Reprise",BQ1)))</formula>
    </cfRule>
    <cfRule type="containsText" dxfId="19813" priority="7733" operator="containsText" text="Succès">
      <formula>NOT(ISERROR(SEARCH("Succès",BQ1)))</formula>
    </cfRule>
  </conditionalFormatting>
  <conditionalFormatting sqref="BS33:BS204">
    <cfRule type="containsText" dxfId="19812" priority="7730" operator="containsText" text="Danger">
      <formula>NOT(ISERROR(SEARCH("Danger",BS33)))</formula>
    </cfRule>
  </conditionalFormatting>
  <conditionalFormatting sqref="BS33:BS204">
    <cfRule type="containsText" dxfId="19811" priority="7725" operator="containsText" text="En difficulté">
      <formula>NOT(ISERROR(SEARCH("En difficulté",BS33)))</formula>
    </cfRule>
    <cfRule type="containsText" dxfId="19810" priority="7726" operator="containsText" text="Échec">
      <formula>NOT(ISERROR(SEARCH("Échec",BS33)))</formula>
    </cfRule>
    <cfRule type="containsText" dxfId="19809" priority="7727" operator="containsText" text="Reprise">
      <formula>NOT(ISERROR(SEARCH("Reprise",BS33)))</formula>
    </cfRule>
    <cfRule type="containsText" dxfId="19808" priority="7728" operator="containsText" text="Succès">
      <formula>NOT(ISERROR(SEARCH("Succès",BS33)))</formula>
    </cfRule>
    <cfRule type="containsText" dxfId="19807" priority="7729" operator="containsText" text="Bon">
      <formula>NOT(ISERROR(SEARCH("Bon",BS33)))</formula>
    </cfRule>
  </conditionalFormatting>
  <conditionalFormatting sqref="BS35:BS204">
    <cfRule type="cellIs" dxfId="19806" priority="7724" operator="equal">
      <formula>"Excellent"</formula>
    </cfRule>
  </conditionalFormatting>
  <conditionalFormatting sqref="BS33:BS204">
    <cfRule type="containsText" dxfId="19805" priority="7720" operator="containsText" text="À améliorer">
      <formula>NOT(ISERROR(SEARCH("À améliorer",BS33)))</formula>
    </cfRule>
    <cfRule type="containsText" dxfId="19804" priority="7721" operator="containsText" text="En difficulté">
      <formula>NOT(ISERROR(SEARCH("En difficulté",BS33)))</formula>
    </cfRule>
    <cfRule type="containsText" dxfId="19803" priority="7722" operator="containsText" text="Excellent">
      <formula>NOT(ISERROR(SEARCH("Excellent",BS33)))</formula>
    </cfRule>
    <cfRule type="containsText" dxfId="19802" priority="7723" operator="containsText" text="Bon">
      <formula>NOT(ISERROR(SEARCH("Bon",BS33)))</formula>
    </cfRule>
  </conditionalFormatting>
  <conditionalFormatting sqref="BS33:BS204">
    <cfRule type="containsText" dxfId="19801" priority="7717" operator="containsText" text="Échec">
      <formula>NOT(ISERROR(SEARCH("Échec",BS33)))</formula>
    </cfRule>
    <cfRule type="containsText" dxfId="19800" priority="7718" operator="containsText" text="Reprise">
      <formula>NOT(ISERROR(SEARCH("Reprise",BS33)))</formula>
    </cfRule>
    <cfRule type="containsText" dxfId="19799" priority="7719" operator="containsText" text="Succès">
      <formula>NOT(ISERROR(SEARCH("Succès",BS33)))</formula>
    </cfRule>
  </conditionalFormatting>
  <conditionalFormatting sqref="BQ15:BR31 BT15:BU31">
    <cfRule type="containsText" dxfId="19798" priority="7714" operator="containsText" text="Échec">
      <formula>NOT(ISERROR(SEARCH("Échec",BQ15)))</formula>
    </cfRule>
    <cfRule type="containsText" dxfId="19797" priority="7715" operator="containsText" text="Reprise">
      <formula>NOT(ISERROR(SEARCH("Reprise",BQ15)))</formula>
    </cfRule>
    <cfRule type="containsText" dxfId="19796" priority="7716" operator="containsText" text="Succès">
      <formula>NOT(ISERROR(SEARCH("Succès",BQ15)))</formula>
    </cfRule>
  </conditionalFormatting>
  <conditionalFormatting sqref="BQ5:BR13 BT5:BU13">
    <cfRule type="containsText" dxfId="19795" priority="7711" operator="containsText" text="Échec">
      <formula>NOT(ISERROR(SEARCH("Échec",BQ5)))</formula>
    </cfRule>
    <cfRule type="containsText" dxfId="19794" priority="7712" operator="containsText" text="Reprise">
      <formula>NOT(ISERROR(SEARCH("Reprise",BQ5)))</formula>
    </cfRule>
    <cfRule type="containsText" dxfId="19793" priority="7713" operator="containsText" text="Succès">
      <formula>NOT(ISERROR(SEARCH("Succès",BQ5)))</formula>
    </cfRule>
  </conditionalFormatting>
  <conditionalFormatting sqref="BQ5:BR13 BT5:BU13">
    <cfRule type="containsText" dxfId="19792" priority="7710" operator="containsText" text="absent">
      <formula>NOT(ISERROR(SEARCH("absent",BQ5)))</formula>
    </cfRule>
  </conditionalFormatting>
  <conditionalFormatting sqref="BQ4:BR4 BT4:BU4">
    <cfRule type="containsText" dxfId="19791" priority="7707" operator="containsText" text="Échec">
      <formula>NOT(ISERROR(SEARCH("Échec",BQ4)))</formula>
    </cfRule>
    <cfRule type="containsText" dxfId="19790" priority="7708" operator="containsText" text="Reprise">
      <formula>NOT(ISERROR(SEARCH("Reprise",BQ4)))</formula>
    </cfRule>
    <cfRule type="containsText" dxfId="19789" priority="7709" operator="containsText" text="Succès">
      <formula>NOT(ISERROR(SEARCH("Succès",BQ4)))</formula>
    </cfRule>
  </conditionalFormatting>
  <conditionalFormatting sqref="BQ4:BR4 BT4:BU4">
    <cfRule type="containsText" dxfId="19788" priority="7706" operator="containsText" text="absent">
      <formula>NOT(ISERROR(SEARCH("absent",BQ4)))</formula>
    </cfRule>
  </conditionalFormatting>
  <conditionalFormatting sqref="BQ29:BR31">
    <cfRule type="containsText" dxfId="19787" priority="7703" operator="containsText" text="Échec">
      <formula>NOT(ISERROR(SEARCH("Échec",BQ29)))</formula>
    </cfRule>
    <cfRule type="containsText" dxfId="19786" priority="7704" operator="containsText" text="Reprise">
      <formula>NOT(ISERROR(SEARCH("Reprise",BQ29)))</formula>
    </cfRule>
    <cfRule type="containsText" dxfId="19785" priority="7705" operator="containsText" text="Succès">
      <formula>NOT(ISERROR(SEARCH("Succès",BQ29)))</formula>
    </cfRule>
  </conditionalFormatting>
  <conditionalFormatting sqref="BS4">
    <cfRule type="containsText" dxfId="19784" priority="7700" operator="containsText" text="Échec">
      <formula>NOT(ISERROR(SEARCH("Échec",BS4)))</formula>
    </cfRule>
    <cfRule type="containsText" dxfId="19783" priority="7701" operator="containsText" text="Reprise">
      <formula>NOT(ISERROR(SEARCH("Reprise",BS4)))</formula>
    </cfRule>
    <cfRule type="containsText" dxfId="19782" priority="7702" operator="containsText" text="Succès">
      <formula>NOT(ISERROR(SEARCH("Succès",BS4)))</formula>
    </cfRule>
  </conditionalFormatting>
  <conditionalFormatting sqref="BS4">
    <cfRule type="containsText" dxfId="19781" priority="7699" operator="containsText" text="absent">
      <formula>NOT(ISERROR(SEARCH("absent",BS4)))</formula>
    </cfRule>
  </conditionalFormatting>
  <conditionalFormatting sqref="BV4">
    <cfRule type="containsText" dxfId="19780" priority="7696" operator="containsText" text="Échec">
      <formula>NOT(ISERROR(SEARCH("Échec",BV4)))</formula>
    </cfRule>
    <cfRule type="containsText" dxfId="19779" priority="7697" operator="containsText" text="Reprise">
      <formula>NOT(ISERROR(SEARCH("Reprise",BV4)))</formula>
    </cfRule>
    <cfRule type="containsText" dxfId="19778" priority="7698" operator="containsText" text="Succès">
      <formula>NOT(ISERROR(SEARCH("Succès",BV4)))</formula>
    </cfRule>
  </conditionalFormatting>
  <conditionalFormatting sqref="BV4">
    <cfRule type="containsText" dxfId="19777" priority="7695" operator="containsText" text="absent">
      <formula>NOT(ISERROR(SEARCH("absent",BV4)))</formula>
    </cfRule>
  </conditionalFormatting>
  <conditionalFormatting sqref="BW205:BX1048576">
    <cfRule type="containsText" dxfId="19776" priority="7694" operator="containsText" text="Danger">
      <formula>NOT(ISERROR(SEARCH("Danger",BW205)))</formula>
    </cfRule>
  </conditionalFormatting>
  <conditionalFormatting sqref="BW205:BX1048576">
    <cfRule type="containsText" dxfId="19775" priority="7689" operator="containsText" text="En difficulté">
      <formula>NOT(ISERROR(SEARCH("En difficulté",BW205)))</formula>
    </cfRule>
    <cfRule type="containsText" dxfId="19774" priority="7690" operator="containsText" text="Échec">
      <formula>NOT(ISERROR(SEARCH("Échec",BW205)))</formula>
    </cfRule>
    <cfRule type="containsText" dxfId="19773" priority="7691" operator="containsText" text="Reprise">
      <formula>NOT(ISERROR(SEARCH("Reprise",BW205)))</formula>
    </cfRule>
    <cfRule type="containsText" dxfId="19772" priority="7692" operator="containsText" text="Succès">
      <formula>NOT(ISERROR(SEARCH("Succès",BW205)))</formula>
    </cfRule>
    <cfRule type="containsText" dxfId="19771" priority="7693" operator="containsText" text="Bon">
      <formula>NOT(ISERROR(SEARCH("Bon",BW205)))</formula>
    </cfRule>
  </conditionalFormatting>
  <conditionalFormatting sqref="BW205:BX1048576">
    <cfRule type="containsText" dxfId="19770" priority="7685" operator="containsText" text="À améliorer">
      <formula>NOT(ISERROR(SEARCH("À améliorer",BW205)))</formula>
    </cfRule>
    <cfRule type="containsText" dxfId="19769" priority="7686" operator="containsText" text="En difficulté">
      <formula>NOT(ISERROR(SEARCH("En difficulté",BW205)))</formula>
    </cfRule>
    <cfRule type="containsText" dxfId="19768" priority="7687" operator="containsText" text="Excellent">
      <formula>NOT(ISERROR(SEARCH("Excellent",BW205)))</formula>
    </cfRule>
    <cfRule type="containsText" dxfId="19767" priority="7688" operator="containsText" text="Bon">
      <formula>NOT(ISERROR(SEARCH("Bon",BW205)))</formula>
    </cfRule>
  </conditionalFormatting>
  <conditionalFormatting sqref="BW205:BX1048576">
    <cfRule type="containsText" dxfId="19766" priority="7682" operator="containsText" text="Échec">
      <formula>NOT(ISERROR(SEARCH("Échec",BW205)))</formula>
    </cfRule>
    <cfRule type="containsText" dxfId="19765" priority="7683" operator="containsText" text="Reprise">
      <formula>NOT(ISERROR(SEARCH("Reprise",BW205)))</formula>
    </cfRule>
    <cfRule type="containsText" dxfId="19764" priority="7684" operator="containsText" text="Succès">
      <formula>NOT(ISERROR(SEARCH("Succès",BW205)))</formula>
    </cfRule>
  </conditionalFormatting>
  <conditionalFormatting sqref="BY205:CB1048576 BZ33:CB204 BW33:BX204">
    <cfRule type="containsText" dxfId="19763" priority="7681" operator="containsText" text="Danger">
      <formula>NOT(ISERROR(SEARCH("Danger",BW33)))</formula>
    </cfRule>
  </conditionalFormatting>
  <conditionalFormatting sqref="BY205:CB1048576 BZ33:CB204 BW33:BX204">
    <cfRule type="containsText" dxfId="19762" priority="7676" operator="containsText" text="En difficulté">
      <formula>NOT(ISERROR(SEARCH("En difficulté",BW33)))</formula>
    </cfRule>
    <cfRule type="containsText" dxfId="19761" priority="7677" operator="containsText" text="Échec">
      <formula>NOT(ISERROR(SEARCH("Échec",BW33)))</formula>
    </cfRule>
    <cfRule type="containsText" dxfId="19760" priority="7678" operator="containsText" text="Reprise">
      <formula>NOT(ISERROR(SEARCH("Reprise",BW33)))</formula>
    </cfRule>
    <cfRule type="containsText" dxfId="19759" priority="7679" operator="containsText" text="Succès">
      <formula>NOT(ISERROR(SEARCH("Succès",BW33)))</formula>
    </cfRule>
    <cfRule type="containsText" dxfId="19758" priority="7680" operator="containsText" text="Bon">
      <formula>NOT(ISERROR(SEARCH("Bon",BW33)))</formula>
    </cfRule>
  </conditionalFormatting>
  <conditionalFormatting sqref="BX35:BX204">
    <cfRule type="cellIs" dxfId="19757" priority="7675" operator="equal">
      <formula>"Excellent"</formula>
    </cfRule>
  </conditionalFormatting>
  <conditionalFormatting sqref="BY205:CB1048576 BZ33:CB204 BW33:BX204">
    <cfRule type="containsText" dxfId="19756" priority="7671" operator="containsText" text="À améliorer">
      <formula>NOT(ISERROR(SEARCH("À améliorer",BW33)))</formula>
    </cfRule>
    <cfRule type="containsText" dxfId="19755" priority="7672" operator="containsText" text="En difficulté">
      <formula>NOT(ISERROR(SEARCH("En difficulté",BW33)))</formula>
    </cfRule>
    <cfRule type="containsText" dxfId="19754" priority="7673" operator="containsText" text="Excellent">
      <formula>NOT(ISERROR(SEARCH("Excellent",BW33)))</formula>
    </cfRule>
    <cfRule type="containsText" dxfId="19753" priority="7674" operator="containsText" text="Bon">
      <formula>NOT(ISERROR(SEARCH("Bon",BW33)))</formula>
    </cfRule>
  </conditionalFormatting>
  <conditionalFormatting sqref="BY205:CB1048576 BW1:CB1 BW3 BZ33:CB204 BW33:BX204">
    <cfRule type="containsText" dxfId="19752" priority="7668" operator="containsText" text="Échec">
      <formula>NOT(ISERROR(SEARCH("Échec",BW1)))</formula>
    </cfRule>
    <cfRule type="containsText" dxfId="19751" priority="7669" operator="containsText" text="Reprise">
      <formula>NOT(ISERROR(SEARCH("Reprise",BW1)))</formula>
    </cfRule>
    <cfRule type="containsText" dxfId="19750" priority="7670" operator="containsText" text="Succès">
      <formula>NOT(ISERROR(SEARCH("Succès",BW1)))</formula>
    </cfRule>
  </conditionalFormatting>
  <conditionalFormatting sqref="BY33:BY204">
    <cfRule type="containsText" dxfId="19749" priority="7667" operator="containsText" text="Danger">
      <formula>NOT(ISERROR(SEARCH("Danger",BY33)))</formula>
    </cfRule>
  </conditionalFormatting>
  <conditionalFormatting sqref="BY33:BY204">
    <cfRule type="containsText" dxfId="19748" priority="7662" operator="containsText" text="En difficulté">
      <formula>NOT(ISERROR(SEARCH("En difficulté",BY33)))</formula>
    </cfRule>
    <cfRule type="containsText" dxfId="19747" priority="7663" operator="containsText" text="Échec">
      <formula>NOT(ISERROR(SEARCH("Échec",BY33)))</formula>
    </cfRule>
    <cfRule type="containsText" dxfId="19746" priority="7664" operator="containsText" text="Reprise">
      <formula>NOT(ISERROR(SEARCH("Reprise",BY33)))</formula>
    </cfRule>
    <cfRule type="containsText" dxfId="19745" priority="7665" operator="containsText" text="Succès">
      <formula>NOT(ISERROR(SEARCH("Succès",BY33)))</formula>
    </cfRule>
    <cfRule type="containsText" dxfId="19744" priority="7666" operator="containsText" text="Bon">
      <formula>NOT(ISERROR(SEARCH("Bon",BY33)))</formula>
    </cfRule>
  </conditionalFormatting>
  <conditionalFormatting sqref="BY35:BY204">
    <cfRule type="cellIs" dxfId="19743" priority="7661" operator="equal">
      <formula>"Excellent"</formula>
    </cfRule>
  </conditionalFormatting>
  <conditionalFormatting sqref="BY33:BY204">
    <cfRule type="containsText" dxfId="19742" priority="7657" operator="containsText" text="À améliorer">
      <formula>NOT(ISERROR(SEARCH("À améliorer",BY33)))</formula>
    </cfRule>
    <cfRule type="containsText" dxfId="19741" priority="7658" operator="containsText" text="En difficulté">
      <formula>NOT(ISERROR(SEARCH("En difficulté",BY33)))</formula>
    </cfRule>
    <cfRule type="containsText" dxfId="19740" priority="7659" operator="containsText" text="Excellent">
      <formula>NOT(ISERROR(SEARCH("Excellent",BY33)))</formula>
    </cfRule>
    <cfRule type="containsText" dxfId="19739" priority="7660" operator="containsText" text="Bon">
      <formula>NOT(ISERROR(SEARCH("Bon",BY33)))</formula>
    </cfRule>
  </conditionalFormatting>
  <conditionalFormatting sqref="BY33:BY204">
    <cfRule type="containsText" dxfId="19738" priority="7654" operator="containsText" text="Échec">
      <formula>NOT(ISERROR(SEARCH("Échec",BY33)))</formula>
    </cfRule>
    <cfRule type="containsText" dxfId="19737" priority="7655" operator="containsText" text="Reprise">
      <formula>NOT(ISERROR(SEARCH("Reprise",BY33)))</formula>
    </cfRule>
    <cfRule type="containsText" dxfId="19736" priority="7656" operator="containsText" text="Succès">
      <formula>NOT(ISERROR(SEARCH("Succès",BY33)))</formula>
    </cfRule>
  </conditionalFormatting>
  <conditionalFormatting sqref="BW15:BX31 BZ15:CA31">
    <cfRule type="containsText" dxfId="19735" priority="7651" operator="containsText" text="Échec">
      <formula>NOT(ISERROR(SEARCH("Échec",BW15)))</formula>
    </cfRule>
    <cfRule type="containsText" dxfId="19734" priority="7652" operator="containsText" text="Reprise">
      <formula>NOT(ISERROR(SEARCH("Reprise",BW15)))</formula>
    </cfRule>
    <cfRule type="containsText" dxfId="19733" priority="7653" operator="containsText" text="Succès">
      <formula>NOT(ISERROR(SEARCH("Succès",BW15)))</formula>
    </cfRule>
  </conditionalFormatting>
  <conditionalFormatting sqref="BW5:BX13 BZ5:CA13">
    <cfRule type="containsText" dxfId="19732" priority="7648" operator="containsText" text="Échec">
      <formula>NOT(ISERROR(SEARCH("Échec",BW5)))</formula>
    </cfRule>
    <cfRule type="containsText" dxfId="19731" priority="7649" operator="containsText" text="Reprise">
      <formula>NOT(ISERROR(SEARCH("Reprise",BW5)))</formula>
    </cfRule>
    <cfRule type="containsText" dxfId="19730" priority="7650" operator="containsText" text="Succès">
      <formula>NOT(ISERROR(SEARCH("Succès",BW5)))</formula>
    </cfRule>
  </conditionalFormatting>
  <conditionalFormatting sqref="BW5:BX13 BZ5:CA13">
    <cfRule type="containsText" dxfId="19729" priority="7647" operator="containsText" text="absent">
      <formula>NOT(ISERROR(SEARCH("absent",BW5)))</formula>
    </cfRule>
  </conditionalFormatting>
  <conditionalFormatting sqref="BW4:BX4 BZ4:CA4">
    <cfRule type="containsText" dxfId="19728" priority="7644" operator="containsText" text="Échec">
      <formula>NOT(ISERROR(SEARCH("Échec",BW4)))</formula>
    </cfRule>
    <cfRule type="containsText" dxfId="19727" priority="7645" operator="containsText" text="Reprise">
      <formula>NOT(ISERROR(SEARCH("Reprise",BW4)))</formula>
    </cfRule>
    <cfRule type="containsText" dxfId="19726" priority="7646" operator="containsText" text="Succès">
      <formula>NOT(ISERROR(SEARCH("Succès",BW4)))</formula>
    </cfRule>
  </conditionalFormatting>
  <conditionalFormatting sqref="BW4:BX4 BZ4:CA4">
    <cfRule type="containsText" dxfId="19725" priority="7643" operator="containsText" text="absent">
      <formula>NOT(ISERROR(SEARCH("absent",BW4)))</formula>
    </cfRule>
  </conditionalFormatting>
  <conditionalFormatting sqref="BW29:BX31">
    <cfRule type="containsText" dxfId="19724" priority="7640" operator="containsText" text="Échec">
      <formula>NOT(ISERROR(SEARCH("Échec",BW29)))</formula>
    </cfRule>
    <cfRule type="containsText" dxfId="19723" priority="7641" operator="containsText" text="Reprise">
      <formula>NOT(ISERROR(SEARCH("Reprise",BW29)))</formula>
    </cfRule>
    <cfRule type="containsText" dxfId="19722" priority="7642" operator="containsText" text="Succès">
      <formula>NOT(ISERROR(SEARCH("Succès",BW29)))</formula>
    </cfRule>
  </conditionalFormatting>
  <conditionalFormatting sqref="BY4">
    <cfRule type="containsText" dxfId="19721" priority="7637" operator="containsText" text="Échec">
      <formula>NOT(ISERROR(SEARCH("Échec",BY4)))</formula>
    </cfRule>
    <cfRule type="containsText" dxfId="19720" priority="7638" operator="containsText" text="Reprise">
      <formula>NOT(ISERROR(SEARCH("Reprise",BY4)))</formula>
    </cfRule>
    <cfRule type="containsText" dxfId="19719" priority="7639" operator="containsText" text="Succès">
      <formula>NOT(ISERROR(SEARCH("Succès",BY4)))</formula>
    </cfRule>
  </conditionalFormatting>
  <conditionalFormatting sqref="BY4">
    <cfRule type="containsText" dxfId="19718" priority="7636" operator="containsText" text="absent">
      <formula>NOT(ISERROR(SEARCH("absent",BY4)))</formula>
    </cfRule>
  </conditionalFormatting>
  <conditionalFormatting sqref="CB4">
    <cfRule type="containsText" dxfId="19717" priority="7633" operator="containsText" text="Échec">
      <formula>NOT(ISERROR(SEARCH("Échec",CB4)))</formula>
    </cfRule>
    <cfRule type="containsText" dxfId="19716" priority="7634" operator="containsText" text="Reprise">
      <formula>NOT(ISERROR(SEARCH("Reprise",CB4)))</formula>
    </cfRule>
    <cfRule type="containsText" dxfId="19715" priority="7635" operator="containsText" text="Succès">
      <formula>NOT(ISERROR(SEARCH("Succès",CB4)))</formula>
    </cfRule>
  </conditionalFormatting>
  <conditionalFormatting sqref="CB4">
    <cfRule type="containsText" dxfId="19714" priority="7632" operator="containsText" text="absent">
      <formula>NOT(ISERROR(SEARCH("absent",CB4)))</formula>
    </cfRule>
  </conditionalFormatting>
  <conditionalFormatting sqref="CC205:CD1048576">
    <cfRule type="containsText" dxfId="19713" priority="7631" operator="containsText" text="Danger">
      <formula>NOT(ISERROR(SEARCH("Danger",CC205)))</formula>
    </cfRule>
  </conditionalFormatting>
  <conditionalFormatting sqref="CC205:CD1048576">
    <cfRule type="containsText" dxfId="19712" priority="7626" operator="containsText" text="En difficulté">
      <formula>NOT(ISERROR(SEARCH("En difficulté",CC205)))</formula>
    </cfRule>
    <cfRule type="containsText" dxfId="19711" priority="7627" operator="containsText" text="Échec">
      <formula>NOT(ISERROR(SEARCH("Échec",CC205)))</formula>
    </cfRule>
    <cfRule type="containsText" dxfId="19710" priority="7628" operator="containsText" text="Reprise">
      <formula>NOT(ISERROR(SEARCH("Reprise",CC205)))</formula>
    </cfRule>
    <cfRule type="containsText" dxfId="19709" priority="7629" operator="containsText" text="Succès">
      <formula>NOT(ISERROR(SEARCH("Succès",CC205)))</formula>
    </cfRule>
    <cfRule type="containsText" dxfId="19708" priority="7630" operator="containsText" text="Bon">
      <formula>NOT(ISERROR(SEARCH("Bon",CC205)))</formula>
    </cfRule>
  </conditionalFormatting>
  <conditionalFormatting sqref="CC205:CD1048576">
    <cfRule type="containsText" dxfId="19707" priority="7622" operator="containsText" text="À améliorer">
      <formula>NOT(ISERROR(SEARCH("À améliorer",CC205)))</formula>
    </cfRule>
    <cfRule type="containsText" dxfId="19706" priority="7623" operator="containsText" text="En difficulté">
      <formula>NOT(ISERROR(SEARCH("En difficulté",CC205)))</formula>
    </cfRule>
    <cfRule type="containsText" dxfId="19705" priority="7624" operator="containsText" text="Excellent">
      <formula>NOT(ISERROR(SEARCH("Excellent",CC205)))</formula>
    </cfRule>
    <cfRule type="containsText" dxfId="19704" priority="7625" operator="containsText" text="Bon">
      <formula>NOT(ISERROR(SEARCH("Bon",CC205)))</formula>
    </cfRule>
  </conditionalFormatting>
  <conditionalFormatting sqref="CC205:CD1048576">
    <cfRule type="containsText" dxfId="19703" priority="7619" operator="containsText" text="Échec">
      <formula>NOT(ISERROR(SEARCH("Échec",CC205)))</formula>
    </cfRule>
    <cfRule type="containsText" dxfId="19702" priority="7620" operator="containsText" text="Reprise">
      <formula>NOT(ISERROR(SEARCH("Reprise",CC205)))</formula>
    </cfRule>
    <cfRule type="containsText" dxfId="19701" priority="7621" operator="containsText" text="Succès">
      <formula>NOT(ISERROR(SEARCH("Succès",CC205)))</formula>
    </cfRule>
  </conditionalFormatting>
  <conditionalFormatting sqref="CE205:CH1048576 CF33:CH204 CC33:CD204">
    <cfRule type="containsText" dxfId="19700" priority="7618" operator="containsText" text="Danger">
      <formula>NOT(ISERROR(SEARCH("Danger",CC33)))</formula>
    </cfRule>
  </conditionalFormatting>
  <conditionalFormatting sqref="CE205:CH1048576 CF33:CH204 CC33:CD204">
    <cfRule type="containsText" dxfId="19699" priority="7613" operator="containsText" text="En difficulté">
      <formula>NOT(ISERROR(SEARCH("En difficulté",CC33)))</formula>
    </cfRule>
    <cfRule type="containsText" dxfId="19698" priority="7614" operator="containsText" text="Échec">
      <formula>NOT(ISERROR(SEARCH("Échec",CC33)))</formula>
    </cfRule>
    <cfRule type="containsText" dxfId="19697" priority="7615" operator="containsText" text="Reprise">
      <formula>NOT(ISERROR(SEARCH("Reprise",CC33)))</formula>
    </cfRule>
    <cfRule type="containsText" dxfId="19696" priority="7616" operator="containsText" text="Succès">
      <formula>NOT(ISERROR(SEARCH("Succès",CC33)))</formula>
    </cfRule>
    <cfRule type="containsText" dxfId="19695" priority="7617" operator="containsText" text="Bon">
      <formula>NOT(ISERROR(SEARCH("Bon",CC33)))</formula>
    </cfRule>
  </conditionalFormatting>
  <conditionalFormatting sqref="CD35:CD204">
    <cfRule type="cellIs" dxfId="19694" priority="7612" operator="equal">
      <formula>"Excellent"</formula>
    </cfRule>
  </conditionalFormatting>
  <conditionalFormatting sqref="CE205:CH1048576 CF33:CH204 CC33:CD204">
    <cfRule type="containsText" dxfId="19693" priority="7608" operator="containsText" text="À améliorer">
      <formula>NOT(ISERROR(SEARCH("À améliorer",CC33)))</formula>
    </cfRule>
    <cfRule type="containsText" dxfId="19692" priority="7609" operator="containsText" text="En difficulté">
      <formula>NOT(ISERROR(SEARCH("En difficulté",CC33)))</formula>
    </cfRule>
    <cfRule type="containsText" dxfId="19691" priority="7610" operator="containsText" text="Excellent">
      <formula>NOT(ISERROR(SEARCH("Excellent",CC33)))</formula>
    </cfRule>
    <cfRule type="containsText" dxfId="19690" priority="7611" operator="containsText" text="Bon">
      <formula>NOT(ISERROR(SEARCH("Bon",CC33)))</formula>
    </cfRule>
  </conditionalFormatting>
  <conditionalFormatting sqref="CE205:CH1048576 CC1:CH1 CC3 CF33:CH204 CC33:CD204">
    <cfRule type="containsText" dxfId="19689" priority="7605" operator="containsText" text="Échec">
      <formula>NOT(ISERROR(SEARCH("Échec",CC1)))</formula>
    </cfRule>
    <cfRule type="containsText" dxfId="19688" priority="7606" operator="containsText" text="Reprise">
      <formula>NOT(ISERROR(SEARCH("Reprise",CC1)))</formula>
    </cfRule>
    <cfRule type="containsText" dxfId="19687" priority="7607" operator="containsText" text="Succès">
      <formula>NOT(ISERROR(SEARCH("Succès",CC1)))</formula>
    </cfRule>
  </conditionalFormatting>
  <conditionalFormatting sqref="CE33:CE204">
    <cfRule type="containsText" dxfId="19686" priority="7604" operator="containsText" text="Danger">
      <formula>NOT(ISERROR(SEARCH("Danger",CE33)))</formula>
    </cfRule>
  </conditionalFormatting>
  <conditionalFormatting sqref="CE33:CE204">
    <cfRule type="containsText" dxfId="19685" priority="7599" operator="containsText" text="En difficulté">
      <formula>NOT(ISERROR(SEARCH("En difficulté",CE33)))</formula>
    </cfRule>
    <cfRule type="containsText" dxfId="19684" priority="7600" operator="containsText" text="Échec">
      <formula>NOT(ISERROR(SEARCH("Échec",CE33)))</formula>
    </cfRule>
    <cfRule type="containsText" dxfId="19683" priority="7601" operator="containsText" text="Reprise">
      <formula>NOT(ISERROR(SEARCH("Reprise",CE33)))</formula>
    </cfRule>
    <cfRule type="containsText" dxfId="19682" priority="7602" operator="containsText" text="Succès">
      <formula>NOT(ISERROR(SEARCH("Succès",CE33)))</formula>
    </cfRule>
    <cfRule type="containsText" dxfId="19681" priority="7603" operator="containsText" text="Bon">
      <formula>NOT(ISERROR(SEARCH("Bon",CE33)))</formula>
    </cfRule>
  </conditionalFormatting>
  <conditionalFormatting sqref="CE35:CE204">
    <cfRule type="cellIs" dxfId="19680" priority="7598" operator="equal">
      <formula>"Excellent"</formula>
    </cfRule>
  </conditionalFormatting>
  <conditionalFormatting sqref="CE33:CE204">
    <cfRule type="containsText" dxfId="19679" priority="7594" operator="containsText" text="À améliorer">
      <formula>NOT(ISERROR(SEARCH("À améliorer",CE33)))</formula>
    </cfRule>
    <cfRule type="containsText" dxfId="19678" priority="7595" operator="containsText" text="En difficulté">
      <formula>NOT(ISERROR(SEARCH("En difficulté",CE33)))</formula>
    </cfRule>
    <cfRule type="containsText" dxfId="19677" priority="7596" operator="containsText" text="Excellent">
      <formula>NOT(ISERROR(SEARCH("Excellent",CE33)))</formula>
    </cfRule>
    <cfRule type="containsText" dxfId="19676" priority="7597" operator="containsText" text="Bon">
      <formula>NOT(ISERROR(SEARCH("Bon",CE33)))</formula>
    </cfRule>
  </conditionalFormatting>
  <conditionalFormatting sqref="CE33:CE204">
    <cfRule type="containsText" dxfId="19675" priority="7591" operator="containsText" text="Échec">
      <formula>NOT(ISERROR(SEARCH("Échec",CE33)))</formula>
    </cfRule>
    <cfRule type="containsText" dxfId="19674" priority="7592" operator="containsText" text="Reprise">
      <formula>NOT(ISERROR(SEARCH("Reprise",CE33)))</formula>
    </cfRule>
    <cfRule type="containsText" dxfId="19673" priority="7593" operator="containsText" text="Succès">
      <formula>NOT(ISERROR(SEARCH("Succès",CE33)))</formula>
    </cfRule>
  </conditionalFormatting>
  <conditionalFormatting sqref="CC15:CD31 CF15:CG31">
    <cfRule type="containsText" dxfId="19672" priority="7588" operator="containsText" text="Échec">
      <formula>NOT(ISERROR(SEARCH("Échec",CC15)))</formula>
    </cfRule>
    <cfRule type="containsText" dxfId="19671" priority="7589" operator="containsText" text="Reprise">
      <formula>NOT(ISERROR(SEARCH("Reprise",CC15)))</formula>
    </cfRule>
    <cfRule type="containsText" dxfId="19670" priority="7590" operator="containsText" text="Succès">
      <formula>NOT(ISERROR(SEARCH("Succès",CC15)))</formula>
    </cfRule>
  </conditionalFormatting>
  <conditionalFormatting sqref="CC5:CD13 CF5:CG13">
    <cfRule type="containsText" dxfId="19669" priority="7585" operator="containsText" text="Échec">
      <formula>NOT(ISERROR(SEARCH("Échec",CC5)))</formula>
    </cfRule>
    <cfRule type="containsText" dxfId="19668" priority="7586" operator="containsText" text="Reprise">
      <formula>NOT(ISERROR(SEARCH("Reprise",CC5)))</formula>
    </cfRule>
    <cfRule type="containsText" dxfId="19667" priority="7587" operator="containsText" text="Succès">
      <formula>NOT(ISERROR(SEARCH("Succès",CC5)))</formula>
    </cfRule>
  </conditionalFormatting>
  <conditionalFormatting sqref="CC5:CD13 CF5:CG13">
    <cfRule type="containsText" dxfId="19666" priority="7584" operator="containsText" text="absent">
      <formula>NOT(ISERROR(SEARCH("absent",CC5)))</formula>
    </cfRule>
  </conditionalFormatting>
  <conditionalFormatting sqref="CC4:CD4 CF4:CG4">
    <cfRule type="containsText" dxfId="19665" priority="7581" operator="containsText" text="Échec">
      <formula>NOT(ISERROR(SEARCH("Échec",CC4)))</formula>
    </cfRule>
    <cfRule type="containsText" dxfId="19664" priority="7582" operator="containsText" text="Reprise">
      <formula>NOT(ISERROR(SEARCH("Reprise",CC4)))</formula>
    </cfRule>
    <cfRule type="containsText" dxfId="19663" priority="7583" operator="containsText" text="Succès">
      <formula>NOT(ISERROR(SEARCH("Succès",CC4)))</formula>
    </cfRule>
  </conditionalFormatting>
  <conditionalFormatting sqref="CC4:CD4 CF4:CG4">
    <cfRule type="containsText" dxfId="19662" priority="7580" operator="containsText" text="absent">
      <formula>NOT(ISERROR(SEARCH("absent",CC4)))</formula>
    </cfRule>
  </conditionalFormatting>
  <conditionalFormatting sqref="CC29:CD31">
    <cfRule type="containsText" dxfId="19661" priority="7577" operator="containsText" text="Échec">
      <formula>NOT(ISERROR(SEARCH("Échec",CC29)))</formula>
    </cfRule>
    <cfRule type="containsText" dxfId="19660" priority="7578" operator="containsText" text="Reprise">
      <formula>NOT(ISERROR(SEARCH("Reprise",CC29)))</formula>
    </cfRule>
    <cfRule type="containsText" dxfId="19659" priority="7579" operator="containsText" text="Succès">
      <formula>NOT(ISERROR(SEARCH("Succès",CC29)))</formula>
    </cfRule>
  </conditionalFormatting>
  <conditionalFormatting sqref="CE4">
    <cfRule type="containsText" dxfId="19658" priority="7574" operator="containsText" text="Échec">
      <formula>NOT(ISERROR(SEARCH("Échec",CE4)))</formula>
    </cfRule>
    <cfRule type="containsText" dxfId="19657" priority="7575" operator="containsText" text="Reprise">
      <formula>NOT(ISERROR(SEARCH("Reprise",CE4)))</formula>
    </cfRule>
    <cfRule type="containsText" dxfId="19656" priority="7576" operator="containsText" text="Succès">
      <formula>NOT(ISERROR(SEARCH("Succès",CE4)))</formula>
    </cfRule>
  </conditionalFormatting>
  <conditionalFormatting sqref="CE4">
    <cfRule type="containsText" dxfId="19655" priority="7573" operator="containsText" text="absent">
      <formula>NOT(ISERROR(SEARCH("absent",CE4)))</formula>
    </cfRule>
  </conditionalFormatting>
  <conditionalFormatting sqref="CH4">
    <cfRule type="containsText" dxfId="19654" priority="7570" operator="containsText" text="Échec">
      <formula>NOT(ISERROR(SEARCH("Échec",CH4)))</formula>
    </cfRule>
    <cfRule type="containsText" dxfId="19653" priority="7571" operator="containsText" text="Reprise">
      <formula>NOT(ISERROR(SEARCH("Reprise",CH4)))</formula>
    </cfRule>
    <cfRule type="containsText" dxfId="19652" priority="7572" operator="containsText" text="Succès">
      <formula>NOT(ISERROR(SEARCH("Succès",CH4)))</formula>
    </cfRule>
  </conditionalFormatting>
  <conditionalFormatting sqref="CH4">
    <cfRule type="containsText" dxfId="19651" priority="7569" operator="containsText" text="absent">
      <formula>NOT(ISERROR(SEARCH("absent",CH4)))</formula>
    </cfRule>
  </conditionalFormatting>
  <conditionalFormatting sqref="I35:J109 L35:L109">
    <cfRule type="containsText" dxfId="19650" priority="7568" operator="containsText" text="Danger">
      <formula>NOT(ISERROR(SEARCH("Danger",I35)))</formula>
    </cfRule>
  </conditionalFormatting>
  <conditionalFormatting sqref="I35:J109 L35:L109">
    <cfRule type="containsText" dxfId="19649" priority="7563" operator="containsText" text="En difficulté">
      <formula>NOT(ISERROR(SEARCH("En difficulté",I35)))</formula>
    </cfRule>
    <cfRule type="containsText" dxfId="19648" priority="7564" operator="containsText" text="Échec">
      <formula>NOT(ISERROR(SEARCH("Échec",I35)))</formula>
    </cfRule>
    <cfRule type="containsText" dxfId="19647" priority="7565" operator="containsText" text="Reprise">
      <formula>NOT(ISERROR(SEARCH("Reprise",I35)))</formula>
    </cfRule>
    <cfRule type="containsText" dxfId="19646" priority="7566" operator="containsText" text="Succès">
      <formula>NOT(ISERROR(SEARCH("Succès",I35)))</formula>
    </cfRule>
    <cfRule type="containsText" dxfId="19645" priority="7567" operator="containsText" text="Bon">
      <formula>NOT(ISERROR(SEARCH("Bon",I35)))</formula>
    </cfRule>
  </conditionalFormatting>
  <conditionalFormatting sqref="J35:J109">
    <cfRule type="cellIs" dxfId="19644" priority="7562" operator="equal">
      <formula>"Excellent"</formula>
    </cfRule>
  </conditionalFormatting>
  <conditionalFormatting sqref="I35:J109 L35:L109">
    <cfRule type="containsText" dxfId="19643" priority="7558" operator="containsText" text="À améliorer">
      <formula>NOT(ISERROR(SEARCH("À améliorer",I35)))</formula>
    </cfRule>
    <cfRule type="containsText" dxfId="19642" priority="7559" operator="containsText" text="En difficulté">
      <formula>NOT(ISERROR(SEARCH("En difficulté",I35)))</formula>
    </cfRule>
    <cfRule type="containsText" dxfId="19641" priority="7560" operator="containsText" text="Excellent">
      <formula>NOT(ISERROR(SEARCH("Excellent",I35)))</formula>
    </cfRule>
    <cfRule type="containsText" dxfId="19640" priority="7561" operator="containsText" text="Bon">
      <formula>NOT(ISERROR(SEARCH("Bon",I35)))</formula>
    </cfRule>
  </conditionalFormatting>
  <conditionalFormatting sqref="L35:L109 I35:J109">
    <cfRule type="containsText" dxfId="19639" priority="7555" operator="containsText" text="Échec">
      <formula>NOT(ISERROR(SEARCH("Échec",I35)))</formula>
    </cfRule>
    <cfRule type="containsText" dxfId="19638" priority="7556" operator="containsText" text="Reprise">
      <formula>NOT(ISERROR(SEARCH("Reprise",I35)))</formula>
    </cfRule>
    <cfRule type="containsText" dxfId="19637" priority="7557" operator="containsText" text="Succès">
      <formula>NOT(ISERROR(SEARCH("Succès",I35)))</formula>
    </cfRule>
  </conditionalFormatting>
  <conditionalFormatting sqref="K35:K109">
    <cfRule type="containsText" dxfId="19636" priority="7554" operator="containsText" text="Danger">
      <formula>NOT(ISERROR(SEARCH("Danger",K35)))</formula>
    </cfRule>
  </conditionalFormatting>
  <conditionalFormatting sqref="K35:K109">
    <cfRule type="containsText" dxfId="19635" priority="7549" operator="containsText" text="En difficulté">
      <formula>NOT(ISERROR(SEARCH("En difficulté",K35)))</formula>
    </cfRule>
    <cfRule type="containsText" dxfId="19634" priority="7550" operator="containsText" text="Échec">
      <formula>NOT(ISERROR(SEARCH("Échec",K35)))</formula>
    </cfRule>
    <cfRule type="containsText" dxfId="19633" priority="7551" operator="containsText" text="Reprise">
      <formula>NOT(ISERROR(SEARCH("Reprise",K35)))</formula>
    </cfRule>
    <cfRule type="containsText" dxfId="19632" priority="7552" operator="containsText" text="Succès">
      <formula>NOT(ISERROR(SEARCH("Succès",K35)))</formula>
    </cfRule>
    <cfRule type="containsText" dxfId="19631" priority="7553" operator="containsText" text="Bon">
      <formula>NOT(ISERROR(SEARCH("Bon",K35)))</formula>
    </cfRule>
  </conditionalFormatting>
  <conditionalFormatting sqref="K35:K109">
    <cfRule type="cellIs" dxfId="19630" priority="7548" operator="equal">
      <formula>"Excellent"</formula>
    </cfRule>
  </conditionalFormatting>
  <conditionalFormatting sqref="K35:K109">
    <cfRule type="containsText" dxfId="19629" priority="7544" operator="containsText" text="À améliorer">
      <formula>NOT(ISERROR(SEARCH("À améliorer",K35)))</formula>
    </cfRule>
    <cfRule type="containsText" dxfId="19628" priority="7545" operator="containsText" text="En difficulté">
      <formula>NOT(ISERROR(SEARCH("En difficulté",K35)))</formula>
    </cfRule>
    <cfRule type="containsText" dxfId="19627" priority="7546" operator="containsText" text="Excellent">
      <formula>NOT(ISERROR(SEARCH("Excellent",K35)))</formula>
    </cfRule>
    <cfRule type="containsText" dxfId="19626" priority="7547" operator="containsText" text="Bon">
      <formula>NOT(ISERROR(SEARCH("Bon",K35)))</formula>
    </cfRule>
  </conditionalFormatting>
  <conditionalFormatting sqref="K35:K109">
    <cfRule type="containsText" dxfId="19625" priority="7541" operator="containsText" text="Échec">
      <formula>NOT(ISERROR(SEARCH("Échec",K35)))</formula>
    </cfRule>
    <cfRule type="containsText" dxfId="19624" priority="7542" operator="containsText" text="Reprise">
      <formula>NOT(ISERROR(SEARCH("Reprise",K35)))</formula>
    </cfRule>
    <cfRule type="containsText" dxfId="19623" priority="7543" operator="containsText" text="Succès">
      <formula>NOT(ISERROR(SEARCH("Succès",K35)))</formula>
    </cfRule>
  </conditionalFormatting>
  <conditionalFormatting sqref="L35:L109">
    <cfRule type="containsText" dxfId="19622" priority="7540" operator="containsText" text="Danger">
      <formula>NOT(ISERROR(SEARCH("Danger",L35)))</formula>
    </cfRule>
  </conditionalFormatting>
  <conditionalFormatting sqref="L35:L109">
    <cfRule type="containsText" dxfId="19621" priority="7535" operator="containsText" text="En difficulté">
      <formula>NOT(ISERROR(SEARCH("En difficulté",L35)))</formula>
    </cfRule>
    <cfRule type="containsText" dxfId="19620" priority="7536" operator="containsText" text="Échec">
      <formula>NOT(ISERROR(SEARCH("Échec",L35)))</formula>
    </cfRule>
    <cfRule type="containsText" dxfId="19619" priority="7537" operator="containsText" text="Reprise">
      <formula>NOT(ISERROR(SEARCH("Reprise",L35)))</formula>
    </cfRule>
    <cfRule type="containsText" dxfId="19618" priority="7538" operator="containsText" text="Succès">
      <formula>NOT(ISERROR(SEARCH("Succès",L35)))</formula>
    </cfRule>
    <cfRule type="containsText" dxfId="19617" priority="7539" operator="containsText" text="Bon">
      <formula>NOT(ISERROR(SEARCH("Bon",L35)))</formula>
    </cfRule>
  </conditionalFormatting>
  <conditionalFormatting sqref="L35:L109">
    <cfRule type="cellIs" dxfId="19616" priority="7534" operator="equal">
      <formula>"Excellent"</formula>
    </cfRule>
  </conditionalFormatting>
  <conditionalFormatting sqref="L35:L109">
    <cfRule type="containsText" dxfId="19615" priority="7530" operator="containsText" text="À améliorer">
      <formula>NOT(ISERROR(SEARCH("À améliorer",L35)))</formula>
    </cfRule>
    <cfRule type="containsText" dxfId="19614" priority="7531" operator="containsText" text="En difficulté">
      <formula>NOT(ISERROR(SEARCH("En difficulté",L35)))</formula>
    </cfRule>
    <cfRule type="containsText" dxfId="19613" priority="7532" operator="containsText" text="Excellent">
      <formula>NOT(ISERROR(SEARCH("Excellent",L35)))</formula>
    </cfRule>
    <cfRule type="containsText" dxfId="19612" priority="7533" operator="containsText" text="Bon">
      <formula>NOT(ISERROR(SEARCH("Bon",L35)))</formula>
    </cfRule>
  </conditionalFormatting>
  <conditionalFormatting sqref="L35:L109">
    <cfRule type="containsText" dxfId="19611" priority="7527" operator="containsText" text="Échec">
      <formula>NOT(ISERROR(SEARCH("Échec",L35)))</formula>
    </cfRule>
    <cfRule type="containsText" dxfId="19610" priority="7528" operator="containsText" text="Reprise">
      <formula>NOT(ISERROR(SEARCH("Reprise",L35)))</formula>
    </cfRule>
    <cfRule type="containsText" dxfId="19609" priority="7529" operator="containsText" text="Succès">
      <formula>NOT(ISERROR(SEARCH("Succès",L35)))</formula>
    </cfRule>
  </conditionalFormatting>
  <conditionalFormatting sqref="I111:J204 L111:L204">
    <cfRule type="containsText" dxfId="19608" priority="7526" operator="containsText" text="Danger">
      <formula>NOT(ISERROR(SEARCH("Danger",I111)))</formula>
    </cfRule>
  </conditionalFormatting>
  <conditionalFormatting sqref="I111:J204 L111:L204">
    <cfRule type="containsText" dxfId="19607" priority="7521" operator="containsText" text="En difficulté">
      <formula>NOT(ISERROR(SEARCH("En difficulté",I111)))</formula>
    </cfRule>
    <cfRule type="containsText" dxfId="19606" priority="7522" operator="containsText" text="Échec">
      <formula>NOT(ISERROR(SEARCH("Échec",I111)))</formula>
    </cfRule>
    <cfRule type="containsText" dxfId="19605" priority="7523" operator="containsText" text="Reprise">
      <formula>NOT(ISERROR(SEARCH("Reprise",I111)))</formula>
    </cfRule>
    <cfRule type="containsText" dxfId="19604" priority="7524" operator="containsText" text="Succès">
      <formula>NOT(ISERROR(SEARCH("Succès",I111)))</formula>
    </cfRule>
    <cfRule type="containsText" dxfId="19603" priority="7525" operator="containsText" text="Bon">
      <formula>NOT(ISERROR(SEARCH("Bon",I111)))</formula>
    </cfRule>
  </conditionalFormatting>
  <conditionalFormatting sqref="J111:J204">
    <cfRule type="cellIs" dxfId="19602" priority="7520" operator="equal">
      <formula>"Excellent"</formula>
    </cfRule>
  </conditionalFormatting>
  <conditionalFormatting sqref="I111:J204 L111:L204">
    <cfRule type="containsText" dxfId="19601" priority="7516" operator="containsText" text="À améliorer">
      <formula>NOT(ISERROR(SEARCH("À améliorer",I111)))</formula>
    </cfRule>
    <cfRule type="containsText" dxfId="19600" priority="7517" operator="containsText" text="En difficulté">
      <formula>NOT(ISERROR(SEARCH("En difficulté",I111)))</formula>
    </cfRule>
    <cfRule type="containsText" dxfId="19599" priority="7518" operator="containsText" text="Excellent">
      <formula>NOT(ISERROR(SEARCH("Excellent",I111)))</formula>
    </cfRule>
    <cfRule type="containsText" dxfId="19598" priority="7519" operator="containsText" text="Bon">
      <formula>NOT(ISERROR(SEARCH("Bon",I111)))</formula>
    </cfRule>
  </conditionalFormatting>
  <conditionalFormatting sqref="L111:L204 I111:J204">
    <cfRule type="containsText" dxfId="19597" priority="7513" operator="containsText" text="Échec">
      <formula>NOT(ISERROR(SEARCH("Échec",I111)))</formula>
    </cfRule>
    <cfRule type="containsText" dxfId="19596" priority="7514" operator="containsText" text="Reprise">
      <formula>NOT(ISERROR(SEARCH("Reprise",I111)))</formula>
    </cfRule>
    <cfRule type="containsText" dxfId="19595" priority="7515" operator="containsText" text="Succès">
      <formula>NOT(ISERROR(SEARCH("Succès",I111)))</formula>
    </cfRule>
  </conditionalFormatting>
  <conditionalFormatting sqref="K111:K204">
    <cfRule type="containsText" dxfId="19594" priority="7512" operator="containsText" text="Danger">
      <formula>NOT(ISERROR(SEARCH("Danger",K111)))</formula>
    </cfRule>
  </conditionalFormatting>
  <conditionalFormatting sqref="K111:K204">
    <cfRule type="containsText" dxfId="19593" priority="7507" operator="containsText" text="En difficulté">
      <formula>NOT(ISERROR(SEARCH("En difficulté",K111)))</formula>
    </cfRule>
    <cfRule type="containsText" dxfId="19592" priority="7508" operator="containsText" text="Échec">
      <formula>NOT(ISERROR(SEARCH("Échec",K111)))</formula>
    </cfRule>
    <cfRule type="containsText" dxfId="19591" priority="7509" operator="containsText" text="Reprise">
      <formula>NOT(ISERROR(SEARCH("Reprise",K111)))</formula>
    </cfRule>
    <cfRule type="containsText" dxfId="19590" priority="7510" operator="containsText" text="Succès">
      <formula>NOT(ISERROR(SEARCH("Succès",K111)))</formula>
    </cfRule>
    <cfRule type="containsText" dxfId="19589" priority="7511" operator="containsText" text="Bon">
      <formula>NOT(ISERROR(SEARCH("Bon",K111)))</formula>
    </cfRule>
  </conditionalFormatting>
  <conditionalFormatting sqref="K111:K204">
    <cfRule type="cellIs" dxfId="19588" priority="7506" operator="equal">
      <formula>"Excellent"</formula>
    </cfRule>
  </conditionalFormatting>
  <conditionalFormatting sqref="K111:K204">
    <cfRule type="containsText" dxfId="19587" priority="7502" operator="containsText" text="À améliorer">
      <formula>NOT(ISERROR(SEARCH("À améliorer",K111)))</formula>
    </cfRule>
    <cfRule type="containsText" dxfId="19586" priority="7503" operator="containsText" text="En difficulté">
      <formula>NOT(ISERROR(SEARCH("En difficulté",K111)))</formula>
    </cfRule>
    <cfRule type="containsText" dxfId="19585" priority="7504" operator="containsText" text="Excellent">
      <formula>NOT(ISERROR(SEARCH("Excellent",K111)))</formula>
    </cfRule>
    <cfRule type="containsText" dxfId="19584" priority="7505" operator="containsText" text="Bon">
      <formula>NOT(ISERROR(SEARCH("Bon",K111)))</formula>
    </cfRule>
  </conditionalFormatting>
  <conditionalFormatting sqref="K111:K204">
    <cfRule type="containsText" dxfId="19583" priority="7499" operator="containsText" text="Échec">
      <formula>NOT(ISERROR(SEARCH("Échec",K111)))</formula>
    </cfRule>
    <cfRule type="containsText" dxfId="19582" priority="7500" operator="containsText" text="Reprise">
      <formula>NOT(ISERROR(SEARCH("Reprise",K111)))</formula>
    </cfRule>
    <cfRule type="containsText" dxfId="19581" priority="7501" operator="containsText" text="Succès">
      <formula>NOT(ISERROR(SEARCH("Succès",K111)))</formula>
    </cfRule>
  </conditionalFormatting>
  <conditionalFormatting sqref="L111:L204">
    <cfRule type="containsText" dxfId="19580" priority="7498" operator="containsText" text="Danger">
      <formula>NOT(ISERROR(SEARCH("Danger",L111)))</formula>
    </cfRule>
  </conditionalFormatting>
  <conditionalFormatting sqref="L111:L204">
    <cfRule type="containsText" dxfId="19579" priority="7493" operator="containsText" text="En difficulté">
      <formula>NOT(ISERROR(SEARCH("En difficulté",L111)))</formula>
    </cfRule>
    <cfRule type="containsText" dxfId="19578" priority="7494" operator="containsText" text="Échec">
      <formula>NOT(ISERROR(SEARCH("Échec",L111)))</formula>
    </cfRule>
    <cfRule type="containsText" dxfId="19577" priority="7495" operator="containsText" text="Reprise">
      <formula>NOT(ISERROR(SEARCH("Reprise",L111)))</formula>
    </cfRule>
    <cfRule type="containsText" dxfId="19576" priority="7496" operator="containsText" text="Succès">
      <formula>NOT(ISERROR(SEARCH("Succès",L111)))</formula>
    </cfRule>
    <cfRule type="containsText" dxfId="19575" priority="7497" operator="containsText" text="Bon">
      <formula>NOT(ISERROR(SEARCH("Bon",L111)))</formula>
    </cfRule>
  </conditionalFormatting>
  <conditionalFormatting sqref="L111:L204">
    <cfRule type="cellIs" dxfId="19574" priority="7492" operator="equal">
      <formula>"Excellent"</formula>
    </cfRule>
  </conditionalFormatting>
  <conditionalFormatting sqref="L111:L204">
    <cfRule type="containsText" dxfId="19573" priority="7488" operator="containsText" text="À améliorer">
      <formula>NOT(ISERROR(SEARCH("À améliorer",L111)))</formula>
    </cfRule>
    <cfRule type="containsText" dxfId="19572" priority="7489" operator="containsText" text="En difficulté">
      <formula>NOT(ISERROR(SEARCH("En difficulté",L111)))</formula>
    </cfRule>
    <cfRule type="containsText" dxfId="19571" priority="7490" operator="containsText" text="Excellent">
      <formula>NOT(ISERROR(SEARCH("Excellent",L111)))</formula>
    </cfRule>
    <cfRule type="containsText" dxfId="19570" priority="7491" operator="containsText" text="Bon">
      <formula>NOT(ISERROR(SEARCH("Bon",L111)))</formula>
    </cfRule>
  </conditionalFormatting>
  <conditionalFormatting sqref="L111:L204">
    <cfRule type="containsText" dxfId="19569" priority="7485" operator="containsText" text="Échec">
      <formula>NOT(ISERROR(SEARCH("Échec",L111)))</formula>
    </cfRule>
    <cfRule type="containsText" dxfId="19568" priority="7486" operator="containsText" text="Reprise">
      <formula>NOT(ISERROR(SEARCH("Reprise",L111)))</formula>
    </cfRule>
    <cfRule type="containsText" dxfId="19567" priority="7487" operator="containsText" text="Succès">
      <formula>NOT(ISERROR(SEARCH("Succès",L111)))</formula>
    </cfRule>
  </conditionalFormatting>
  <conditionalFormatting sqref="F35:F109 C35:D109">
    <cfRule type="containsText" dxfId="19566" priority="7484" operator="containsText" text="Danger">
      <formula>NOT(ISERROR(SEARCH("Danger",C35)))</formula>
    </cfRule>
  </conditionalFormatting>
  <conditionalFormatting sqref="F35:F109 C35:D109">
    <cfRule type="containsText" dxfId="19565" priority="7479" operator="containsText" text="En difficulté">
      <formula>NOT(ISERROR(SEARCH("En difficulté",C35)))</formula>
    </cfRule>
    <cfRule type="containsText" dxfId="19564" priority="7480" operator="containsText" text="Échec">
      <formula>NOT(ISERROR(SEARCH("Échec",C35)))</formula>
    </cfRule>
    <cfRule type="containsText" dxfId="19563" priority="7481" operator="containsText" text="Reprise">
      <formula>NOT(ISERROR(SEARCH("Reprise",C35)))</formula>
    </cfRule>
    <cfRule type="containsText" dxfId="19562" priority="7482" operator="containsText" text="Succès">
      <formula>NOT(ISERROR(SEARCH("Succès",C35)))</formula>
    </cfRule>
    <cfRule type="containsText" dxfId="19561" priority="7483" operator="containsText" text="Bon">
      <formula>NOT(ISERROR(SEARCH("Bon",C35)))</formula>
    </cfRule>
  </conditionalFormatting>
  <conditionalFormatting sqref="D35:D109">
    <cfRule type="cellIs" dxfId="19560" priority="7478" operator="equal">
      <formula>"Excellent"</formula>
    </cfRule>
  </conditionalFormatting>
  <conditionalFormatting sqref="F35:F109 C35:D109">
    <cfRule type="containsText" dxfId="19559" priority="7474" operator="containsText" text="À améliorer">
      <formula>NOT(ISERROR(SEARCH("À améliorer",C35)))</formula>
    </cfRule>
    <cfRule type="containsText" dxfId="19558" priority="7475" operator="containsText" text="En difficulté">
      <formula>NOT(ISERROR(SEARCH("En difficulté",C35)))</formula>
    </cfRule>
    <cfRule type="containsText" dxfId="19557" priority="7476" operator="containsText" text="Excellent">
      <formula>NOT(ISERROR(SEARCH("Excellent",C35)))</formula>
    </cfRule>
    <cfRule type="containsText" dxfId="19556" priority="7477" operator="containsText" text="Bon">
      <formula>NOT(ISERROR(SEARCH("Bon",C35)))</formula>
    </cfRule>
  </conditionalFormatting>
  <conditionalFormatting sqref="F35:F109 C35:D109">
    <cfRule type="containsText" dxfId="19555" priority="7471" operator="containsText" text="Échec">
      <formula>NOT(ISERROR(SEARCH("Échec",C35)))</formula>
    </cfRule>
    <cfRule type="containsText" dxfId="19554" priority="7472" operator="containsText" text="Reprise">
      <formula>NOT(ISERROR(SEARCH("Reprise",C35)))</formula>
    </cfRule>
    <cfRule type="containsText" dxfId="19553" priority="7473" operator="containsText" text="Succès">
      <formula>NOT(ISERROR(SEARCH("Succès",C35)))</formula>
    </cfRule>
  </conditionalFormatting>
  <conditionalFormatting sqref="E35:E109">
    <cfRule type="containsText" dxfId="19552" priority="7470" operator="containsText" text="Danger">
      <formula>NOT(ISERROR(SEARCH("Danger",E35)))</formula>
    </cfRule>
  </conditionalFormatting>
  <conditionalFormatting sqref="E35:E109">
    <cfRule type="containsText" dxfId="19551" priority="7465" operator="containsText" text="En difficulté">
      <formula>NOT(ISERROR(SEARCH("En difficulté",E35)))</formula>
    </cfRule>
    <cfRule type="containsText" dxfId="19550" priority="7466" operator="containsText" text="Échec">
      <formula>NOT(ISERROR(SEARCH("Échec",E35)))</formula>
    </cfRule>
    <cfRule type="containsText" dxfId="19549" priority="7467" operator="containsText" text="Reprise">
      <formula>NOT(ISERROR(SEARCH("Reprise",E35)))</formula>
    </cfRule>
    <cfRule type="containsText" dxfId="19548" priority="7468" operator="containsText" text="Succès">
      <formula>NOT(ISERROR(SEARCH("Succès",E35)))</formula>
    </cfRule>
    <cfRule type="containsText" dxfId="19547" priority="7469" operator="containsText" text="Bon">
      <formula>NOT(ISERROR(SEARCH("Bon",E35)))</formula>
    </cfRule>
  </conditionalFormatting>
  <conditionalFormatting sqref="E35:E109">
    <cfRule type="cellIs" dxfId="19546" priority="7464" operator="equal">
      <formula>"Excellent"</formula>
    </cfRule>
  </conditionalFormatting>
  <conditionalFormatting sqref="E35:E109">
    <cfRule type="containsText" dxfId="19545" priority="7460" operator="containsText" text="À améliorer">
      <formula>NOT(ISERROR(SEARCH("À améliorer",E35)))</formula>
    </cfRule>
    <cfRule type="containsText" dxfId="19544" priority="7461" operator="containsText" text="En difficulté">
      <formula>NOT(ISERROR(SEARCH("En difficulté",E35)))</formula>
    </cfRule>
    <cfRule type="containsText" dxfId="19543" priority="7462" operator="containsText" text="Excellent">
      <formula>NOT(ISERROR(SEARCH("Excellent",E35)))</formula>
    </cfRule>
    <cfRule type="containsText" dxfId="19542" priority="7463" operator="containsText" text="Bon">
      <formula>NOT(ISERROR(SEARCH("Bon",E35)))</formula>
    </cfRule>
  </conditionalFormatting>
  <conditionalFormatting sqref="E35:E109">
    <cfRule type="containsText" dxfId="19541" priority="7457" operator="containsText" text="Échec">
      <formula>NOT(ISERROR(SEARCH("Échec",E35)))</formula>
    </cfRule>
    <cfRule type="containsText" dxfId="19540" priority="7458" operator="containsText" text="Reprise">
      <formula>NOT(ISERROR(SEARCH("Reprise",E35)))</formula>
    </cfRule>
    <cfRule type="containsText" dxfId="19539" priority="7459" operator="containsText" text="Succès">
      <formula>NOT(ISERROR(SEARCH("Succès",E35)))</formula>
    </cfRule>
  </conditionalFormatting>
  <conditionalFormatting sqref="C35:D109 F35:F109">
    <cfRule type="containsText" dxfId="19538" priority="7456" operator="containsText" text="Danger">
      <formula>NOT(ISERROR(SEARCH("Danger",C35)))</formula>
    </cfRule>
  </conditionalFormatting>
  <conditionalFormatting sqref="C35:D109 F35:F109">
    <cfRule type="containsText" dxfId="19537" priority="7451" operator="containsText" text="En difficulté">
      <formula>NOT(ISERROR(SEARCH("En difficulté",C35)))</formula>
    </cfRule>
    <cfRule type="containsText" dxfId="19536" priority="7452" operator="containsText" text="Échec">
      <formula>NOT(ISERROR(SEARCH("Échec",C35)))</formula>
    </cfRule>
    <cfRule type="containsText" dxfId="19535" priority="7453" operator="containsText" text="Reprise">
      <formula>NOT(ISERROR(SEARCH("Reprise",C35)))</formula>
    </cfRule>
    <cfRule type="containsText" dxfId="19534" priority="7454" operator="containsText" text="Succès">
      <formula>NOT(ISERROR(SEARCH("Succès",C35)))</formula>
    </cfRule>
    <cfRule type="containsText" dxfId="19533" priority="7455" operator="containsText" text="Bon">
      <formula>NOT(ISERROR(SEARCH("Bon",C35)))</formula>
    </cfRule>
  </conditionalFormatting>
  <conditionalFormatting sqref="D35:D109">
    <cfRule type="cellIs" dxfId="19532" priority="7450" operator="equal">
      <formula>"Excellent"</formula>
    </cfRule>
  </conditionalFormatting>
  <conditionalFormatting sqref="C35:D109 F35:F109">
    <cfRule type="containsText" dxfId="19531" priority="7446" operator="containsText" text="À améliorer">
      <formula>NOT(ISERROR(SEARCH("À améliorer",C35)))</formula>
    </cfRule>
    <cfRule type="containsText" dxfId="19530" priority="7447" operator="containsText" text="En difficulté">
      <formula>NOT(ISERROR(SEARCH("En difficulté",C35)))</formula>
    </cfRule>
    <cfRule type="containsText" dxfId="19529" priority="7448" operator="containsText" text="Excellent">
      <formula>NOT(ISERROR(SEARCH("Excellent",C35)))</formula>
    </cfRule>
    <cfRule type="containsText" dxfId="19528" priority="7449" operator="containsText" text="Bon">
      <formula>NOT(ISERROR(SEARCH("Bon",C35)))</formula>
    </cfRule>
  </conditionalFormatting>
  <conditionalFormatting sqref="F35:F109 C35:D109">
    <cfRule type="containsText" dxfId="19527" priority="7443" operator="containsText" text="Échec">
      <formula>NOT(ISERROR(SEARCH("Échec",C35)))</formula>
    </cfRule>
    <cfRule type="containsText" dxfId="19526" priority="7444" operator="containsText" text="Reprise">
      <formula>NOT(ISERROR(SEARCH("Reprise",C35)))</formula>
    </cfRule>
    <cfRule type="containsText" dxfId="19525" priority="7445" operator="containsText" text="Succès">
      <formula>NOT(ISERROR(SEARCH("Succès",C35)))</formula>
    </cfRule>
  </conditionalFormatting>
  <conditionalFormatting sqref="E35:E109">
    <cfRule type="containsText" dxfId="19524" priority="7442" operator="containsText" text="Danger">
      <formula>NOT(ISERROR(SEARCH("Danger",E35)))</formula>
    </cfRule>
  </conditionalFormatting>
  <conditionalFormatting sqref="E35:E109">
    <cfRule type="containsText" dxfId="19523" priority="7437" operator="containsText" text="En difficulté">
      <formula>NOT(ISERROR(SEARCH("En difficulté",E35)))</formula>
    </cfRule>
    <cfRule type="containsText" dxfId="19522" priority="7438" operator="containsText" text="Échec">
      <formula>NOT(ISERROR(SEARCH("Échec",E35)))</formula>
    </cfRule>
    <cfRule type="containsText" dxfId="19521" priority="7439" operator="containsText" text="Reprise">
      <formula>NOT(ISERROR(SEARCH("Reprise",E35)))</formula>
    </cfRule>
    <cfRule type="containsText" dxfId="19520" priority="7440" operator="containsText" text="Succès">
      <formula>NOT(ISERROR(SEARCH("Succès",E35)))</formula>
    </cfRule>
    <cfRule type="containsText" dxfId="19519" priority="7441" operator="containsText" text="Bon">
      <formula>NOT(ISERROR(SEARCH("Bon",E35)))</formula>
    </cfRule>
  </conditionalFormatting>
  <conditionalFormatting sqref="E35:E109">
    <cfRule type="cellIs" dxfId="19518" priority="7436" operator="equal">
      <formula>"Excellent"</formula>
    </cfRule>
  </conditionalFormatting>
  <conditionalFormatting sqref="E35:E109">
    <cfRule type="containsText" dxfId="19517" priority="7432" operator="containsText" text="À améliorer">
      <formula>NOT(ISERROR(SEARCH("À améliorer",E35)))</formula>
    </cfRule>
    <cfRule type="containsText" dxfId="19516" priority="7433" operator="containsText" text="En difficulté">
      <formula>NOT(ISERROR(SEARCH("En difficulté",E35)))</formula>
    </cfRule>
    <cfRule type="containsText" dxfId="19515" priority="7434" operator="containsText" text="Excellent">
      <formula>NOT(ISERROR(SEARCH("Excellent",E35)))</formula>
    </cfRule>
    <cfRule type="containsText" dxfId="19514" priority="7435" operator="containsText" text="Bon">
      <formula>NOT(ISERROR(SEARCH("Bon",E35)))</formula>
    </cfRule>
  </conditionalFormatting>
  <conditionalFormatting sqref="E35:E109">
    <cfRule type="containsText" dxfId="19513" priority="7429" operator="containsText" text="Échec">
      <formula>NOT(ISERROR(SEARCH("Échec",E35)))</formula>
    </cfRule>
    <cfRule type="containsText" dxfId="19512" priority="7430" operator="containsText" text="Reprise">
      <formula>NOT(ISERROR(SEARCH("Reprise",E35)))</formula>
    </cfRule>
    <cfRule type="containsText" dxfId="19511" priority="7431" operator="containsText" text="Succès">
      <formula>NOT(ISERROR(SEARCH("Succès",E35)))</formula>
    </cfRule>
  </conditionalFormatting>
  <conditionalFormatting sqref="F35:F109">
    <cfRule type="containsText" dxfId="19510" priority="7428" operator="containsText" text="Danger">
      <formula>NOT(ISERROR(SEARCH("Danger",F35)))</formula>
    </cfRule>
  </conditionalFormatting>
  <conditionalFormatting sqref="F35:F109">
    <cfRule type="containsText" dxfId="19509" priority="7423" operator="containsText" text="En difficulté">
      <formula>NOT(ISERROR(SEARCH("En difficulté",F35)))</formula>
    </cfRule>
    <cfRule type="containsText" dxfId="19508" priority="7424" operator="containsText" text="Échec">
      <formula>NOT(ISERROR(SEARCH("Échec",F35)))</formula>
    </cfRule>
    <cfRule type="containsText" dxfId="19507" priority="7425" operator="containsText" text="Reprise">
      <formula>NOT(ISERROR(SEARCH("Reprise",F35)))</formula>
    </cfRule>
    <cfRule type="containsText" dxfId="19506" priority="7426" operator="containsText" text="Succès">
      <formula>NOT(ISERROR(SEARCH("Succès",F35)))</formula>
    </cfRule>
    <cfRule type="containsText" dxfId="19505" priority="7427" operator="containsText" text="Bon">
      <formula>NOT(ISERROR(SEARCH("Bon",F35)))</formula>
    </cfRule>
  </conditionalFormatting>
  <conditionalFormatting sqref="F35:F109">
    <cfRule type="cellIs" dxfId="19504" priority="7422" operator="equal">
      <formula>"Excellent"</formula>
    </cfRule>
  </conditionalFormatting>
  <conditionalFormatting sqref="F35:F109">
    <cfRule type="containsText" dxfId="19503" priority="7418" operator="containsText" text="À améliorer">
      <formula>NOT(ISERROR(SEARCH("À améliorer",F35)))</formula>
    </cfRule>
    <cfRule type="containsText" dxfId="19502" priority="7419" operator="containsText" text="En difficulté">
      <formula>NOT(ISERROR(SEARCH("En difficulté",F35)))</formula>
    </cfRule>
    <cfRule type="containsText" dxfId="19501" priority="7420" operator="containsText" text="Excellent">
      <formula>NOT(ISERROR(SEARCH("Excellent",F35)))</formula>
    </cfRule>
    <cfRule type="containsText" dxfId="19500" priority="7421" operator="containsText" text="Bon">
      <formula>NOT(ISERROR(SEARCH("Bon",F35)))</formula>
    </cfRule>
  </conditionalFormatting>
  <conditionalFormatting sqref="F35:F109">
    <cfRule type="containsText" dxfId="19499" priority="7415" operator="containsText" text="Échec">
      <formula>NOT(ISERROR(SEARCH("Échec",F35)))</formula>
    </cfRule>
    <cfRule type="containsText" dxfId="19498" priority="7416" operator="containsText" text="Reprise">
      <formula>NOT(ISERROR(SEARCH("Reprise",F35)))</formula>
    </cfRule>
    <cfRule type="containsText" dxfId="19497" priority="7417" operator="containsText" text="Succès">
      <formula>NOT(ISERROR(SEARCH("Succès",F35)))</formula>
    </cfRule>
  </conditionalFormatting>
  <conditionalFormatting sqref="F35:F109 C35:D109">
    <cfRule type="containsText" dxfId="19496" priority="7414" operator="containsText" text="Danger">
      <formula>NOT(ISERROR(SEARCH("Danger",C35)))</formula>
    </cfRule>
  </conditionalFormatting>
  <conditionalFormatting sqref="F35:F109 C35:D109">
    <cfRule type="containsText" dxfId="19495" priority="7409" operator="containsText" text="En difficulté">
      <formula>NOT(ISERROR(SEARCH("En difficulté",C35)))</formula>
    </cfRule>
    <cfRule type="containsText" dxfId="19494" priority="7410" operator="containsText" text="Échec">
      <formula>NOT(ISERROR(SEARCH("Échec",C35)))</formula>
    </cfRule>
    <cfRule type="containsText" dxfId="19493" priority="7411" operator="containsText" text="Reprise">
      <formula>NOT(ISERROR(SEARCH("Reprise",C35)))</formula>
    </cfRule>
    <cfRule type="containsText" dxfId="19492" priority="7412" operator="containsText" text="Succès">
      <formula>NOT(ISERROR(SEARCH("Succès",C35)))</formula>
    </cfRule>
    <cfRule type="containsText" dxfId="19491" priority="7413" operator="containsText" text="Bon">
      <formula>NOT(ISERROR(SEARCH("Bon",C35)))</formula>
    </cfRule>
  </conditionalFormatting>
  <conditionalFormatting sqref="D35:D109">
    <cfRule type="cellIs" dxfId="19490" priority="7408" operator="equal">
      <formula>"Excellent"</formula>
    </cfRule>
  </conditionalFormatting>
  <conditionalFormatting sqref="F35:F109 C35:D109">
    <cfRule type="containsText" dxfId="19489" priority="7404" operator="containsText" text="À améliorer">
      <formula>NOT(ISERROR(SEARCH("À améliorer",C35)))</formula>
    </cfRule>
    <cfRule type="containsText" dxfId="19488" priority="7405" operator="containsText" text="En difficulté">
      <formula>NOT(ISERROR(SEARCH("En difficulté",C35)))</formula>
    </cfRule>
    <cfRule type="containsText" dxfId="19487" priority="7406" operator="containsText" text="Excellent">
      <formula>NOT(ISERROR(SEARCH("Excellent",C35)))</formula>
    </cfRule>
    <cfRule type="containsText" dxfId="19486" priority="7407" operator="containsText" text="Bon">
      <formula>NOT(ISERROR(SEARCH("Bon",C35)))</formula>
    </cfRule>
  </conditionalFormatting>
  <conditionalFormatting sqref="F35:F109 C35:D109">
    <cfRule type="containsText" dxfId="19485" priority="7401" operator="containsText" text="Échec">
      <formula>NOT(ISERROR(SEARCH("Échec",C35)))</formula>
    </cfRule>
    <cfRule type="containsText" dxfId="19484" priority="7402" operator="containsText" text="Reprise">
      <formula>NOT(ISERROR(SEARCH("Reprise",C35)))</formula>
    </cfRule>
    <cfRule type="containsText" dxfId="19483" priority="7403" operator="containsText" text="Succès">
      <formula>NOT(ISERROR(SEARCH("Succès",C35)))</formula>
    </cfRule>
  </conditionalFormatting>
  <conditionalFormatting sqref="E35:E109">
    <cfRule type="containsText" dxfId="19482" priority="7400" operator="containsText" text="Danger">
      <formula>NOT(ISERROR(SEARCH("Danger",E35)))</formula>
    </cfRule>
  </conditionalFormatting>
  <conditionalFormatting sqref="E35:E109">
    <cfRule type="containsText" dxfId="19481" priority="7395" operator="containsText" text="En difficulté">
      <formula>NOT(ISERROR(SEARCH("En difficulté",E35)))</formula>
    </cfRule>
    <cfRule type="containsText" dxfId="19480" priority="7396" operator="containsText" text="Échec">
      <formula>NOT(ISERROR(SEARCH("Échec",E35)))</formula>
    </cfRule>
    <cfRule type="containsText" dxfId="19479" priority="7397" operator="containsText" text="Reprise">
      <formula>NOT(ISERROR(SEARCH("Reprise",E35)))</formula>
    </cfRule>
    <cfRule type="containsText" dxfId="19478" priority="7398" operator="containsText" text="Succès">
      <formula>NOT(ISERROR(SEARCH("Succès",E35)))</formula>
    </cfRule>
    <cfRule type="containsText" dxfId="19477" priority="7399" operator="containsText" text="Bon">
      <formula>NOT(ISERROR(SEARCH("Bon",E35)))</formula>
    </cfRule>
  </conditionalFormatting>
  <conditionalFormatting sqref="E35:E109">
    <cfRule type="cellIs" dxfId="19476" priority="7394" operator="equal">
      <formula>"Excellent"</formula>
    </cfRule>
  </conditionalFormatting>
  <conditionalFormatting sqref="E35:E109">
    <cfRule type="containsText" dxfId="19475" priority="7390" operator="containsText" text="À améliorer">
      <formula>NOT(ISERROR(SEARCH("À améliorer",E35)))</formula>
    </cfRule>
    <cfRule type="containsText" dxfId="19474" priority="7391" operator="containsText" text="En difficulté">
      <formula>NOT(ISERROR(SEARCH("En difficulté",E35)))</formula>
    </cfRule>
    <cfRule type="containsText" dxfId="19473" priority="7392" operator="containsText" text="Excellent">
      <formula>NOT(ISERROR(SEARCH("Excellent",E35)))</formula>
    </cfRule>
    <cfRule type="containsText" dxfId="19472" priority="7393" operator="containsText" text="Bon">
      <formula>NOT(ISERROR(SEARCH("Bon",E35)))</formula>
    </cfRule>
  </conditionalFormatting>
  <conditionalFormatting sqref="E35:E109">
    <cfRule type="containsText" dxfId="19471" priority="7387" operator="containsText" text="Échec">
      <formula>NOT(ISERROR(SEARCH("Échec",E35)))</formula>
    </cfRule>
    <cfRule type="containsText" dxfId="19470" priority="7388" operator="containsText" text="Reprise">
      <formula>NOT(ISERROR(SEARCH("Reprise",E35)))</formula>
    </cfRule>
    <cfRule type="containsText" dxfId="19469" priority="7389" operator="containsText" text="Succès">
      <formula>NOT(ISERROR(SEARCH("Succès",E35)))</formula>
    </cfRule>
  </conditionalFormatting>
  <conditionalFormatting sqref="C35:D109 F35:F109">
    <cfRule type="containsText" dxfId="19468" priority="7386" operator="containsText" text="Danger">
      <formula>NOT(ISERROR(SEARCH("Danger",C35)))</formula>
    </cfRule>
  </conditionalFormatting>
  <conditionalFormatting sqref="C35:D109 F35:F109">
    <cfRule type="containsText" dxfId="19467" priority="7381" operator="containsText" text="En difficulté">
      <formula>NOT(ISERROR(SEARCH("En difficulté",C35)))</formula>
    </cfRule>
    <cfRule type="containsText" dxfId="19466" priority="7382" operator="containsText" text="Échec">
      <formula>NOT(ISERROR(SEARCH("Échec",C35)))</formula>
    </cfRule>
    <cfRule type="containsText" dxfId="19465" priority="7383" operator="containsText" text="Reprise">
      <formula>NOT(ISERROR(SEARCH("Reprise",C35)))</formula>
    </cfRule>
    <cfRule type="containsText" dxfId="19464" priority="7384" operator="containsText" text="Succès">
      <formula>NOT(ISERROR(SEARCH("Succès",C35)))</formula>
    </cfRule>
    <cfRule type="containsText" dxfId="19463" priority="7385" operator="containsText" text="Bon">
      <formula>NOT(ISERROR(SEARCH("Bon",C35)))</formula>
    </cfRule>
  </conditionalFormatting>
  <conditionalFormatting sqref="D35:D109">
    <cfRule type="cellIs" dxfId="19462" priority="7380" operator="equal">
      <formula>"Excellent"</formula>
    </cfRule>
  </conditionalFormatting>
  <conditionalFormatting sqref="C35:D109 F35:F109">
    <cfRule type="containsText" dxfId="19461" priority="7376" operator="containsText" text="À améliorer">
      <formula>NOT(ISERROR(SEARCH("À améliorer",C35)))</formula>
    </cfRule>
    <cfRule type="containsText" dxfId="19460" priority="7377" operator="containsText" text="En difficulté">
      <formula>NOT(ISERROR(SEARCH("En difficulté",C35)))</formula>
    </cfRule>
    <cfRule type="containsText" dxfId="19459" priority="7378" operator="containsText" text="Excellent">
      <formula>NOT(ISERROR(SEARCH("Excellent",C35)))</formula>
    </cfRule>
    <cfRule type="containsText" dxfId="19458" priority="7379" operator="containsText" text="Bon">
      <formula>NOT(ISERROR(SEARCH("Bon",C35)))</formula>
    </cfRule>
  </conditionalFormatting>
  <conditionalFormatting sqref="F35:F109 C35:D109">
    <cfRule type="containsText" dxfId="19457" priority="7373" operator="containsText" text="Échec">
      <formula>NOT(ISERROR(SEARCH("Échec",C35)))</formula>
    </cfRule>
    <cfRule type="containsText" dxfId="19456" priority="7374" operator="containsText" text="Reprise">
      <formula>NOT(ISERROR(SEARCH("Reprise",C35)))</formula>
    </cfRule>
    <cfRule type="containsText" dxfId="19455" priority="7375" operator="containsText" text="Succès">
      <formula>NOT(ISERROR(SEARCH("Succès",C35)))</formula>
    </cfRule>
  </conditionalFormatting>
  <conditionalFormatting sqref="E35:E109">
    <cfRule type="containsText" dxfId="19454" priority="7372" operator="containsText" text="Danger">
      <formula>NOT(ISERROR(SEARCH("Danger",E35)))</formula>
    </cfRule>
  </conditionalFormatting>
  <conditionalFormatting sqref="E35:E109">
    <cfRule type="containsText" dxfId="19453" priority="7367" operator="containsText" text="En difficulté">
      <formula>NOT(ISERROR(SEARCH("En difficulté",E35)))</formula>
    </cfRule>
    <cfRule type="containsText" dxfId="19452" priority="7368" operator="containsText" text="Échec">
      <formula>NOT(ISERROR(SEARCH("Échec",E35)))</formula>
    </cfRule>
    <cfRule type="containsText" dxfId="19451" priority="7369" operator="containsText" text="Reprise">
      <formula>NOT(ISERROR(SEARCH("Reprise",E35)))</formula>
    </cfRule>
    <cfRule type="containsText" dxfId="19450" priority="7370" operator="containsText" text="Succès">
      <formula>NOT(ISERROR(SEARCH("Succès",E35)))</formula>
    </cfRule>
    <cfRule type="containsText" dxfId="19449" priority="7371" operator="containsText" text="Bon">
      <formula>NOT(ISERROR(SEARCH("Bon",E35)))</formula>
    </cfRule>
  </conditionalFormatting>
  <conditionalFormatting sqref="E35:E109">
    <cfRule type="cellIs" dxfId="19448" priority="7366" operator="equal">
      <formula>"Excellent"</formula>
    </cfRule>
  </conditionalFormatting>
  <conditionalFormatting sqref="E35:E109">
    <cfRule type="containsText" dxfId="19447" priority="7362" operator="containsText" text="À améliorer">
      <formula>NOT(ISERROR(SEARCH("À améliorer",E35)))</formula>
    </cfRule>
    <cfRule type="containsText" dxfId="19446" priority="7363" operator="containsText" text="En difficulté">
      <formula>NOT(ISERROR(SEARCH("En difficulté",E35)))</formula>
    </cfRule>
    <cfRule type="containsText" dxfId="19445" priority="7364" operator="containsText" text="Excellent">
      <formula>NOT(ISERROR(SEARCH("Excellent",E35)))</formula>
    </cfRule>
    <cfRule type="containsText" dxfId="19444" priority="7365" operator="containsText" text="Bon">
      <formula>NOT(ISERROR(SEARCH("Bon",E35)))</formula>
    </cfRule>
  </conditionalFormatting>
  <conditionalFormatting sqref="E35:E109">
    <cfRule type="containsText" dxfId="19443" priority="7359" operator="containsText" text="Échec">
      <formula>NOT(ISERROR(SEARCH("Échec",E35)))</formula>
    </cfRule>
    <cfRule type="containsText" dxfId="19442" priority="7360" operator="containsText" text="Reprise">
      <formula>NOT(ISERROR(SEARCH("Reprise",E35)))</formula>
    </cfRule>
    <cfRule type="containsText" dxfId="19441" priority="7361" operator="containsText" text="Succès">
      <formula>NOT(ISERROR(SEARCH("Succès",E35)))</formula>
    </cfRule>
  </conditionalFormatting>
  <conditionalFormatting sqref="F35:F109">
    <cfRule type="containsText" dxfId="19440" priority="7358" operator="containsText" text="Danger">
      <formula>NOT(ISERROR(SEARCH("Danger",F35)))</formula>
    </cfRule>
  </conditionalFormatting>
  <conditionalFormatting sqref="F35:F109">
    <cfRule type="containsText" dxfId="19439" priority="7353" operator="containsText" text="En difficulté">
      <formula>NOT(ISERROR(SEARCH("En difficulté",F35)))</formula>
    </cfRule>
    <cfRule type="containsText" dxfId="19438" priority="7354" operator="containsText" text="Échec">
      <formula>NOT(ISERROR(SEARCH("Échec",F35)))</formula>
    </cfRule>
    <cfRule type="containsText" dxfId="19437" priority="7355" operator="containsText" text="Reprise">
      <formula>NOT(ISERROR(SEARCH("Reprise",F35)))</formula>
    </cfRule>
    <cfRule type="containsText" dxfId="19436" priority="7356" operator="containsText" text="Succès">
      <formula>NOT(ISERROR(SEARCH("Succès",F35)))</formula>
    </cfRule>
    <cfRule type="containsText" dxfId="19435" priority="7357" operator="containsText" text="Bon">
      <formula>NOT(ISERROR(SEARCH("Bon",F35)))</formula>
    </cfRule>
  </conditionalFormatting>
  <conditionalFormatting sqref="F35:F109">
    <cfRule type="cellIs" dxfId="19434" priority="7352" operator="equal">
      <formula>"Excellent"</formula>
    </cfRule>
  </conditionalFormatting>
  <conditionalFormatting sqref="F35:F109">
    <cfRule type="containsText" dxfId="19433" priority="7348" operator="containsText" text="À améliorer">
      <formula>NOT(ISERROR(SEARCH("À améliorer",F35)))</formula>
    </cfRule>
    <cfRule type="containsText" dxfId="19432" priority="7349" operator="containsText" text="En difficulté">
      <formula>NOT(ISERROR(SEARCH("En difficulté",F35)))</formula>
    </cfRule>
    <cfRule type="containsText" dxfId="19431" priority="7350" operator="containsText" text="Excellent">
      <formula>NOT(ISERROR(SEARCH("Excellent",F35)))</formula>
    </cfRule>
    <cfRule type="containsText" dxfId="19430" priority="7351" operator="containsText" text="Bon">
      <formula>NOT(ISERROR(SEARCH("Bon",F35)))</formula>
    </cfRule>
  </conditionalFormatting>
  <conditionalFormatting sqref="F35:F109">
    <cfRule type="containsText" dxfId="19429" priority="7345" operator="containsText" text="Échec">
      <formula>NOT(ISERROR(SEARCH("Échec",F35)))</formula>
    </cfRule>
    <cfRule type="containsText" dxfId="19428" priority="7346" operator="containsText" text="Reprise">
      <formula>NOT(ISERROR(SEARCH("Reprise",F35)))</formula>
    </cfRule>
    <cfRule type="containsText" dxfId="19427" priority="7347" operator="containsText" text="Succès">
      <formula>NOT(ISERROR(SEARCH("Succès",F35)))</formula>
    </cfRule>
  </conditionalFormatting>
  <conditionalFormatting sqref="A35:A55">
    <cfRule type="containsText" dxfId="19426" priority="7339" operator="containsText" text="Échec">
      <formula>NOT(ISERROR(SEARCH("Échec",A35)))</formula>
    </cfRule>
    <cfRule type="containsText" dxfId="19425" priority="7340" operator="containsText" text="Reprise">
      <formula>NOT(ISERROR(SEARCH("Reprise",A35)))</formula>
    </cfRule>
    <cfRule type="containsText" dxfId="19424" priority="7341" operator="containsText" text="Succès">
      <formula>NOT(ISERROR(SEARCH("Succès",A35)))</formula>
    </cfRule>
    <cfRule type="containsText" dxfId="19423" priority="7342" operator="containsText" text="En difficulté">
      <formula>NOT(ISERROR(SEARCH("En difficulté",A35)))</formula>
    </cfRule>
    <cfRule type="containsText" dxfId="19422" priority="7343" operator="containsText" text="Excellent">
      <formula>NOT(ISERROR(SEARCH("Excellent",A35)))</formula>
    </cfRule>
    <cfRule type="containsText" dxfId="19421" priority="7344" operator="containsText" text="bon">
      <formula>NOT(ISERROR(SEARCH("bon",A35)))</formula>
    </cfRule>
  </conditionalFormatting>
  <conditionalFormatting sqref="A56:A73">
    <cfRule type="containsText" dxfId="19420" priority="7333" operator="containsText" text="Échec">
      <formula>NOT(ISERROR(SEARCH("Échec",A56)))</formula>
    </cfRule>
    <cfRule type="containsText" dxfId="19419" priority="7334" operator="containsText" text="Reprise">
      <formula>NOT(ISERROR(SEARCH("Reprise",A56)))</formula>
    </cfRule>
    <cfRule type="containsText" dxfId="19418" priority="7335" operator="containsText" text="Succès">
      <formula>NOT(ISERROR(SEARCH("Succès",A56)))</formula>
    </cfRule>
    <cfRule type="containsText" dxfId="19417" priority="7336" operator="containsText" text="En difficulté">
      <formula>NOT(ISERROR(SEARCH("En difficulté",A56)))</formula>
    </cfRule>
    <cfRule type="containsText" dxfId="19416" priority="7337" operator="containsText" text="Excellent">
      <formula>NOT(ISERROR(SEARCH("Excellent",A56)))</formula>
    </cfRule>
    <cfRule type="containsText" dxfId="19415" priority="7338" operator="containsText" text="bon">
      <formula>NOT(ISERROR(SEARCH("bon",A56)))</formula>
    </cfRule>
  </conditionalFormatting>
  <conditionalFormatting sqref="A74:A91">
    <cfRule type="containsText" dxfId="19414" priority="7327" operator="containsText" text="Échec">
      <formula>NOT(ISERROR(SEARCH("Échec",A74)))</formula>
    </cfRule>
    <cfRule type="containsText" dxfId="19413" priority="7328" operator="containsText" text="Reprise">
      <formula>NOT(ISERROR(SEARCH("Reprise",A74)))</formula>
    </cfRule>
    <cfRule type="containsText" dxfId="19412" priority="7329" operator="containsText" text="Succès">
      <formula>NOT(ISERROR(SEARCH("Succès",A74)))</formula>
    </cfRule>
    <cfRule type="containsText" dxfId="19411" priority="7330" operator="containsText" text="En difficulté">
      <formula>NOT(ISERROR(SEARCH("En difficulté",A74)))</formula>
    </cfRule>
    <cfRule type="containsText" dxfId="19410" priority="7331" operator="containsText" text="Excellent">
      <formula>NOT(ISERROR(SEARCH("Excellent",A74)))</formula>
    </cfRule>
    <cfRule type="containsText" dxfId="19409" priority="7332" operator="containsText" text="bon">
      <formula>NOT(ISERROR(SEARCH("bon",A74)))</formula>
    </cfRule>
  </conditionalFormatting>
  <conditionalFormatting sqref="A92:A110">
    <cfRule type="containsText" dxfId="19408" priority="7321" operator="containsText" text="Échec">
      <formula>NOT(ISERROR(SEARCH("Échec",A92)))</formula>
    </cfRule>
    <cfRule type="containsText" dxfId="19407" priority="7322" operator="containsText" text="Reprise">
      <formula>NOT(ISERROR(SEARCH("Reprise",A92)))</formula>
    </cfRule>
    <cfRule type="containsText" dxfId="19406" priority="7323" operator="containsText" text="Succès">
      <formula>NOT(ISERROR(SEARCH("Succès",A92)))</formula>
    </cfRule>
    <cfRule type="containsText" dxfId="19405" priority="7324" operator="containsText" text="En difficulté">
      <formula>NOT(ISERROR(SEARCH("En difficulté",A92)))</formula>
    </cfRule>
    <cfRule type="containsText" dxfId="19404" priority="7325" operator="containsText" text="Excellent">
      <formula>NOT(ISERROR(SEARCH("Excellent",A92)))</formula>
    </cfRule>
    <cfRule type="containsText" dxfId="19403" priority="7326" operator="containsText" text="bon">
      <formula>NOT(ISERROR(SEARCH("bon",A92)))</formula>
    </cfRule>
  </conditionalFormatting>
  <conditionalFormatting sqref="A111:A126">
    <cfRule type="containsText" dxfId="19402" priority="7315" operator="containsText" text="Échec">
      <formula>NOT(ISERROR(SEARCH("Échec",A111)))</formula>
    </cfRule>
    <cfRule type="containsText" dxfId="19401" priority="7316" operator="containsText" text="Reprise">
      <formula>NOT(ISERROR(SEARCH("Reprise",A111)))</formula>
    </cfRule>
    <cfRule type="containsText" dxfId="19400" priority="7317" operator="containsText" text="Succès">
      <formula>NOT(ISERROR(SEARCH("Succès",A111)))</formula>
    </cfRule>
    <cfRule type="containsText" dxfId="19399" priority="7318" operator="containsText" text="En difficulté">
      <formula>NOT(ISERROR(SEARCH("En difficulté",A111)))</formula>
    </cfRule>
    <cfRule type="containsText" dxfId="19398" priority="7319" operator="containsText" text="Excellent">
      <formula>NOT(ISERROR(SEARCH("Excellent",A111)))</formula>
    </cfRule>
    <cfRule type="containsText" dxfId="19397" priority="7320" operator="containsText" text="bon">
      <formula>NOT(ISERROR(SEARCH("bon",A111)))</formula>
    </cfRule>
  </conditionalFormatting>
  <conditionalFormatting sqref="A127:A144">
    <cfRule type="containsText" dxfId="19396" priority="7309" operator="containsText" text="Échec">
      <formula>NOT(ISERROR(SEARCH("Échec",A127)))</formula>
    </cfRule>
    <cfRule type="containsText" dxfId="19395" priority="7310" operator="containsText" text="Reprise">
      <formula>NOT(ISERROR(SEARCH("Reprise",A127)))</formula>
    </cfRule>
    <cfRule type="containsText" dxfId="19394" priority="7311" operator="containsText" text="Succès">
      <formula>NOT(ISERROR(SEARCH("Succès",A127)))</formula>
    </cfRule>
    <cfRule type="containsText" dxfId="19393" priority="7312" operator="containsText" text="En difficulté">
      <formula>NOT(ISERROR(SEARCH("En difficulté",A127)))</formula>
    </cfRule>
    <cfRule type="containsText" dxfId="19392" priority="7313" operator="containsText" text="Excellent">
      <formula>NOT(ISERROR(SEARCH("Excellent",A127)))</formula>
    </cfRule>
    <cfRule type="containsText" dxfId="19391" priority="7314" operator="containsText" text="bon">
      <formula>NOT(ISERROR(SEARCH("bon",A127)))</formula>
    </cfRule>
  </conditionalFormatting>
  <conditionalFormatting sqref="A145:A161">
    <cfRule type="containsText" dxfId="19390" priority="7303" operator="containsText" text="Échec">
      <formula>NOT(ISERROR(SEARCH("Échec",A145)))</formula>
    </cfRule>
    <cfRule type="containsText" dxfId="19389" priority="7304" operator="containsText" text="Reprise">
      <formula>NOT(ISERROR(SEARCH("Reprise",A145)))</formula>
    </cfRule>
    <cfRule type="containsText" dxfId="19388" priority="7305" operator="containsText" text="Succès">
      <formula>NOT(ISERROR(SEARCH("Succès",A145)))</formula>
    </cfRule>
    <cfRule type="containsText" dxfId="19387" priority="7306" operator="containsText" text="En difficulté">
      <formula>NOT(ISERROR(SEARCH("En difficulté",A145)))</formula>
    </cfRule>
    <cfRule type="containsText" dxfId="19386" priority="7307" operator="containsText" text="Excellent">
      <formula>NOT(ISERROR(SEARCH("Excellent",A145)))</formula>
    </cfRule>
    <cfRule type="containsText" dxfId="19385" priority="7308" operator="containsText" text="bon">
      <formula>NOT(ISERROR(SEARCH("bon",A145)))</formula>
    </cfRule>
  </conditionalFormatting>
  <conditionalFormatting sqref="A162:A180">
    <cfRule type="containsText" dxfId="19384" priority="7297" operator="containsText" text="Échec">
      <formula>NOT(ISERROR(SEARCH("Échec",A162)))</formula>
    </cfRule>
    <cfRule type="containsText" dxfId="19383" priority="7298" operator="containsText" text="Reprise">
      <formula>NOT(ISERROR(SEARCH("Reprise",A162)))</formula>
    </cfRule>
    <cfRule type="containsText" dxfId="19382" priority="7299" operator="containsText" text="Succès">
      <formula>NOT(ISERROR(SEARCH("Succès",A162)))</formula>
    </cfRule>
    <cfRule type="containsText" dxfId="19381" priority="7300" operator="containsText" text="En difficulté">
      <formula>NOT(ISERROR(SEARCH("En difficulté",A162)))</formula>
    </cfRule>
    <cfRule type="containsText" dxfId="19380" priority="7301" operator="containsText" text="Excellent">
      <formula>NOT(ISERROR(SEARCH("Excellent",A162)))</formula>
    </cfRule>
    <cfRule type="containsText" dxfId="19379" priority="7302" operator="containsText" text="bon">
      <formula>NOT(ISERROR(SEARCH("bon",A162)))</formula>
    </cfRule>
  </conditionalFormatting>
  <conditionalFormatting sqref="A180:A198">
    <cfRule type="containsText" dxfId="19378" priority="7291" operator="containsText" text="Échec">
      <formula>NOT(ISERROR(SEARCH("Échec",A180)))</formula>
    </cfRule>
    <cfRule type="containsText" dxfId="19377" priority="7292" operator="containsText" text="Reprise">
      <formula>NOT(ISERROR(SEARCH("Reprise",A180)))</formula>
    </cfRule>
    <cfRule type="containsText" dxfId="19376" priority="7293" operator="containsText" text="Succès">
      <formula>NOT(ISERROR(SEARCH("Succès",A180)))</formula>
    </cfRule>
    <cfRule type="containsText" dxfId="19375" priority="7294" operator="containsText" text="En difficulté">
      <formula>NOT(ISERROR(SEARCH("En difficulté",A180)))</formula>
    </cfRule>
    <cfRule type="containsText" dxfId="19374" priority="7295" operator="containsText" text="Excellent">
      <formula>NOT(ISERROR(SEARCH("Excellent",A180)))</formula>
    </cfRule>
    <cfRule type="containsText" dxfId="19373" priority="7296" operator="containsText" text="bon">
      <formula>NOT(ISERROR(SEARCH("bon",A180)))</formula>
    </cfRule>
  </conditionalFormatting>
  <conditionalFormatting sqref="A198:A204">
    <cfRule type="containsText" dxfId="19372" priority="7285" operator="containsText" text="Échec">
      <formula>NOT(ISERROR(SEARCH("Échec",A198)))</formula>
    </cfRule>
    <cfRule type="containsText" dxfId="19371" priority="7286" operator="containsText" text="Reprise">
      <formula>NOT(ISERROR(SEARCH("Reprise",A198)))</formula>
    </cfRule>
    <cfRule type="containsText" dxfId="19370" priority="7287" operator="containsText" text="Succès">
      <formula>NOT(ISERROR(SEARCH("Succès",A198)))</formula>
    </cfRule>
    <cfRule type="containsText" dxfId="19369" priority="7288" operator="containsText" text="En difficulté">
      <formula>NOT(ISERROR(SEARCH("En difficulté",A198)))</formula>
    </cfRule>
    <cfRule type="containsText" dxfId="19368" priority="7289" operator="containsText" text="Excellent">
      <formula>NOT(ISERROR(SEARCH("Excellent",A198)))</formula>
    </cfRule>
    <cfRule type="containsText" dxfId="19367" priority="7290" operator="containsText" text="bon">
      <formula>NOT(ISERROR(SEARCH("bon",A198)))</formula>
    </cfRule>
  </conditionalFormatting>
  <conditionalFormatting sqref="A35:A204">
    <cfRule type="containsText" dxfId="19366" priority="7283" operator="containsText" text="absent">
      <formula>NOT(ISERROR(SEARCH("absent",A35)))</formula>
    </cfRule>
    <cfRule type="containsText" dxfId="19365" priority="7284" operator="containsText" text="récupération">
      <formula>NOT(ISERROR(SEARCH("récupération",A35)))</formula>
    </cfRule>
  </conditionalFormatting>
  <conditionalFormatting sqref="I111:J204 L111:L204">
    <cfRule type="containsText" dxfId="19364" priority="7282" operator="containsText" text="Danger">
      <formula>NOT(ISERROR(SEARCH("Danger",I111)))</formula>
    </cfRule>
  </conditionalFormatting>
  <conditionalFormatting sqref="I111:J204 L111:L204">
    <cfRule type="containsText" dxfId="19363" priority="7277" operator="containsText" text="En difficulté">
      <formula>NOT(ISERROR(SEARCH("En difficulté",I111)))</formula>
    </cfRule>
    <cfRule type="containsText" dxfId="19362" priority="7278" operator="containsText" text="Échec">
      <formula>NOT(ISERROR(SEARCH("Échec",I111)))</formula>
    </cfRule>
    <cfRule type="containsText" dxfId="19361" priority="7279" operator="containsText" text="Reprise">
      <formula>NOT(ISERROR(SEARCH("Reprise",I111)))</formula>
    </cfRule>
    <cfRule type="containsText" dxfId="19360" priority="7280" operator="containsText" text="Succès">
      <formula>NOT(ISERROR(SEARCH("Succès",I111)))</formula>
    </cfRule>
    <cfRule type="containsText" dxfId="19359" priority="7281" operator="containsText" text="Bon">
      <formula>NOT(ISERROR(SEARCH("Bon",I111)))</formula>
    </cfRule>
  </conditionalFormatting>
  <conditionalFormatting sqref="J111:J204">
    <cfRule type="cellIs" dxfId="19358" priority="7276" operator="equal">
      <formula>"Excellent"</formula>
    </cfRule>
  </conditionalFormatting>
  <conditionalFormatting sqref="I111:J204 L111:L204">
    <cfRule type="containsText" dxfId="19357" priority="7272" operator="containsText" text="À améliorer">
      <formula>NOT(ISERROR(SEARCH("À améliorer",I111)))</formula>
    </cfRule>
    <cfRule type="containsText" dxfId="19356" priority="7273" operator="containsText" text="En difficulté">
      <formula>NOT(ISERROR(SEARCH("En difficulté",I111)))</formula>
    </cfRule>
    <cfRule type="containsText" dxfId="19355" priority="7274" operator="containsText" text="Excellent">
      <formula>NOT(ISERROR(SEARCH("Excellent",I111)))</formula>
    </cfRule>
    <cfRule type="containsText" dxfId="19354" priority="7275" operator="containsText" text="Bon">
      <formula>NOT(ISERROR(SEARCH("Bon",I111)))</formula>
    </cfRule>
  </conditionalFormatting>
  <conditionalFormatting sqref="L111:L204 I111:J204">
    <cfRule type="containsText" dxfId="19353" priority="7269" operator="containsText" text="Échec">
      <formula>NOT(ISERROR(SEARCH("Échec",I111)))</formula>
    </cfRule>
    <cfRule type="containsText" dxfId="19352" priority="7270" operator="containsText" text="Reprise">
      <formula>NOT(ISERROR(SEARCH("Reprise",I111)))</formula>
    </cfRule>
    <cfRule type="containsText" dxfId="19351" priority="7271" operator="containsText" text="Succès">
      <formula>NOT(ISERROR(SEARCH("Succès",I111)))</formula>
    </cfRule>
  </conditionalFormatting>
  <conditionalFormatting sqref="K111:K204">
    <cfRule type="containsText" dxfId="19350" priority="7268" operator="containsText" text="Danger">
      <formula>NOT(ISERROR(SEARCH("Danger",K111)))</formula>
    </cfRule>
  </conditionalFormatting>
  <conditionalFormatting sqref="K111:K204">
    <cfRule type="containsText" dxfId="19349" priority="7263" operator="containsText" text="En difficulté">
      <formula>NOT(ISERROR(SEARCH("En difficulté",K111)))</formula>
    </cfRule>
    <cfRule type="containsText" dxfId="19348" priority="7264" operator="containsText" text="Échec">
      <formula>NOT(ISERROR(SEARCH("Échec",K111)))</formula>
    </cfRule>
    <cfRule type="containsText" dxfId="19347" priority="7265" operator="containsText" text="Reprise">
      <formula>NOT(ISERROR(SEARCH("Reprise",K111)))</formula>
    </cfRule>
    <cfRule type="containsText" dxfId="19346" priority="7266" operator="containsText" text="Succès">
      <formula>NOT(ISERROR(SEARCH("Succès",K111)))</formula>
    </cfRule>
    <cfRule type="containsText" dxfId="19345" priority="7267" operator="containsText" text="Bon">
      <formula>NOT(ISERROR(SEARCH("Bon",K111)))</formula>
    </cfRule>
  </conditionalFormatting>
  <conditionalFormatting sqref="K111:K204">
    <cfRule type="cellIs" dxfId="19344" priority="7262" operator="equal">
      <formula>"Excellent"</formula>
    </cfRule>
  </conditionalFormatting>
  <conditionalFormatting sqref="K111:K204">
    <cfRule type="containsText" dxfId="19343" priority="7258" operator="containsText" text="À améliorer">
      <formula>NOT(ISERROR(SEARCH("À améliorer",K111)))</formula>
    </cfRule>
    <cfRule type="containsText" dxfId="19342" priority="7259" operator="containsText" text="En difficulté">
      <formula>NOT(ISERROR(SEARCH("En difficulté",K111)))</formula>
    </cfRule>
    <cfRule type="containsText" dxfId="19341" priority="7260" operator="containsText" text="Excellent">
      <formula>NOT(ISERROR(SEARCH("Excellent",K111)))</formula>
    </cfRule>
    <cfRule type="containsText" dxfId="19340" priority="7261" operator="containsText" text="Bon">
      <formula>NOT(ISERROR(SEARCH("Bon",K111)))</formula>
    </cfRule>
  </conditionalFormatting>
  <conditionalFormatting sqref="K111:K204">
    <cfRule type="containsText" dxfId="19339" priority="7255" operator="containsText" text="Échec">
      <formula>NOT(ISERROR(SEARCH("Échec",K111)))</formula>
    </cfRule>
    <cfRule type="containsText" dxfId="19338" priority="7256" operator="containsText" text="Reprise">
      <formula>NOT(ISERROR(SEARCH("Reprise",K111)))</formula>
    </cfRule>
    <cfRule type="containsText" dxfId="19337" priority="7257" operator="containsText" text="Succès">
      <formula>NOT(ISERROR(SEARCH("Succès",K111)))</formula>
    </cfRule>
  </conditionalFormatting>
  <conditionalFormatting sqref="L111:L204">
    <cfRule type="containsText" dxfId="19336" priority="7254" operator="containsText" text="Danger">
      <formula>NOT(ISERROR(SEARCH("Danger",L111)))</formula>
    </cfRule>
  </conditionalFormatting>
  <conditionalFormatting sqref="L111:L204">
    <cfRule type="containsText" dxfId="19335" priority="7249" operator="containsText" text="En difficulté">
      <formula>NOT(ISERROR(SEARCH("En difficulté",L111)))</formula>
    </cfRule>
    <cfRule type="containsText" dxfId="19334" priority="7250" operator="containsText" text="Échec">
      <formula>NOT(ISERROR(SEARCH("Échec",L111)))</formula>
    </cfRule>
    <cfRule type="containsText" dxfId="19333" priority="7251" operator="containsText" text="Reprise">
      <formula>NOT(ISERROR(SEARCH("Reprise",L111)))</formula>
    </cfRule>
    <cfRule type="containsText" dxfId="19332" priority="7252" operator="containsText" text="Succès">
      <formula>NOT(ISERROR(SEARCH("Succès",L111)))</formula>
    </cfRule>
    <cfRule type="containsText" dxfId="19331" priority="7253" operator="containsText" text="Bon">
      <formula>NOT(ISERROR(SEARCH("Bon",L111)))</formula>
    </cfRule>
  </conditionalFormatting>
  <conditionalFormatting sqref="L111:L204">
    <cfRule type="cellIs" dxfId="19330" priority="7248" operator="equal">
      <formula>"Excellent"</formula>
    </cfRule>
  </conditionalFormatting>
  <conditionalFormatting sqref="L111:L204">
    <cfRule type="containsText" dxfId="19329" priority="7244" operator="containsText" text="À améliorer">
      <formula>NOT(ISERROR(SEARCH("À améliorer",L111)))</formula>
    </cfRule>
    <cfRule type="containsText" dxfId="19328" priority="7245" operator="containsText" text="En difficulté">
      <formula>NOT(ISERROR(SEARCH("En difficulté",L111)))</formula>
    </cfRule>
    <cfRule type="containsText" dxfId="19327" priority="7246" operator="containsText" text="Excellent">
      <formula>NOT(ISERROR(SEARCH("Excellent",L111)))</formula>
    </cfRule>
    <cfRule type="containsText" dxfId="19326" priority="7247" operator="containsText" text="Bon">
      <formula>NOT(ISERROR(SEARCH("Bon",L111)))</formula>
    </cfRule>
  </conditionalFormatting>
  <conditionalFormatting sqref="L111:L204">
    <cfRule type="containsText" dxfId="19325" priority="7241" operator="containsText" text="Échec">
      <formula>NOT(ISERROR(SEARCH("Échec",L111)))</formula>
    </cfRule>
    <cfRule type="containsText" dxfId="19324" priority="7242" operator="containsText" text="Reprise">
      <formula>NOT(ISERROR(SEARCH("Reprise",L111)))</formula>
    </cfRule>
    <cfRule type="containsText" dxfId="19323" priority="7243" operator="containsText" text="Succès">
      <formula>NOT(ISERROR(SEARCH("Succès",L111)))</formula>
    </cfRule>
  </conditionalFormatting>
  <conditionalFormatting sqref="R35:R109 O35:P109">
    <cfRule type="containsText" dxfId="19322" priority="7240" operator="containsText" text="Danger">
      <formula>NOT(ISERROR(SEARCH("Danger",O35)))</formula>
    </cfRule>
  </conditionalFormatting>
  <conditionalFormatting sqref="R35:R109 O35:P109">
    <cfRule type="containsText" dxfId="19321" priority="7235" operator="containsText" text="En difficulté">
      <formula>NOT(ISERROR(SEARCH("En difficulté",O35)))</formula>
    </cfRule>
    <cfRule type="containsText" dxfId="19320" priority="7236" operator="containsText" text="Échec">
      <formula>NOT(ISERROR(SEARCH("Échec",O35)))</formula>
    </cfRule>
    <cfRule type="containsText" dxfId="19319" priority="7237" operator="containsText" text="Reprise">
      <formula>NOT(ISERROR(SEARCH("Reprise",O35)))</formula>
    </cfRule>
    <cfRule type="containsText" dxfId="19318" priority="7238" operator="containsText" text="Succès">
      <formula>NOT(ISERROR(SEARCH("Succès",O35)))</formula>
    </cfRule>
    <cfRule type="containsText" dxfId="19317" priority="7239" operator="containsText" text="Bon">
      <formula>NOT(ISERROR(SEARCH("Bon",O35)))</formula>
    </cfRule>
  </conditionalFormatting>
  <conditionalFormatting sqref="P35:P109">
    <cfRule type="cellIs" dxfId="19316" priority="7234" operator="equal">
      <formula>"Excellent"</formula>
    </cfRule>
  </conditionalFormatting>
  <conditionalFormatting sqref="R35:R109 O35:P109">
    <cfRule type="containsText" dxfId="19315" priority="7230" operator="containsText" text="À améliorer">
      <formula>NOT(ISERROR(SEARCH("À améliorer",O35)))</formula>
    </cfRule>
    <cfRule type="containsText" dxfId="19314" priority="7231" operator="containsText" text="En difficulté">
      <formula>NOT(ISERROR(SEARCH("En difficulté",O35)))</formula>
    </cfRule>
    <cfRule type="containsText" dxfId="19313" priority="7232" operator="containsText" text="Excellent">
      <formula>NOT(ISERROR(SEARCH("Excellent",O35)))</formula>
    </cfRule>
    <cfRule type="containsText" dxfId="19312" priority="7233" operator="containsText" text="Bon">
      <formula>NOT(ISERROR(SEARCH("Bon",O35)))</formula>
    </cfRule>
  </conditionalFormatting>
  <conditionalFormatting sqref="R35:R109 O35:P109">
    <cfRule type="containsText" dxfId="19311" priority="7227" operator="containsText" text="Échec">
      <formula>NOT(ISERROR(SEARCH("Échec",O35)))</formula>
    </cfRule>
    <cfRule type="containsText" dxfId="19310" priority="7228" operator="containsText" text="Reprise">
      <formula>NOT(ISERROR(SEARCH("Reprise",O35)))</formula>
    </cfRule>
    <cfRule type="containsText" dxfId="19309" priority="7229" operator="containsText" text="Succès">
      <formula>NOT(ISERROR(SEARCH("Succès",O35)))</formula>
    </cfRule>
  </conditionalFormatting>
  <conditionalFormatting sqref="Q35:Q109">
    <cfRule type="containsText" dxfId="19308" priority="7226" operator="containsText" text="Danger">
      <formula>NOT(ISERROR(SEARCH("Danger",Q35)))</formula>
    </cfRule>
  </conditionalFormatting>
  <conditionalFormatting sqref="Q35:Q109">
    <cfRule type="containsText" dxfId="19307" priority="7221" operator="containsText" text="En difficulté">
      <formula>NOT(ISERROR(SEARCH("En difficulté",Q35)))</formula>
    </cfRule>
    <cfRule type="containsText" dxfId="19306" priority="7222" operator="containsText" text="Échec">
      <formula>NOT(ISERROR(SEARCH("Échec",Q35)))</formula>
    </cfRule>
    <cfRule type="containsText" dxfId="19305" priority="7223" operator="containsText" text="Reprise">
      <formula>NOT(ISERROR(SEARCH("Reprise",Q35)))</formula>
    </cfRule>
    <cfRule type="containsText" dxfId="19304" priority="7224" operator="containsText" text="Succès">
      <formula>NOT(ISERROR(SEARCH("Succès",Q35)))</formula>
    </cfRule>
    <cfRule type="containsText" dxfId="19303" priority="7225" operator="containsText" text="Bon">
      <formula>NOT(ISERROR(SEARCH("Bon",Q35)))</formula>
    </cfRule>
  </conditionalFormatting>
  <conditionalFormatting sqref="Q35:Q109">
    <cfRule type="cellIs" dxfId="19302" priority="7220" operator="equal">
      <formula>"Excellent"</formula>
    </cfRule>
  </conditionalFormatting>
  <conditionalFormatting sqref="Q35:Q109">
    <cfRule type="containsText" dxfId="19301" priority="7216" operator="containsText" text="À améliorer">
      <formula>NOT(ISERROR(SEARCH("À améliorer",Q35)))</formula>
    </cfRule>
    <cfRule type="containsText" dxfId="19300" priority="7217" operator="containsText" text="En difficulté">
      <formula>NOT(ISERROR(SEARCH("En difficulté",Q35)))</formula>
    </cfRule>
    <cfRule type="containsText" dxfId="19299" priority="7218" operator="containsText" text="Excellent">
      <formula>NOT(ISERROR(SEARCH("Excellent",Q35)))</formula>
    </cfRule>
    <cfRule type="containsText" dxfId="19298" priority="7219" operator="containsText" text="Bon">
      <formula>NOT(ISERROR(SEARCH("Bon",Q35)))</formula>
    </cfRule>
  </conditionalFormatting>
  <conditionalFormatting sqref="Q35:Q109">
    <cfRule type="containsText" dxfId="19297" priority="7213" operator="containsText" text="Échec">
      <formula>NOT(ISERROR(SEARCH("Échec",Q35)))</formula>
    </cfRule>
    <cfRule type="containsText" dxfId="19296" priority="7214" operator="containsText" text="Reprise">
      <formula>NOT(ISERROR(SEARCH("Reprise",Q35)))</formula>
    </cfRule>
    <cfRule type="containsText" dxfId="19295" priority="7215" operator="containsText" text="Succès">
      <formula>NOT(ISERROR(SEARCH("Succès",Q35)))</formula>
    </cfRule>
  </conditionalFormatting>
  <conditionalFormatting sqref="O35:P109 R35:R109">
    <cfRule type="containsText" dxfId="19294" priority="7212" operator="containsText" text="Danger">
      <formula>NOT(ISERROR(SEARCH("Danger",O35)))</formula>
    </cfRule>
  </conditionalFormatting>
  <conditionalFormatting sqref="O35:P109 R35:R109">
    <cfRule type="containsText" dxfId="19293" priority="7207" operator="containsText" text="En difficulté">
      <formula>NOT(ISERROR(SEARCH("En difficulté",O35)))</formula>
    </cfRule>
    <cfRule type="containsText" dxfId="19292" priority="7208" operator="containsText" text="Échec">
      <formula>NOT(ISERROR(SEARCH("Échec",O35)))</formula>
    </cfRule>
    <cfRule type="containsText" dxfId="19291" priority="7209" operator="containsText" text="Reprise">
      <formula>NOT(ISERROR(SEARCH("Reprise",O35)))</formula>
    </cfRule>
    <cfRule type="containsText" dxfId="19290" priority="7210" operator="containsText" text="Succès">
      <formula>NOT(ISERROR(SEARCH("Succès",O35)))</formula>
    </cfRule>
    <cfRule type="containsText" dxfId="19289" priority="7211" operator="containsText" text="Bon">
      <formula>NOT(ISERROR(SEARCH("Bon",O35)))</formula>
    </cfRule>
  </conditionalFormatting>
  <conditionalFormatting sqref="P35:P109">
    <cfRule type="cellIs" dxfId="19288" priority="7206" operator="equal">
      <formula>"Excellent"</formula>
    </cfRule>
  </conditionalFormatting>
  <conditionalFormatting sqref="O35:P109 R35:R109">
    <cfRule type="containsText" dxfId="19287" priority="7202" operator="containsText" text="À améliorer">
      <formula>NOT(ISERROR(SEARCH("À améliorer",O35)))</formula>
    </cfRule>
    <cfRule type="containsText" dxfId="19286" priority="7203" operator="containsText" text="En difficulté">
      <formula>NOT(ISERROR(SEARCH("En difficulté",O35)))</formula>
    </cfRule>
    <cfRule type="containsText" dxfId="19285" priority="7204" operator="containsText" text="Excellent">
      <formula>NOT(ISERROR(SEARCH("Excellent",O35)))</formula>
    </cfRule>
    <cfRule type="containsText" dxfId="19284" priority="7205" operator="containsText" text="Bon">
      <formula>NOT(ISERROR(SEARCH("Bon",O35)))</formula>
    </cfRule>
  </conditionalFormatting>
  <conditionalFormatting sqref="R35:R109 O35:P109">
    <cfRule type="containsText" dxfId="19283" priority="7199" operator="containsText" text="Échec">
      <formula>NOT(ISERROR(SEARCH("Échec",O35)))</formula>
    </cfRule>
    <cfRule type="containsText" dxfId="19282" priority="7200" operator="containsText" text="Reprise">
      <formula>NOT(ISERROR(SEARCH("Reprise",O35)))</formula>
    </cfRule>
    <cfRule type="containsText" dxfId="19281" priority="7201" operator="containsText" text="Succès">
      <formula>NOT(ISERROR(SEARCH("Succès",O35)))</formula>
    </cfRule>
  </conditionalFormatting>
  <conditionalFormatting sqref="Q35:Q109">
    <cfRule type="containsText" dxfId="19280" priority="7198" operator="containsText" text="Danger">
      <formula>NOT(ISERROR(SEARCH("Danger",Q35)))</formula>
    </cfRule>
  </conditionalFormatting>
  <conditionalFormatting sqref="Q35:Q109">
    <cfRule type="containsText" dxfId="19279" priority="7193" operator="containsText" text="En difficulté">
      <formula>NOT(ISERROR(SEARCH("En difficulté",Q35)))</formula>
    </cfRule>
    <cfRule type="containsText" dxfId="19278" priority="7194" operator="containsText" text="Échec">
      <formula>NOT(ISERROR(SEARCH("Échec",Q35)))</formula>
    </cfRule>
    <cfRule type="containsText" dxfId="19277" priority="7195" operator="containsText" text="Reprise">
      <formula>NOT(ISERROR(SEARCH("Reprise",Q35)))</formula>
    </cfRule>
    <cfRule type="containsText" dxfId="19276" priority="7196" operator="containsText" text="Succès">
      <formula>NOT(ISERROR(SEARCH("Succès",Q35)))</formula>
    </cfRule>
    <cfRule type="containsText" dxfId="19275" priority="7197" operator="containsText" text="Bon">
      <formula>NOT(ISERROR(SEARCH("Bon",Q35)))</formula>
    </cfRule>
  </conditionalFormatting>
  <conditionalFormatting sqref="Q35:Q109">
    <cfRule type="cellIs" dxfId="19274" priority="7192" operator="equal">
      <formula>"Excellent"</formula>
    </cfRule>
  </conditionalFormatting>
  <conditionalFormatting sqref="Q35:Q109">
    <cfRule type="containsText" dxfId="19273" priority="7188" operator="containsText" text="À améliorer">
      <formula>NOT(ISERROR(SEARCH("À améliorer",Q35)))</formula>
    </cfRule>
    <cfRule type="containsText" dxfId="19272" priority="7189" operator="containsText" text="En difficulté">
      <formula>NOT(ISERROR(SEARCH("En difficulté",Q35)))</formula>
    </cfRule>
    <cfRule type="containsText" dxfId="19271" priority="7190" operator="containsText" text="Excellent">
      <formula>NOT(ISERROR(SEARCH("Excellent",Q35)))</formula>
    </cfRule>
    <cfRule type="containsText" dxfId="19270" priority="7191" operator="containsText" text="Bon">
      <formula>NOT(ISERROR(SEARCH("Bon",Q35)))</formula>
    </cfRule>
  </conditionalFormatting>
  <conditionalFormatting sqref="Q35:Q109">
    <cfRule type="containsText" dxfId="19269" priority="7185" operator="containsText" text="Échec">
      <formula>NOT(ISERROR(SEARCH("Échec",Q35)))</formula>
    </cfRule>
    <cfRule type="containsText" dxfId="19268" priority="7186" operator="containsText" text="Reprise">
      <formula>NOT(ISERROR(SEARCH("Reprise",Q35)))</formula>
    </cfRule>
    <cfRule type="containsText" dxfId="19267" priority="7187" operator="containsText" text="Succès">
      <formula>NOT(ISERROR(SEARCH("Succès",Q35)))</formula>
    </cfRule>
  </conditionalFormatting>
  <conditionalFormatting sqref="R35:R109">
    <cfRule type="containsText" dxfId="19266" priority="7184" operator="containsText" text="Danger">
      <formula>NOT(ISERROR(SEARCH("Danger",R35)))</formula>
    </cfRule>
  </conditionalFormatting>
  <conditionalFormatting sqref="R35:R109">
    <cfRule type="containsText" dxfId="19265" priority="7179" operator="containsText" text="En difficulté">
      <formula>NOT(ISERROR(SEARCH("En difficulté",R35)))</formula>
    </cfRule>
    <cfRule type="containsText" dxfId="19264" priority="7180" operator="containsText" text="Échec">
      <formula>NOT(ISERROR(SEARCH("Échec",R35)))</formula>
    </cfRule>
    <cfRule type="containsText" dxfId="19263" priority="7181" operator="containsText" text="Reprise">
      <formula>NOT(ISERROR(SEARCH("Reprise",R35)))</formula>
    </cfRule>
    <cfRule type="containsText" dxfId="19262" priority="7182" operator="containsText" text="Succès">
      <formula>NOT(ISERROR(SEARCH("Succès",R35)))</formula>
    </cfRule>
    <cfRule type="containsText" dxfId="19261" priority="7183" operator="containsText" text="Bon">
      <formula>NOT(ISERROR(SEARCH("Bon",R35)))</formula>
    </cfRule>
  </conditionalFormatting>
  <conditionalFormatting sqref="R35:R109">
    <cfRule type="cellIs" dxfId="19260" priority="7178" operator="equal">
      <formula>"Excellent"</formula>
    </cfRule>
  </conditionalFormatting>
  <conditionalFormatting sqref="R35:R109">
    <cfRule type="containsText" dxfId="19259" priority="7174" operator="containsText" text="À améliorer">
      <formula>NOT(ISERROR(SEARCH("À améliorer",R35)))</formula>
    </cfRule>
    <cfRule type="containsText" dxfId="19258" priority="7175" operator="containsText" text="En difficulté">
      <formula>NOT(ISERROR(SEARCH("En difficulté",R35)))</formula>
    </cfRule>
    <cfRule type="containsText" dxfId="19257" priority="7176" operator="containsText" text="Excellent">
      <formula>NOT(ISERROR(SEARCH("Excellent",R35)))</formula>
    </cfRule>
    <cfRule type="containsText" dxfId="19256" priority="7177" operator="containsText" text="Bon">
      <formula>NOT(ISERROR(SEARCH("Bon",R35)))</formula>
    </cfRule>
  </conditionalFormatting>
  <conditionalFormatting sqref="R35:R109">
    <cfRule type="containsText" dxfId="19255" priority="7171" operator="containsText" text="Échec">
      <formula>NOT(ISERROR(SEARCH("Échec",R35)))</formula>
    </cfRule>
    <cfRule type="containsText" dxfId="19254" priority="7172" operator="containsText" text="Reprise">
      <formula>NOT(ISERROR(SEARCH("Reprise",R35)))</formula>
    </cfRule>
    <cfRule type="containsText" dxfId="19253" priority="7173" operator="containsText" text="Succès">
      <formula>NOT(ISERROR(SEARCH("Succès",R35)))</formula>
    </cfRule>
  </conditionalFormatting>
  <conditionalFormatting sqref="R111:R204 O111:P204">
    <cfRule type="containsText" dxfId="19252" priority="7170" operator="containsText" text="Danger">
      <formula>NOT(ISERROR(SEARCH("Danger",O111)))</formula>
    </cfRule>
  </conditionalFormatting>
  <conditionalFormatting sqref="R111:R204 O111:P204">
    <cfRule type="containsText" dxfId="19251" priority="7165" operator="containsText" text="En difficulté">
      <formula>NOT(ISERROR(SEARCH("En difficulté",O111)))</formula>
    </cfRule>
    <cfRule type="containsText" dxfId="19250" priority="7166" operator="containsText" text="Échec">
      <formula>NOT(ISERROR(SEARCH("Échec",O111)))</formula>
    </cfRule>
    <cfRule type="containsText" dxfId="19249" priority="7167" operator="containsText" text="Reprise">
      <formula>NOT(ISERROR(SEARCH("Reprise",O111)))</formula>
    </cfRule>
    <cfRule type="containsText" dxfId="19248" priority="7168" operator="containsText" text="Succès">
      <formula>NOT(ISERROR(SEARCH("Succès",O111)))</formula>
    </cfRule>
    <cfRule type="containsText" dxfId="19247" priority="7169" operator="containsText" text="Bon">
      <formula>NOT(ISERROR(SEARCH("Bon",O111)))</formula>
    </cfRule>
  </conditionalFormatting>
  <conditionalFormatting sqref="P111:P204">
    <cfRule type="cellIs" dxfId="19246" priority="7164" operator="equal">
      <formula>"Excellent"</formula>
    </cfRule>
  </conditionalFormatting>
  <conditionalFormatting sqref="R111:R204 O111:P204">
    <cfRule type="containsText" dxfId="19245" priority="7160" operator="containsText" text="À améliorer">
      <formula>NOT(ISERROR(SEARCH("À améliorer",O111)))</formula>
    </cfRule>
    <cfRule type="containsText" dxfId="19244" priority="7161" operator="containsText" text="En difficulté">
      <formula>NOT(ISERROR(SEARCH("En difficulté",O111)))</formula>
    </cfRule>
    <cfRule type="containsText" dxfId="19243" priority="7162" operator="containsText" text="Excellent">
      <formula>NOT(ISERROR(SEARCH("Excellent",O111)))</formula>
    </cfRule>
    <cfRule type="containsText" dxfId="19242" priority="7163" operator="containsText" text="Bon">
      <formula>NOT(ISERROR(SEARCH("Bon",O111)))</formula>
    </cfRule>
  </conditionalFormatting>
  <conditionalFormatting sqref="R111:R204 O111:P204">
    <cfRule type="containsText" dxfId="19241" priority="7157" operator="containsText" text="Échec">
      <formula>NOT(ISERROR(SEARCH("Échec",O111)))</formula>
    </cfRule>
    <cfRule type="containsText" dxfId="19240" priority="7158" operator="containsText" text="Reprise">
      <formula>NOT(ISERROR(SEARCH("Reprise",O111)))</formula>
    </cfRule>
    <cfRule type="containsText" dxfId="19239" priority="7159" operator="containsText" text="Succès">
      <formula>NOT(ISERROR(SEARCH("Succès",O111)))</formula>
    </cfRule>
  </conditionalFormatting>
  <conditionalFormatting sqref="Q111:Q204">
    <cfRule type="containsText" dxfId="19238" priority="7156" operator="containsText" text="Danger">
      <formula>NOT(ISERROR(SEARCH("Danger",Q111)))</formula>
    </cfRule>
  </conditionalFormatting>
  <conditionalFormatting sqref="Q111:Q204">
    <cfRule type="containsText" dxfId="19237" priority="7151" operator="containsText" text="En difficulté">
      <formula>NOT(ISERROR(SEARCH("En difficulté",Q111)))</formula>
    </cfRule>
    <cfRule type="containsText" dxfId="19236" priority="7152" operator="containsText" text="Échec">
      <formula>NOT(ISERROR(SEARCH("Échec",Q111)))</formula>
    </cfRule>
    <cfRule type="containsText" dxfId="19235" priority="7153" operator="containsText" text="Reprise">
      <formula>NOT(ISERROR(SEARCH("Reprise",Q111)))</formula>
    </cfRule>
    <cfRule type="containsText" dxfId="19234" priority="7154" operator="containsText" text="Succès">
      <formula>NOT(ISERROR(SEARCH("Succès",Q111)))</formula>
    </cfRule>
    <cfRule type="containsText" dxfId="19233" priority="7155" operator="containsText" text="Bon">
      <formula>NOT(ISERROR(SEARCH("Bon",Q111)))</formula>
    </cfRule>
  </conditionalFormatting>
  <conditionalFormatting sqref="Q111:Q204">
    <cfRule type="cellIs" dxfId="19232" priority="7150" operator="equal">
      <formula>"Excellent"</formula>
    </cfRule>
  </conditionalFormatting>
  <conditionalFormatting sqref="Q111:Q204">
    <cfRule type="containsText" dxfId="19231" priority="7146" operator="containsText" text="À améliorer">
      <formula>NOT(ISERROR(SEARCH("À améliorer",Q111)))</formula>
    </cfRule>
    <cfRule type="containsText" dxfId="19230" priority="7147" operator="containsText" text="En difficulté">
      <formula>NOT(ISERROR(SEARCH("En difficulté",Q111)))</formula>
    </cfRule>
    <cfRule type="containsText" dxfId="19229" priority="7148" operator="containsText" text="Excellent">
      <formula>NOT(ISERROR(SEARCH("Excellent",Q111)))</formula>
    </cfRule>
    <cfRule type="containsText" dxfId="19228" priority="7149" operator="containsText" text="Bon">
      <formula>NOT(ISERROR(SEARCH("Bon",Q111)))</formula>
    </cfRule>
  </conditionalFormatting>
  <conditionalFormatting sqref="Q111:Q204">
    <cfRule type="containsText" dxfId="19227" priority="7143" operator="containsText" text="Échec">
      <formula>NOT(ISERROR(SEARCH("Échec",Q111)))</formula>
    </cfRule>
    <cfRule type="containsText" dxfId="19226" priority="7144" operator="containsText" text="Reprise">
      <formula>NOT(ISERROR(SEARCH("Reprise",Q111)))</formula>
    </cfRule>
    <cfRule type="containsText" dxfId="19225" priority="7145" operator="containsText" text="Succès">
      <formula>NOT(ISERROR(SEARCH("Succès",Q111)))</formula>
    </cfRule>
  </conditionalFormatting>
  <conditionalFormatting sqref="O111:P204 R111:R204">
    <cfRule type="containsText" dxfId="19224" priority="7142" operator="containsText" text="Danger">
      <formula>NOT(ISERROR(SEARCH("Danger",O111)))</formula>
    </cfRule>
  </conditionalFormatting>
  <conditionalFormatting sqref="O111:P204 R111:R204">
    <cfRule type="containsText" dxfId="19223" priority="7137" operator="containsText" text="En difficulté">
      <formula>NOT(ISERROR(SEARCH("En difficulté",O111)))</formula>
    </cfRule>
    <cfRule type="containsText" dxfId="19222" priority="7138" operator="containsText" text="Échec">
      <formula>NOT(ISERROR(SEARCH("Échec",O111)))</formula>
    </cfRule>
    <cfRule type="containsText" dxfId="19221" priority="7139" operator="containsText" text="Reprise">
      <formula>NOT(ISERROR(SEARCH("Reprise",O111)))</formula>
    </cfRule>
    <cfRule type="containsText" dxfId="19220" priority="7140" operator="containsText" text="Succès">
      <formula>NOT(ISERROR(SEARCH("Succès",O111)))</formula>
    </cfRule>
    <cfRule type="containsText" dxfId="19219" priority="7141" operator="containsText" text="Bon">
      <formula>NOT(ISERROR(SEARCH("Bon",O111)))</formula>
    </cfRule>
  </conditionalFormatting>
  <conditionalFormatting sqref="P111:P204">
    <cfRule type="cellIs" dxfId="19218" priority="7136" operator="equal">
      <formula>"Excellent"</formula>
    </cfRule>
  </conditionalFormatting>
  <conditionalFormatting sqref="O111:P204 R111:R204">
    <cfRule type="containsText" dxfId="19217" priority="7132" operator="containsText" text="À améliorer">
      <formula>NOT(ISERROR(SEARCH("À améliorer",O111)))</formula>
    </cfRule>
    <cfRule type="containsText" dxfId="19216" priority="7133" operator="containsText" text="En difficulté">
      <formula>NOT(ISERROR(SEARCH("En difficulté",O111)))</formula>
    </cfRule>
    <cfRule type="containsText" dxfId="19215" priority="7134" operator="containsText" text="Excellent">
      <formula>NOT(ISERROR(SEARCH("Excellent",O111)))</formula>
    </cfRule>
    <cfRule type="containsText" dxfId="19214" priority="7135" operator="containsText" text="Bon">
      <formula>NOT(ISERROR(SEARCH("Bon",O111)))</formula>
    </cfRule>
  </conditionalFormatting>
  <conditionalFormatting sqref="R111:R204 O111:P204">
    <cfRule type="containsText" dxfId="19213" priority="7129" operator="containsText" text="Échec">
      <formula>NOT(ISERROR(SEARCH("Échec",O111)))</formula>
    </cfRule>
    <cfRule type="containsText" dxfId="19212" priority="7130" operator="containsText" text="Reprise">
      <formula>NOT(ISERROR(SEARCH("Reprise",O111)))</formula>
    </cfRule>
    <cfRule type="containsText" dxfId="19211" priority="7131" operator="containsText" text="Succès">
      <formula>NOT(ISERROR(SEARCH("Succès",O111)))</formula>
    </cfRule>
  </conditionalFormatting>
  <conditionalFormatting sqref="Q111:Q204">
    <cfRule type="containsText" dxfId="19210" priority="7128" operator="containsText" text="Danger">
      <formula>NOT(ISERROR(SEARCH("Danger",Q111)))</formula>
    </cfRule>
  </conditionalFormatting>
  <conditionalFormatting sqref="Q111:Q204">
    <cfRule type="containsText" dxfId="19209" priority="7123" operator="containsText" text="En difficulté">
      <formula>NOT(ISERROR(SEARCH("En difficulté",Q111)))</formula>
    </cfRule>
    <cfRule type="containsText" dxfId="19208" priority="7124" operator="containsText" text="Échec">
      <formula>NOT(ISERROR(SEARCH("Échec",Q111)))</formula>
    </cfRule>
    <cfRule type="containsText" dxfId="19207" priority="7125" operator="containsText" text="Reprise">
      <formula>NOT(ISERROR(SEARCH("Reprise",Q111)))</formula>
    </cfRule>
    <cfRule type="containsText" dxfId="19206" priority="7126" operator="containsText" text="Succès">
      <formula>NOT(ISERROR(SEARCH("Succès",Q111)))</formula>
    </cfRule>
    <cfRule type="containsText" dxfId="19205" priority="7127" operator="containsText" text="Bon">
      <formula>NOT(ISERROR(SEARCH("Bon",Q111)))</formula>
    </cfRule>
  </conditionalFormatting>
  <conditionalFormatting sqref="Q111:Q204">
    <cfRule type="cellIs" dxfId="19204" priority="7122" operator="equal">
      <formula>"Excellent"</formula>
    </cfRule>
  </conditionalFormatting>
  <conditionalFormatting sqref="Q111:Q204">
    <cfRule type="containsText" dxfId="19203" priority="7118" operator="containsText" text="À améliorer">
      <formula>NOT(ISERROR(SEARCH("À améliorer",Q111)))</formula>
    </cfRule>
    <cfRule type="containsText" dxfId="19202" priority="7119" operator="containsText" text="En difficulté">
      <formula>NOT(ISERROR(SEARCH("En difficulté",Q111)))</formula>
    </cfRule>
    <cfRule type="containsText" dxfId="19201" priority="7120" operator="containsText" text="Excellent">
      <formula>NOT(ISERROR(SEARCH("Excellent",Q111)))</formula>
    </cfRule>
    <cfRule type="containsText" dxfId="19200" priority="7121" operator="containsText" text="Bon">
      <formula>NOT(ISERROR(SEARCH("Bon",Q111)))</formula>
    </cfRule>
  </conditionalFormatting>
  <conditionalFormatting sqref="Q111:Q204">
    <cfRule type="containsText" dxfId="19199" priority="7115" operator="containsText" text="Échec">
      <formula>NOT(ISERROR(SEARCH("Échec",Q111)))</formula>
    </cfRule>
    <cfRule type="containsText" dxfId="19198" priority="7116" operator="containsText" text="Reprise">
      <formula>NOT(ISERROR(SEARCH("Reprise",Q111)))</formula>
    </cfRule>
    <cfRule type="containsText" dxfId="19197" priority="7117" operator="containsText" text="Succès">
      <formula>NOT(ISERROR(SEARCH("Succès",Q111)))</formula>
    </cfRule>
  </conditionalFormatting>
  <conditionalFormatting sqref="R111:R204">
    <cfRule type="containsText" dxfId="19196" priority="7114" operator="containsText" text="Danger">
      <formula>NOT(ISERROR(SEARCH("Danger",R111)))</formula>
    </cfRule>
  </conditionalFormatting>
  <conditionalFormatting sqref="R111:R204">
    <cfRule type="containsText" dxfId="19195" priority="7109" operator="containsText" text="En difficulté">
      <formula>NOT(ISERROR(SEARCH("En difficulté",R111)))</formula>
    </cfRule>
    <cfRule type="containsText" dxfId="19194" priority="7110" operator="containsText" text="Échec">
      <formula>NOT(ISERROR(SEARCH("Échec",R111)))</formula>
    </cfRule>
    <cfRule type="containsText" dxfId="19193" priority="7111" operator="containsText" text="Reprise">
      <formula>NOT(ISERROR(SEARCH("Reprise",R111)))</formula>
    </cfRule>
    <cfRule type="containsText" dxfId="19192" priority="7112" operator="containsText" text="Succès">
      <formula>NOT(ISERROR(SEARCH("Succès",R111)))</formula>
    </cfRule>
    <cfRule type="containsText" dxfId="19191" priority="7113" operator="containsText" text="Bon">
      <formula>NOT(ISERROR(SEARCH("Bon",R111)))</formula>
    </cfRule>
  </conditionalFormatting>
  <conditionalFormatting sqref="R111:R204">
    <cfRule type="cellIs" dxfId="19190" priority="7108" operator="equal">
      <formula>"Excellent"</formula>
    </cfRule>
  </conditionalFormatting>
  <conditionalFormatting sqref="R111:R204">
    <cfRule type="containsText" dxfId="19189" priority="7104" operator="containsText" text="À améliorer">
      <formula>NOT(ISERROR(SEARCH("À améliorer",R111)))</formula>
    </cfRule>
    <cfRule type="containsText" dxfId="19188" priority="7105" operator="containsText" text="En difficulté">
      <formula>NOT(ISERROR(SEARCH("En difficulté",R111)))</formula>
    </cfRule>
    <cfRule type="containsText" dxfId="19187" priority="7106" operator="containsText" text="Excellent">
      <formula>NOT(ISERROR(SEARCH("Excellent",R111)))</formula>
    </cfRule>
    <cfRule type="containsText" dxfId="19186" priority="7107" operator="containsText" text="Bon">
      <formula>NOT(ISERROR(SEARCH("Bon",R111)))</formula>
    </cfRule>
  </conditionalFormatting>
  <conditionalFormatting sqref="R111:R204">
    <cfRule type="containsText" dxfId="19185" priority="7101" operator="containsText" text="Échec">
      <formula>NOT(ISERROR(SEARCH("Échec",R111)))</formula>
    </cfRule>
    <cfRule type="containsText" dxfId="19184" priority="7102" operator="containsText" text="Reprise">
      <formula>NOT(ISERROR(SEARCH("Reprise",R111)))</formula>
    </cfRule>
    <cfRule type="containsText" dxfId="19183" priority="7103" operator="containsText" text="Succès">
      <formula>NOT(ISERROR(SEARCH("Succès",R111)))</formula>
    </cfRule>
  </conditionalFormatting>
  <conditionalFormatting sqref="X35:X204 U35:V204">
    <cfRule type="containsText" dxfId="19182" priority="7100" operator="containsText" text="Danger">
      <formula>NOT(ISERROR(SEARCH("Danger",U35)))</formula>
    </cfRule>
  </conditionalFormatting>
  <conditionalFormatting sqref="X35:X204 U35:V204">
    <cfRule type="containsText" dxfId="19181" priority="7095" operator="containsText" text="En difficulté">
      <formula>NOT(ISERROR(SEARCH("En difficulté",U35)))</formula>
    </cfRule>
    <cfRule type="containsText" dxfId="19180" priority="7096" operator="containsText" text="Échec">
      <formula>NOT(ISERROR(SEARCH("Échec",U35)))</formula>
    </cfRule>
    <cfRule type="containsText" dxfId="19179" priority="7097" operator="containsText" text="Reprise">
      <formula>NOT(ISERROR(SEARCH("Reprise",U35)))</formula>
    </cfRule>
    <cfRule type="containsText" dxfId="19178" priority="7098" operator="containsText" text="Succès">
      <formula>NOT(ISERROR(SEARCH("Succès",U35)))</formula>
    </cfRule>
    <cfRule type="containsText" dxfId="19177" priority="7099" operator="containsText" text="Bon">
      <formula>NOT(ISERROR(SEARCH("Bon",U35)))</formula>
    </cfRule>
  </conditionalFormatting>
  <conditionalFormatting sqref="V35:V204">
    <cfRule type="cellIs" dxfId="19176" priority="7094" operator="equal">
      <formula>"Excellent"</formula>
    </cfRule>
  </conditionalFormatting>
  <conditionalFormatting sqref="X35:X204 U35:V204">
    <cfRule type="containsText" dxfId="19175" priority="7090" operator="containsText" text="À améliorer">
      <formula>NOT(ISERROR(SEARCH("À améliorer",U35)))</formula>
    </cfRule>
    <cfRule type="containsText" dxfId="19174" priority="7091" operator="containsText" text="En difficulté">
      <formula>NOT(ISERROR(SEARCH("En difficulté",U35)))</formula>
    </cfRule>
    <cfRule type="containsText" dxfId="19173" priority="7092" operator="containsText" text="Excellent">
      <formula>NOT(ISERROR(SEARCH("Excellent",U35)))</formula>
    </cfRule>
    <cfRule type="containsText" dxfId="19172" priority="7093" operator="containsText" text="Bon">
      <formula>NOT(ISERROR(SEARCH("Bon",U35)))</formula>
    </cfRule>
  </conditionalFormatting>
  <conditionalFormatting sqref="X35:X204 U35:V204">
    <cfRule type="containsText" dxfId="19171" priority="7087" operator="containsText" text="Échec">
      <formula>NOT(ISERROR(SEARCH("Échec",U35)))</formula>
    </cfRule>
    <cfRule type="containsText" dxfId="19170" priority="7088" operator="containsText" text="Reprise">
      <formula>NOT(ISERROR(SEARCH("Reprise",U35)))</formula>
    </cfRule>
    <cfRule type="containsText" dxfId="19169" priority="7089" operator="containsText" text="Succès">
      <formula>NOT(ISERROR(SEARCH("Succès",U35)))</formula>
    </cfRule>
  </conditionalFormatting>
  <conditionalFormatting sqref="W35:W204">
    <cfRule type="containsText" dxfId="19168" priority="7086" operator="containsText" text="Danger">
      <formula>NOT(ISERROR(SEARCH("Danger",W35)))</formula>
    </cfRule>
  </conditionalFormatting>
  <conditionalFormatting sqref="W35:W204">
    <cfRule type="containsText" dxfId="19167" priority="7081" operator="containsText" text="En difficulté">
      <formula>NOT(ISERROR(SEARCH("En difficulté",W35)))</formula>
    </cfRule>
    <cfRule type="containsText" dxfId="19166" priority="7082" operator="containsText" text="Échec">
      <formula>NOT(ISERROR(SEARCH("Échec",W35)))</formula>
    </cfRule>
    <cfRule type="containsText" dxfId="19165" priority="7083" operator="containsText" text="Reprise">
      <formula>NOT(ISERROR(SEARCH("Reprise",W35)))</formula>
    </cfRule>
    <cfRule type="containsText" dxfId="19164" priority="7084" operator="containsText" text="Succès">
      <formula>NOT(ISERROR(SEARCH("Succès",W35)))</formula>
    </cfRule>
    <cfRule type="containsText" dxfId="19163" priority="7085" operator="containsText" text="Bon">
      <formula>NOT(ISERROR(SEARCH("Bon",W35)))</formula>
    </cfRule>
  </conditionalFormatting>
  <conditionalFormatting sqref="W35:W204">
    <cfRule type="cellIs" dxfId="19162" priority="7080" operator="equal">
      <formula>"Excellent"</formula>
    </cfRule>
  </conditionalFormatting>
  <conditionalFormatting sqref="W35:W204">
    <cfRule type="containsText" dxfId="19161" priority="7076" operator="containsText" text="À améliorer">
      <formula>NOT(ISERROR(SEARCH("À améliorer",W35)))</formula>
    </cfRule>
    <cfRule type="containsText" dxfId="19160" priority="7077" operator="containsText" text="En difficulté">
      <formula>NOT(ISERROR(SEARCH("En difficulté",W35)))</formula>
    </cfRule>
    <cfRule type="containsText" dxfId="19159" priority="7078" operator="containsText" text="Excellent">
      <formula>NOT(ISERROR(SEARCH("Excellent",W35)))</formula>
    </cfRule>
    <cfRule type="containsText" dxfId="19158" priority="7079" operator="containsText" text="Bon">
      <formula>NOT(ISERROR(SEARCH("Bon",W35)))</formula>
    </cfRule>
  </conditionalFormatting>
  <conditionalFormatting sqref="W35:W204">
    <cfRule type="containsText" dxfId="19157" priority="7073" operator="containsText" text="Échec">
      <formula>NOT(ISERROR(SEARCH("Échec",W35)))</formula>
    </cfRule>
    <cfRule type="containsText" dxfId="19156" priority="7074" operator="containsText" text="Reprise">
      <formula>NOT(ISERROR(SEARCH("Reprise",W35)))</formula>
    </cfRule>
    <cfRule type="containsText" dxfId="19155" priority="7075" operator="containsText" text="Succès">
      <formula>NOT(ISERROR(SEARCH("Succès",W35)))</formula>
    </cfRule>
  </conditionalFormatting>
  <conditionalFormatting sqref="X35:X204 U35:V204">
    <cfRule type="containsText" dxfId="19154" priority="7072" operator="containsText" text="Danger">
      <formula>NOT(ISERROR(SEARCH("Danger",U35)))</formula>
    </cfRule>
  </conditionalFormatting>
  <conditionalFormatting sqref="X35:X204 U35:V204">
    <cfRule type="containsText" dxfId="19153" priority="7067" operator="containsText" text="En difficulté">
      <formula>NOT(ISERROR(SEARCH("En difficulté",U35)))</formula>
    </cfRule>
    <cfRule type="containsText" dxfId="19152" priority="7068" operator="containsText" text="Échec">
      <formula>NOT(ISERROR(SEARCH("Échec",U35)))</formula>
    </cfRule>
    <cfRule type="containsText" dxfId="19151" priority="7069" operator="containsText" text="Reprise">
      <formula>NOT(ISERROR(SEARCH("Reprise",U35)))</formula>
    </cfRule>
    <cfRule type="containsText" dxfId="19150" priority="7070" operator="containsText" text="Succès">
      <formula>NOT(ISERROR(SEARCH("Succès",U35)))</formula>
    </cfRule>
    <cfRule type="containsText" dxfId="19149" priority="7071" operator="containsText" text="Bon">
      <formula>NOT(ISERROR(SEARCH("Bon",U35)))</formula>
    </cfRule>
  </conditionalFormatting>
  <conditionalFormatting sqref="V35:V204">
    <cfRule type="cellIs" dxfId="19148" priority="7066" operator="equal">
      <formula>"Excellent"</formula>
    </cfRule>
  </conditionalFormatting>
  <conditionalFormatting sqref="X35:X204 U35:V204">
    <cfRule type="containsText" dxfId="19147" priority="7062" operator="containsText" text="À améliorer">
      <formula>NOT(ISERROR(SEARCH("À améliorer",U35)))</formula>
    </cfRule>
    <cfRule type="containsText" dxfId="19146" priority="7063" operator="containsText" text="En difficulté">
      <formula>NOT(ISERROR(SEARCH("En difficulté",U35)))</formula>
    </cfRule>
    <cfRule type="containsText" dxfId="19145" priority="7064" operator="containsText" text="Excellent">
      <formula>NOT(ISERROR(SEARCH("Excellent",U35)))</formula>
    </cfRule>
    <cfRule type="containsText" dxfId="19144" priority="7065" operator="containsText" text="Bon">
      <formula>NOT(ISERROR(SEARCH("Bon",U35)))</formula>
    </cfRule>
  </conditionalFormatting>
  <conditionalFormatting sqref="X35:X204 U35:V204">
    <cfRule type="containsText" dxfId="19143" priority="7059" operator="containsText" text="Échec">
      <formula>NOT(ISERROR(SEARCH("Échec",U35)))</formula>
    </cfRule>
    <cfRule type="containsText" dxfId="19142" priority="7060" operator="containsText" text="Reprise">
      <formula>NOT(ISERROR(SEARCH("Reprise",U35)))</formula>
    </cfRule>
    <cfRule type="containsText" dxfId="19141" priority="7061" operator="containsText" text="Succès">
      <formula>NOT(ISERROR(SEARCH("Succès",U35)))</formula>
    </cfRule>
  </conditionalFormatting>
  <conditionalFormatting sqref="W35:W204">
    <cfRule type="containsText" dxfId="19140" priority="7058" operator="containsText" text="Danger">
      <formula>NOT(ISERROR(SEARCH("Danger",W35)))</formula>
    </cfRule>
  </conditionalFormatting>
  <conditionalFormatting sqref="W35:W204">
    <cfRule type="containsText" dxfId="19139" priority="7053" operator="containsText" text="En difficulté">
      <formula>NOT(ISERROR(SEARCH("En difficulté",W35)))</formula>
    </cfRule>
    <cfRule type="containsText" dxfId="19138" priority="7054" operator="containsText" text="Échec">
      <formula>NOT(ISERROR(SEARCH("Échec",W35)))</formula>
    </cfRule>
    <cfRule type="containsText" dxfId="19137" priority="7055" operator="containsText" text="Reprise">
      <formula>NOT(ISERROR(SEARCH("Reprise",W35)))</formula>
    </cfRule>
    <cfRule type="containsText" dxfId="19136" priority="7056" operator="containsText" text="Succès">
      <formula>NOT(ISERROR(SEARCH("Succès",W35)))</formula>
    </cfRule>
    <cfRule type="containsText" dxfId="19135" priority="7057" operator="containsText" text="Bon">
      <formula>NOT(ISERROR(SEARCH("Bon",W35)))</formula>
    </cfRule>
  </conditionalFormatting>
  <conditionalFormatting sqref="W35:W204">
    <cfRule type="cellIs" dxfId="19134" priority="7052" operator="equal">
      <formula>"Excellent"</formula>
    </cfRule>
  </conditionalFormatting>
  <conditionalFormatting sqref="W35:W204">
    <cfRule type="containsText" dxfId="19133" priority="7048" operator="containsText" text="À améliorer">
      <formula>NOT(ISERROR(SEARCH("À améliorer",W35)))</formula>
    </cfRule>
    <cfRule type="containsText" dxfId="19132" priority="7049" operator="containsText" text="En difficulté">
      <formula>NOT(ISERROR(SEARCH("En difficulté",W35)))</formula>
    </cfRule>
    <cfRule type="containsText" dxfId="19131" priority="7050" operator="containsText" text="Excellent">
      <formula>NOT(ISERROR(SEARCH("Excellent",W35)))</formula>
    </cfRule>
    <cfRule type="containsText" dxfId="19130" priority="7051" operator="containsText" text="Bon">
      <formula>NOT(ISERROR(SEARCH("Bon",W35)))</formula>
    </cfRule>
  </conditionalFormatting>
  <conditionalFormatting sqref="W35:W204">
    <cfRule type="containsText" dxfId="19129" priority="7045" operator="containsText" text="Échec">
      <formula>NOT(ISERROR(SEARCH("Échec",W35)))</formula>
    </cfRule>
    <cfRule type="containsText" dxfId="19128" priority="7046" operator="containsText" text="Reprise">
      <formula>NOT(ISERROR(SEARCH("Reprise",W35)))</formula>
    </cfRule>
    <cfRule type="containsText" dxfId="19127" priority="7047" operator="containsText" text="Succès">
      <formula>NOT(ISERROR(SEARCH("Succès",W35)))</formula>
    </cfRule>
  </conditionalFormatting>
  <conditionalFormatting sqref="U35:V204 X35:X204">
    <cfRule type="containsText" dxfId="19126" priority="7044" operator="containsText" text="Danger">
      <formula>NOT(ISERROR(SEARCH("Danger",U35)))</formula>
    </cfRule>
  </conditionalFormatting>
  <conditionalFormatting sqref="U35:V204 X35:X204">
    <cfRule type="containsText" dxfId="19125" priority="7039" operator="containsText" text="En difficulté">
      <formula>NOT(ISERROR(SEARCH("En difficulté",U35)))</formula>
    </cfRule>
    <cfRule type="containsText" dxfId="19124" priority="7040" operator="containsText" text="Échec">
      <formula>NOT(ISERROR(SEARCH("Échec",U35)))</formula>
    </cfRule>
    <cfRule type="containsText" dxfId="19123" priority="7041" operator="containsText" text="Reprise">
      <formula>NOT(ISERROR(SEARCH("Reprise",U35)))</formula>
    </cfRule>
    <cfRule type="containsText" dxfId="19122" priority="7042" operator="containsText" text="Succès">
      <formula>NOT(ISERROR(SEARCH("Succès",U35)))</formula>
    </cfRule>
    <cfRule type="containsText" dxfId="19121" priority="7043" operator="containsText" text="Bon">
      <formula>NOT(ISERROR(SEARCH("Bon",U35)))</formula>
    </cfRule>
  </conditionalFormatting>
  <conditionalFormatting sqref="V35:V204">
    <cfRule type="cellIs" dxfId="19120" priority="7038" operator="equal">
      <formula>"Excellent"</formula>
    </cfRule>
  </conditionalFormatting>
  <conditionalFormatting sqref="U35:V204 X35:X204">
    <cfRule type="containsText" dxfId="19119" priority="7034" operator="containsText" text="À améliorer">
      <formula>NOT(ISERROR(SEARCH("À améliorer",U35)))</formula>
    </cfRule>
    <cfRule type="containsText" dxfId="19118" priority="7035" operator="containsText" text="En difficulté">
      <formula>NOT(ISERROR(SEARCH("En difficulté",U35)))</formula>
    </cfRule>
    <cfRule type="containsText" dxfId="19117" priority="7036" operator="containsText" text="Excellent">
      <formula>NOT(ISERROR(SEARCH("Excellent",U35)))</formula>
    </cfRule>
    <cfRule type="containsText" dxfId="19116" priority="7037" operator="containsText" text="Bon">
      <formula>NOT(ISERROR(SEARCH("Bon",U35)))</formula>
    </cfRule>
  </conditionalFormatting>
  <conditionalFormatting sqref="X35:X204 U35:V204">
    <cfRule type="containsText" dxfId="19115" priority="7031" operator="containsText" text="Échec">
      <formula>NOT(ISERROR(SEARCH("Échec",U35)))</formula>
    </cfRule>
    <cfRule type="containsText" dxfId="19114" priority="7032" operator="containsText" text="Reprise">
      <formula>NOT(ISERROR(SEARCH("Reprise",U35)))</formula>
    </cfRule>
    <cfRule type="containsText" dxfId="19113" priority="7033" operator="containsText" text="Succès">
      <formula>NOT(ISERROR(SEARCH("Succès",U35)))</formula>
    </cfRule>
  </conditionalFormatting>
  <conditionalFormatting sqref="W35:W204">
    <cfRule type="containsText" dxfId="19112" priority="7030" operator="containsText" text="Danger">
      <formula>NOT(ISERROR(SEARCH("Danger",W35)))</formula>
    </cfRule>
  </conditionalFormatting>
  <conditionalFormatting sqref="W35:W204">
    <cfRule type="containsText" dxfId="19111" priority="7025" operator="containsText" text="En difficulté">
      <formula>NOT(ISERROR(SEARCH("En difficulté",W35)))</formula>
    </cfRule>
    <cfRule type="containsText" dxfId="19110" priority="7026" operator="containsText" text="Échec">
      <formula>NOT(ISERROR(SEARCH("Échec",W35)))</formula>
    </cfRule>
    <cfRule type="containsText" dxfId="19109" priority="7027" operator="containsText" text="Reprise">
      <formula>NOT(ISERROR(SEARCH("Reprise",W35)))</formula>
    </cfRule>
    <cfRule type="containsText" dxfId="19108" priority="7028" operator="containsText" text="Succès">
      <formula>NOT(ISERROR(SEARCH("Succès",W35)))</formula>
    </cfRule>
    <cfRule type="containsText" dxfId="19107" priority="7029" operator="containsText" text="Bon">
      <formula>NOT(ISERROR(SEARCH("Bon",W35)))</formula>
    </cfRule>
  </conditionalFormatting>
  <conditionalFormatting sqref="W35:W204">
    <cfRule type="cellIs" dxfId="19106" priority="7024" operator="equal">
      <formula>"Excellent"</formula>
    </cfRule>
  </conditionalFormatting>
  <conditionalFormatting sqref="W35:W204">
    <cfRule type="containsText" dxfId="19105" priority="7020" operator="containsText" text="À améliorer">
      <formula>NOT(ISERROR(SEARCH("À améliorer",W35)))</formula>
    </cfRule>
    <cfRule type="containsText" dxfId="19104" priority="7021" operator="containsText" text="En difficulté">
      <formula>NOT(ISERROR(SEARCH("En difficulté",W35)))</formula>
    </cfRule>
    <cfRule type="containsText" dxfId="19103" priority="7022" operator="containsText" text="Excellent">
      <formula>NOT(ISERROR(SEARCH("Excellent",W35)))</formula>
    </cfRule>
    <cfRule type="containsText" dxfId="19102" priority="7023" operator="containsText" text="Bon">
      <formula>NOT(ISERROR(SEARCH("Bon",W35)))</formula>
    </cfRule>
  </conditionalFormatting>
  <conditionalFormatting sqref="W35:W204">
    <cfRule type="containsText" dxfId="19101" priority="7017" operator="containsText" text="Échec">
      <formula>NOT(ISERROR(SEARCH("Échec",W35)))</formula>
    </cfRule>
    <cfRule type="containsText" dxfId="19100" priority="7018" operator="containsText" text="Reprise">
      <formula>NOT(ISERROR(SEARCH("Reprise",W35)))</formula>
    </cfRule>
    <cfRule type="containsText" dxfId="19099" priority="7019" operator="containsText" text="Succès">
      <formula>NOT(ISERROR(SEARCH("Succès",W35)))</formula>
    </cfRule>
  </conditionalFormatting>
  <conditionalFormatting sqref="X35:X204">
    <cfRule type="containsText" dxfId="19098" priority="7016" operator="containsText" text="Danger">
      <formula>NOT(ISERROR(SEARCH("Danger",X35)))</formula>
    </cfRule>
  </conditionalFormatting>
  <conditionalFormatting sqref="X35:X204">
    <cfRule type="containsText" dxfId="19097" priority="7011" operator="containsText" text="En difficulté">
      <formula>NOT(ISERROR(SEARCH("En difficulté",X35)))</formula>
    </cfRule>
    <cfRule type="containsText" dxfId="19096" priority="7012" operator="containsText" text="Échec">
      <formula>NOT(ISERROR(SEARCH("Échec",X35)))</formula>
    </cfRule>
    <cfRule type="containsText" dxfId="19095" priority="7013" operator="containsText" text="Reprise">
      <formula>NOT(ISERROR(SEARCH("Reprise",X35)))</formula>
    </cfRule>
    <cfRule type="containsText" dxfId="19094" priority="7014" operator="containsText" text="Succès">
      <formula>NOT(ISERROR(SEARCH("Succès",X35)))</formula>
    </cfRule>
    <cfRule type="containsText" dxfId="19093" priority="7015" operator="containsText" text="Bon">
      <formula>NOT(ISERROR(SEARCH("Bon",X35)))</formula>
    </cfRule>
  </conditionalFormatting>
  <conditionalFormatting sqref="X35:X204">
    <cfRule type="cellIs" dxfId="19092" priority="7010" operator="equal">
      <formula>"Excellent"</formula>
    </cfRule>
  </conditionalFormatting>
  <conditionalFormatting sqref="X35:X204">
    <cfRule type="containsText" dxfId="19091" priority="7006" operator="containsText" text="À améliorer">
      <formula>NOT(ISERROR(SEARCH("À améliorer",X35)))</formula>
    </cfRule>
    <cfRule type="containsText" dxfId="19090" priority="7007" operator="containsText" text="En difficulté">
      <formula>NOT(ISERROR(SEARCH("En difficulté",X35)))</formula>
    </cfRule>
    <cfRule type="containsText" dxfId="19089" priority="7008" operator="containsText" text="Excellent">
      <formula>NOT(ISERROR(SEARCH("Excellent",X35)))</formula>
    </cfRule>
    <cfRule type="containsText" dxfId="19088" priority="7009" operator="containsText" text="Bon">
      <formula>NOT(ISERROR(SEARCH("Bon",X35)))</formula>
    </cfRule>
  </conditionalFormatting>
  <conditionalFormatting sqref="X35:X204">
    <cfRule type="containsText" dxfId="19087" priority="7003" operator="containsText" text="Échec">
      <formula>NOT(ISERROR(SEARCH("Échec",X35)))</formula>
    </cfRule>
    <cfRule type="containsText" dxfId="19086" priority="7004" operator="containsText" text="Reprise">
      <formula>NOT(ISERROR(SEARCH("Reprise",X35)))</formula>
    </cfRule>
    <cfRule type="containsText" dxfId="19085" priority="7005" operator="containsText" text="Succès">
      <formula>NOT(ISERROR(SEARCH("Succès",X35)))</formula>
    </cfRule>
  </conditionalFormatting>
  <conditionalFormatting sqref="R111:R204 O111:P204">
    <cfRule type="containsText" dxfId="19084" priority="7002" operator="containsText" text="Danger">
      <formula>NOT(ISERROR(SEARCH("Danger",O111)))</formula>
    </cfRule>
  </conditionalFormatting>
  <conditionalFormatting sqref="R111:R204 O111:P204">
    <cfRule type="containsText" dxfId="19083" priority="6997" operator="containsText" text="En difficulté">
      <formula>NOT(ISERROR(SEARCH("En difficulté",O111)))</formula>
    </cfRule>
    <cfRule type="containsText" dxfId="19082" priority="6998" operator="containsText" text="Échec">
      <formula>NOT(ISERROR(SEARCH("Échec",O111)))</formula>
    </cfRule>
    <cfRule type="containsText" dxfId="19081" priority="6999" operator="containsText" text="Reprise">
      <formula>NOT(ISERROR(SEARCH("Reprise",O111)))</formula>
    </cfRule>
    <cfRule type="containsText" dxfId="19080" priority="7000" operator="containsText" text="Succès">
      <formula>NOT(ISERROR(SEARCH("Succès",O111)))</formula>
    </cfRule>
    <cfRule type="containsText" dxfId="19079" priority="7001" operator="containsText" text="Bon">
      <formula>NOT(ISERROR(SEARCH("Bon",O111)))</formula>
    </cfRule>
  </conditionalFormatting>
  <conditionalFormatting sqref="P111:P204">
    <cfRule type="cellIs" dxfId="19078" priority="6996" operator="equal">
      <formula>"Excellent"</formula>
    </cfRule>
  </conditionalFormatting>
  <conditionalFormatting sqref="R111:R204 O111:P204">
    <cfRule type="containsText" dxfId="19077" priority="6992" operator="containsText" text="À améliorer">
      <formula>NOT(ISERROR(SEARCH("À améliorer",O111)))</formula>
    </cfRule>
    <cfRule type="containsText" dxfId="19076" priority="6993" operator="containsText" text="En difficulté">
      <formula>NOT(ISERROR(SEARCH("En difficulté",O111)))</formula>
    </cfRule>
    <cfRule type="containsText" dxfId="19075" priority="6994" operator="containsText" text="Excellent">
      <formula>NOT(ISERROR(SEARCH("Excellent",O111)))</formula>
    </cfRule>
    <cfRule type="containsText" dxfId="19074" priority="6995" operator="containsText" text="Bon">
      <formula>NOT(ISERROR(SEARCH("Bon",O111)))</formula>
    </cfRule>
  </conditionalFormatting>
  <conditionalFormatting sqref="R111:R204 O111:P204">
    <cfRule type="containsText" dxfId="19073" priority="6989" operator="containsText" text="Échec">
      <formula>NOT(ISERROR(SEARCH("Échec",O111)))</formula>
    </cfRule>
    <cfRule type="containsText" dxfId="19072" priority="6990" operator="containsText" text="Reprise">
      <formula>NOT(ISERROR(SEARCH("Reprise",O111)))</formula>
    </cfRule>
    <cfRule type="containsText" dxfId="19071" priority="6991" operator="containsText" text="Succès">
      <formula>NOT(ISERROR(SEARCH("Succès",O111)))</formula>
    </cfRule>
  </conditionalFormatting>
  <conditionalFormatting sqref="Q111:Q204">
    <cfRule type="containsText" dxfId="19070" priority="6988" operator="containsText" text="Danger">
      <formula>NOT(ISERROR(SEARCH("Danger",Q111)))</formula>
    </cfRule>
  </conditionalFormatting>
  <conditionalFormatting sqref="Q111:Q204">
    <cfRule type="containsText" dxfId="19069" priority="6983" operator="containsText" text="En difficulté">
      <formula>NOT(ISERROR(SEARCH("En difficulté",Q111)))</formula>
    </cfRule>
    <cfRule type="containsText" dxfId="19068" priority="6984" operator="containsText" text="Échec">
      <formula>NOT(ISERROR(SEARCH("Échec",Q111)))</formula>
    </cfRule>
    <cfRule type="containsText" dxfId="19067" priority="6985" operator="containsText" text="Reprise">
      <formula>NOT(ISERROR(SEARCH("Reprise",Q111)))</formula>
    </cfRule>
    <cfRule type="containsText" dxfId="19066" priority="6986" operator="containsText" text="Succès">
      <formula>NOT(ISERROR(SEARCH("Succès",Q111)))</formula>
    </cfRule>
    <cfRule type="containsText" dxfId="19065" priority="6987" operator="containsText" text="Bon">
      <formula>NOT(ISERROR(SEARCH("Bon",Q111)))</formula>
    </cfRule>
  </conditionalFormatting>
  <conditionalFormatting sqref="Q111:Q204">
    <cfRule type="cellIs" dxfId="19064" priority="6982" operator="equal">
      <formula>"Excellent"</formula>
    </cfRule>
  </conditionalFormatting>
  <conditionalFormatting sqref="Q111:Q204">
    <cfRule type="containsText" dxfId="19063" priority="6978" operator="containsText" text="À améliorer">
      <formula>NOT(ISERROR(SEARCH("À améliorer",Q111)))</formula>
    </cfRule>
    <cfRule type="containsText" dxfId="19062" priority="6979" operator="containsText" text="En difficulté">
      <formula>NOT(ISERROR(SEARCH("En difficulté",Q111)))</formula>
    </cfRule>
    <cfRule type="containsText" dxfId="19061" priority="6980" operator="containsText" text="Excellent">
      <formula>NOT(ISERROR(SEARCH("Excellent",Q111)))</formula>
    </cfRule>
    <cfRule type="containsText" dxfId="19060" priority="6981" operator="containsText" text="Bon">
      <formula>NOT(ISERROR(SEARCH("Bon",Q111)))</formula>
    </cfRule>
  </conditionalFormatting>
  <conditionalFormatting sqref="Q111:Q204">
    <cfRule type="containsText" dxfId="19059" priority="6975" operator="containsText" text="Échec">
      <formula>NOT(ISERROR(SEARCH("Échec",Q111)))</formula>
    </cfRule>
    <cfRule type="containsText" dxfId="19058" priority="6976" operator="containsText" text="Reprise">
      <formula>NOT(ISERROR(SEARCH("Reprise",Q111)))</formula>
    </cfRule>
    <cfRule type="containsText" dxfId="19057" priority="6977" operator="containsText" text="Succès">
      <formula>NOT(ISERROR(SEARCH("Succès",Q111)))</formula>
    </cfRule>
  </conditionalFormatting>
  <conditionalFormatting sqref="O111:P204 R111:R204">
    <cfRule type="containsText" dxfId="19056" priority="6974" operator="containsText" text="Danger">
      <formula>NOT(ISERROR(SEARCH("Danger",O111)))</formula>
    </cfRule>
  </conditionalFormatting>
  <conditionalFormatting sqref="O111:P204 R111:R204">
    <cfRule type="containsText" dxfId="19055" priority="6969" operator="containsText" text="En difficulté">
      <formula>NOT(ISERROR(SEARCH("En difficulté",O111)))</formula>
    </cfRule>
    <cfRule type="containsText" dxfId="19054" priority="6970" operator="containsText" text="Échec">
      <formula>NOT(ISERROR(SEARCH("Échec",O111)))</formula>
    </cfRule>
    <cfRule type="containsText" dxfId="19053" priority="6971" operator="containsText" text="Reprise">
      <formula>NOT(ISERROR(SEARCH("Reprise",O111)))</formula>
    </cfRule>
    <cfRule type="containsText" dxfId="19052" priority="6972" operator="containsText" text="Succès">
      <formula>NOT(ISERROR(SEARCH("Succès",O111)))</formula>
    </cfRule>
    <cfRule type="containsText" dxfId="19051" priority="6973" operator="containsText" text="Bon">
      <formula>NOT(ISERROR(SEARCH("Bon",O111)))</formula>
    </cfRule>
  </conditionalFormatting>
  <conditionalFormatting sqref="P111:P204">
    <cfRule type="cellIs" dxfId="19050" priority="6968" operator="equal">
      <formula>"Excellent"</formula>
    </cfRule>
  </conditionalFormatting>
  <conditionalFormatting sqref="O111:P204 R111:R204">
    <cfRule type="containsText" dxfId="19049" priority="6964" operator="containsText" text="À améliorer">
      <formula>NOT(ISERROR(SEARCH("À améliorer",O111)))</formula>
    </cfRule>
    <cfRule type="containsText" dxfId="19048" priority="6965" operator="containsText" text="En difficulté">
      <formula>NOT(ISERROR(SEARCH("En difficulté",O111)))</formula>
    </cfRule>
    <cfRule type="containsText" dxfId="19047" priority="6966" operator="containsText" text="Excellent">
      <formula>NOT(ISERROR(SEARCH("Excellent",O111)))</formula>
    </cfRule>
    <cfRule type="containsText" dxfId="19046" priority="6967" operator="containsText" text="Bon">
      <formula>NOT(ISERROR(SEARCH("Bon",O111)))</formula>
    </cfRule>
  </conditionalFormatting>
  <conditionalFormatting sqref="R111:R204 O111:P204">
    <cfRule type="containsText" dxfId="19045" priority="6961" operator="containsText" text="Échec">
      <formula>NOT(ISERROR(SEARCH("Échec",O111)))</formula>
    </cfRule>
    <cfRule type="containsText" dxfId="19044" priority="6962" operator="containsText" text="Reprise">
      <formula>NOT(ISERROR(SEARCH("Reprise",O111)))</formula>
    </cfRule>
    <cfRule type="containsText" dxfId="19043" priority="6963" operator="containsText" text="Succès">
      <formula>NOT(ISERROR(SEARCH("Succès",O111)))</formula>
    </cfRule>
  </conditionalFormatting>
  <conditionalFormatting sqref="Q111:Q204">
    <cfRule type="containsText" dxfId="19042" priority="6960" operator="containsText" text="Danger">
      <formula>NOT(ISERROR(SEARCH("Danger",Q111)))</formula>
    </cfRule>
  </conditionalFormatting>
  <conditionalFormatting sqref="Q111:Q204">
    <cfRule type="containsText" dxfId="19041" priority="6955" operator="containsText" text="En difficulté">
      <formula>NOT(ISERROR(SEARCH("En difficulté",Q111)))</formula>
    </cfRule>
    <cfRule type="containsText" dxfId="19040" priority="6956" operator="containsText" text="Échec">
      <formula>NOT(ISERROR(SEARCH("Échec",Q111)))</formula>
    </cfRule>
    <cfRule type="containsText" dxfId="19039" priority="6957" operator="containsText" text="Reprise">
      <formula>NOT(ISERROR(SEARCH("Reprise",Q111)))</formula>
    </cfRule>
    <cfRule type="containsText" dxfId="19038" priority="6958" operator="containsText" text="Succès">
      <formula>NOT(ISERROR(SEARCH("Succès",Q111)))</formula>
    </cfRule>
    <cfRule type="containsText" dxfId="19037" priority="6959" operator="containsText" text="Bon">
      <formula>NOT(ISERROR(SEARCH("Bon",Q111)))</formula>
    </cfRule>
  </conditionalFormatting>
  <conditionalFormatting sqref="Q111:Q204">
    <cfRule type="cellIs" dxfId="19036" priority="6954" operator="equal">
      <formula>"Excellent"</formula>
    </cfRule>
  </conditionalFormatting>
  <conditionalFormatting sqref="Q111:Q204">
    <cfRule type="containsText" dxfId="19035" priority="6950" operator="containsText" text="À améliorer">
      <formula>NOT(ISERROR(SEARCH("À améliorer",Q111)))</formula>
    </cfRule>
    <cfRule type="containsText" dxfId="19034" priority="6951" operator="containsText" text="En difficulté">
      <formula>NOT(ISERROR(SEARCH("En difficulté",Q111)))</formula>
    </cfRule>
    <cfRule type="containsText" dxfId="19033" priority="6952" operator="containsText" text="Excellent">
      <formula>NOT(ISERROR(SEARCH("Excellent",Q111)))</formula>
    </cfRule>
    <cfRule type="containsText" dxfId="19032" priority="6953" operator="containsText" text="Bon">
      <formula>NOT(ISERROR(SEARCH("Bon",Q111)))</formula>
    </cfRule>
  </conditionalFormatting>
  <conditionalFormatting sqref="Q111:Q204">
    <cfRule type="containsText" dxfId="19031" priority="6947" operator="containsText" text="Échec">
      <formula>NOT(ISERROR(SEARCH("Échec",Q111)))</formula>
    </cfRule>
    <cfRule type="containsText" dxfId="19030" priority="6948" operator="containsText" text="Reprise">
      <formula>NOT(ISERROR(SEARCH("Reprise",Q111)))</formula>
    </cfRule>
    <cfRule type="containsText" dxfId="19029" priority="6949" operator="containsText" text="Succès">
      <formula>NOT(ISERROR(SEARCH("Succès",Q111)))</formula>
    </cfRule>
  </conditionalFormatting>
  <conditionalFormatting sqref="R111:R204">
    <cfRule type="containsText" dxfId="19028" priority="6946" operator="containsText" text="Danger">
      <formula>NOT(ISERROR(SEARCH("Danger",R111)))</formula>
    </cfRule>
  </conditionalFormatting>
  <conditionalFormatting sqref="R111:R204">
    <cfRule type="containsText" dxfId="19027" priority="6941" operator="containsText" text="En difficulté">
      <formula>NOT(ISERROR(SEARCH("En difficulté",R111)))</formula>
    </cfRule>
    <cfRule type="containsText" dxfId="19026" priority="6942" operator="containsText" text="Échec">
      <formula>NOT(ISERROR(SEARCH("Échec",R111)))</formula>
    </cfRule>
    <cfRule type="containsText" dxfId="19025" priority="6943" operator="containsText" text="Reprise">
      <formula>NOT(ISERROR(SEARCH("Reprise",R111)))</formula>
    </cfRule>
    <cfRule type="containsText" dxfId="19024" priority="6944" operator="containsText" text="Succès">
      <formula>NOT(ISERROR(SEARCH("Succès",R111)))</formula>
    </cfRule>
    <cfRule type="containsText" dxfId="19023" priority="6945" operator="containsText" text="Bon">
      <formula>NOT(ISERROR(SEARCH("Bon",R111)))</formula>
    </cfRule>
  </conditionalFormatting>
  <conditionalFormatting sqref="R111:R204">
    <cfRule type="cellIs" dxfId="19022" priority="6940" operator="equal">
      <formula>"Excellent"</formula>
    </cfRule>
  </conditionalFormatting>
  <conditionalFormatting sqref="R111:R204">
    <cfRule type="containsText" dxfId="19021" priority="6936" operator="containsText" text="À améliorer">
      <formula>NOT(ISERROR(SEARCH("À améliorer",R111)))</formula>
    </cfRule>
    <cfRule type="containsText" dxfId="19020" priority="6937" operator="containsText" text="En difficulté">
      <formula>NOT(ISERROR(SEARCH("En difficulté",R111)))</formula>
    </cfRule>
    <cfRule type="containsText" dxfId="19019" priority="6938" operator="containsText" text="Excellent">
      <formula>NOT(ISERROR(SEARCH("Excellent",R111)))</formula>
    </cfRule>
    <cfRule type="containsText" dxfId="19018" priority="6939" operator="containsText" text="Bon">
      <formula>NOT(ISERROR(SEARCH("Bon",R111)))</formula>
    </cfRule>
  </conditionalFormatting>
  <conditionalFormatting sqref="R111:R204">
    <cfRule type="containsText" dxfId="19017" priority="6933" operator="containsText" text="Échec">
      <formula>NOT(ISERROR(SEARCH("Échec",R111)))</formula>
    </cfRule>
    <cfRule type="containsText" dxfId="19016" priority="6934" operator="containsText" text="Reprise">
      <formula>NOT(ISERROR(SEARCH("Reprise",R111)))</formula>
    </cfRule>
    <cfRule type="containsText" dxfId="19015" priority="6935" operator="containsText" text="Succès">
      <formula>NOT(ISERROR(SEARCH("Succès",R111)))</formula>
    </cfRule>
  </conditionalFormatting>
  <conditionalFormatting sqref="R35:R109 O35:P109">
    <cfRule type="containsText" dxfId="19014" priority="6932" operator="containsText" text="Danger">
      <formula>NOT(ISERROR(SEARCH("Danger",O35)))</formula>
    </cfRule>
  </conditionalFormatting>
  <conditionalFormatting sqref="R35:R109 O35:P109">
    <cfRule type="containsText" dxfId="19013" priority="6927" operator="containsText" text="En difficulté">
      <formula>NOT(ISERROR(SEARCH("En difficulté",O35)))</formula>
    </cfRule>
    <cfRule type="containsText" dxfId="19012" priority="6928" operator="containsText" text="Échec">
      <formula>NOT(ISERROR(SEARCH("Échec",O35)))</formula>
    </cfRule>
    <cfRule type="containsText" dxfId="19011" priority="6929" operator="containsText" text="Reprise">
      <formula>NOT(ISERROR(SEARCH("Reprise",O35)))</formula>
    </cfRule>
    <cfRule type="containsText" dxfId="19010" priority="6930" operator="containsText" text="Succès">
      <formula>NOT(ISERROR(SEARCH("Succès",O35)))</formula>
    </cfRule>
    <cfRule type="containsText" dxfId="19009" priority="6931" operator="containsText" text="Bon">
      <formula>NOT(ISERROR(SEARCH("Bon",O35)))</formula>
    </cfRule>
  </conditionalFormatting>
  <conditionalFormatting sqref="P35:P109">
    <cfRule type="cellIs" dxfId="19008" priority="6926" operator="equal">
      <formula>"Excellent"</formula>
    </cfRule>
  </conditionalFormatting>
  <conditionalFormatting sqref="R35:R109 O35:P109">
    <cfRule type="containsText" dxfId="19007" priority="6922" operator="containsText" text="À améliorer">
      <formula>NOT(ISERROR(SEARCH("À améliorer",O35)))</formula>
    </cfRule>
    <cfRule type="containsText" dxfId="19006" priority="6923" operator="containsText" text="En difficulté">
      <formula>NOT(ISERROR(SEARCH("En difficulté",O35)))</formula>
    </cfRule>
    <cfRule type="containsText" dxfId="19005" priority="6924" operator="containsText" text="Excellent">
      <formula>NOT(ISERROR(SEARCH("Excellent",O35)))</formula>
    </cfRule>
    <cfRule type="containsText" dxfId="19004" priority="6925" operator="containsText" text="Bon">
      <formula>NOT(ISERROR(SEARCH("Bon",O35)))</formula>
    </cfRule>
  </conditionalFormatting>
  <conditionalFormatting sqref="R35:R109 O35:P109">
    <cfRule type="containsText" dxfId="19003" priority="6919" operator="containsText" text="Échec">
      <formula>NOT(ISERROR(SEARCH("Échec",O35)))</formula>
    </cfRule>
    <cfRule type="containsText" dxfId="19002" priority="6920" operator="containsText" text="Reprise">
      <formula>NOT(ISERROR(SEARCH("Reprise",O35)))</formula>
    </cfRule>
    <cfRule type="containsText" dxfId="19001" priority="6921" operator="containsText" text="Succès">
      <formula>NOT(ISERROR(SEARCH("Succès",O35)))</formula>
    </cfRule>
  </conditionalFormatting>
  <conditionalFormatting sqref="Q35:Q109">
    <cfRule type="containsText" dxfId="19000" priority="6918" operator="containsText" text="Danger">
      <formula>NOT(ISERROR(SEARCH("Danger",Q35)))</formula>
    </cfRule>
  </conditionalFormatting>
  <conditionalFormatting sqref="Q35:Q109">
    <cfRule type="containsText" dxfId="18999" priority="6913" operator="containsText" text="En difficulté">
      <formula>NOT(ISERROR(SEARCH("En difficulté",Q35)))</formula>
    </cfRule>
    <cfRule type="containsText" dxfId="18998" priority="6914" operator="containsText" text="Échec">
      <formula>NOT(ISERROR(SEARCH("Échec",Q35)))</formula>
    </cfRule>
    <cfRule type="containsText" dxfId="18997" priority="6915" operator="containsText" text="Reprise">
      <formula>NOT(ISERROR(SEARCH("Reprise",Q35)))</formula>
    </cfRule>
    <cfRule type="containsText" dxfId="18996" priority="6916" operator="containsText" text="Succès">
      <formula>NOT(ISERROR(SEARCH("Succès",Q35)))</formula>
    </cfRule>
    <cfRule type="containsText" dxfId="18995" priority="6917" operator="containsText" text="Bon">
      <formula>NOT(ISERROR(SEARCH("Bon",Q35)))</formula>
    </cfRule>
  </conditionalFormatting>
  <conditionalFormatting sqref="Q35:Q109">
    <cfRule type="cellIs" dxfId="18994" priority="6912" operator="equal">
      <formula>"Excellent"</formula>
    </cfRule>
  </conditionalFormatting>
  <conditionalFormatting sqref="Q35:Q109">
    <cfRule type="containsText" dxfId="18993" priority="6908" operator="containsText" text="À améliorer">
      <formula>NOT(ISERROR(SEARCH("À améliorer",Q35)))</formula>
    </cfRule>
    <cfRule type="containsText" dxfId="18992" priority="6909" operator="containsText" text="En difficulté">
      <formula>NOT(ISERROR(SEARCH("En difficulté",Q35)))</formula>
    </cfRule>
    <cfRule type="containsText" dxfId="18991" priority="6910" operator="containsText" text="Excellent">
      <formula>NOT(ISERROR(SEARCH("Excellent",Q35)))</formula>
    </cfRule>
    <cfRule type="containsText" dxfId="18990" priority="6911" operator="containsText" text="Bon">
      <formula>NOT(ISERROR(SEARCH("Bon",Q35)))</formula>
    </cfRule>
  </conditionalFormatting>
  <conditionalFormatting sqref="Q35:Q109">
    <cfRule type="containsText" dxfId="18989" priority="6905" operator="containsText" text="Échec">
      <formula>NOT(ISERROR(SEARCH("Échec",Q35)))</formula>
    </cfRule>
    <cfRule type="containsText" dxfId="18988" priority="6906" operator="containsText" text="Reprise">
      <formula>NOT(ISERROR(SEARCH("Reprise",Q35)))</formula>
    </cfRule>
    <cfRule type="containsText" dxfId="18987" priority="6907" operator="containsText" text="Succès">
      <formula>NOT(ISERROR(SEARCH("Succès",Q35)))</formula>
    </cfRule>
  </conditionalFormatting>
  <conditionalFormatting sqref="O35:P109 R35:R109">
    <cfRule type="containsText" dxfId="18986" priority="6904" operator="containsText" text="Danger">
      <formula>NOT(ISERROR(SEARCH("Danger",O35)))</formula>
    </cfRule>
  </conditionalFormatting>
  <conditionalFormatting sqref="O35:P109 R35:R109">
    <cfRule type="containsText" dxfId="18985" priority="6899" operator="containsText" text="En difficulté">
      <formula>NOT(ISERROR(SEARCH("En difficulté",O35)))</formula>
    </cfRule>
    <cfRule type="containsText" dxfId="18984" priority="6900" operator="containsText" text="Échec">
      <formula>NOT(ISERROR(SEARCH("Échec",O35)))</formula>
    </cfRule>
    <cfRule type="containsText" dxfId="18983" priority="6901" operator="containsText" text="Reprise">
      <formula>NOT(ISERROR(SEARCH("Reprise",O35)))</formula>
    </cfRule>
    <cfRule type="containsText" dxfId="18982" priority="6902" operator="containsText" text="Succès">
      <formula>NOT(ISERROR(SEARCH("Succès",O35)))</formula>
    </cfRule>
    <cfRule type="containsText" dxfId="18981" priority="6903" operator="containsText" text="Bon">
      <formula>NOT(ISERROR(SEARCH("Bon",O35)))</formula>
    </cfRule>
  </conditionalFormatting>
  <conditionalFormatting sqref="P35:P109">
    <cfRule type="cellIs" dxfId="18980" priority="6898" operator="equal">
      <formula>"Excellent"</formula>
    </cfRule>
  </conditionalFormatting>
  <conditionalFormatting sqref="O35:P109 R35:R109">
    <cfRule type="containsText" dxfId="18979" priority="6894" operator="containsText" text="À améliorer">
      <formula>NOT(ISERROR(SEARCH("À améliorer",O35)))</formula>
    </cfRule>
    <cfRule type="containsText" dxfId="18978" priority="6895" operator="containsText" text="En difficulté">
      <formula>NOT(ISERROR(SEARCH("En difficulté",O35)))</formula>
    </cfRule>
    <cfRule type="containsText" dxfId="18977" priority="6896" operator="containsText" text="Excellent">
      <formula>NOT(ISERROR(SEARCH("Excellent",O35)))</formula>
    </cfRule>
    <cfRule type="containsText" dxfId="18976" priority="6897" operator="containsText" text="Bon">
      <formula>NOT(ISERROR(SEARCH("Bon",O35)))</formula>
    </cfRule>
  </conditionalFormatting>
  <conditionalFormatting sqref="R35:R109 O35:P109">
    <cfRule type="containsText" dxfId="18975" priority="6891" operator="containsText" text="Échec">
      <formula>NOT(ISERROR(SEARCH("Échec",O35)))</formula>
    </cfRule>
    <cfRule type="containsText" dxfId="18974" priority="6892" operator="containsText" text="Reprise">
      <formula>NOT(ISERROR(SEARCH("Reprise",O35)))</formula>
    </cfRule>
    <cfRule type="containsText" dxfId="18973" priority="6893" operator="containsText" text="Succès">
      <formula>NOT(ISERROR(SEARCH("Succès",O35)))</formula>
    </cfRule>
  </conditionalFormatting>
  <conditionalFormatting sqref="Q35:Q109">
    <cfRule type="containsText" dxfId="18972" priority="6890" operator="containsText" text="Danger">
      <formula>NOT(ISERROR(SEARCH("Danger",Q35)))</formula>
    </cfRule>
  </conditionalFormatting>
  <conditionalFormatting sqref="Q35:Q109">
    <cfRule type="containsText" dxfId="18971" priority="6885" operator="containsText" text="En difficulté">
      <formula>NOT(ISERROR(SEARCH("En difficulté",Q35)))</formula>
    </cfRule>
    <cfRule type="containsText" dxfId="18970" priority="6886" operator="containsText" text="Échec">
      <formula>NOT(ISERROR(SEARCH("Échec",Q35)))</formula>
    </cfRule>
    <cfRule type="containsText" dxfId="18969" priority="6887" operator="containsText" text="Reprise">
      <formula>NOT(ISERROR(SEARCH("Reprise",Q35)))</formula>
    </cfRule>
    <cfRule type="containsText" dxfId="18968" priority="6888" operator="containsText" text="Succès">
      <formula>NOT(ISERROR(SEARCH("Succès",Q35)))</formula>
    </cfRule>
    <cfRule type="containsText" dxfId="18967" priority="6889" operator="containsText" text="Bon">
      <formula>NOT(ISERROR(SEARCH("Bon",Q35)))</formula>
    </cfRule>
  </conditionalFormatting>
  <conditionalFormatting sqref="Q35:Q109">
    <cfRule type="cellIs" dxfId="18966" priority="6884" operator="equal">
      <formula>"Excellent"</formula>
    </cfRule>
  </conditionalFormatting>
  <conditionalFormatting sqref="Q35:Q109">
    <cfRule type="containsText" dxfId="18965" priority="6880" operator="containsText" text="À améliorer">
      <formula>NOT(ISERROR(SEARCH("À améliorer",Q35)))</formula>
    </cfRule>
    <cfRule type="containsText" dxfId="18964" priority="6881" operator="containsText" text="En difficulté">
      <formula>NOT(ISERROR(SEARCH("En difficulté",Q35)))</formula>
    </cfRule>
    <cfRule type="containsText" dxfId="18963" priority="6882" operator="containsText" text="Excellent">
      <formula>NOT(ISERROR(SEARCH("Excellent",Q35)))</formula>
    </cfRule>
    <cfRule type="containsText" dxfId="18962" priority="6883" operator="containsText" text="Bon">
      <formula>NOT(ISERROR(SEARCH("Bon",Q35)))</formula>
    </cfRule>
  </conditionalFormatting>
  <conditionalFormatting sqref="Q35:Q109">
    <cfRule type="containsText" dxfId="18961" priority="6877" operator="containsText" text="Échec">
      <formula>NOT(ISERROR(SEARCH("Échec",Q35)))</formula>
    </cfRule>
    <cfRule type="containsText" dxfId="18960" priority="6878" operator="containsText" text="Reprise">
      <formula>NOT(ISERROR(SEARCH("Reprise",Q35)))</formula>
    </cfRule>
    <cfRule type="containsText" dxfId="18959" priority="6879" operator="containsText" text="Succès">
      <formula>NOT(ISERROR(SEARCH("Succès",Q35)))</formula>
    </cfRule>
  </conditionalFormatting>
  <conditionalFormatting sqref="R35:R109">
    <cfRule type="containsText" dxfId="18958" priority="6876" operator="containsText" text="Danger">
      <formula>NOT(ISERROR(SEARCH("Danger",R35)))</formula>
    </cfRule>
  </conditionalFormatting>
  <conditionalFormatting sqref="R35:R109">
    <cfRule type="containsText" dxfId="18957" priority="6871" operator="containsText" text="En difficulté">
      <formula>NOT(ISERROR(SEARCH("En difficulté",R35)))</formula>
    </cfRule>
    <cfRule type="containsText" dxfId="18956" priority="6872" operator="containsText" text="Échec">
      <formula>NOT(ISERROR(SEARCH("Échec",R35)))</formula>
    </cfRule>
    <cfRule type="containsText" dxfId="18955" priority="6873" operator="containsText" text="Reprise">
      <formula>NOT(ISERROR(SEARCH("Reprise",R35)))</formula>
    </cfRule>
    <cfRule type="containsText" dxfId="18954" priority="6874" operator="containsText" text="Succès">
      <formula>NOT(ISERROR(SEARCH("Succès",R35)))</formula>
    </cfRule>
    <cfRule type="containsText" dxfId="18953" priority="6875" operator="containsText" text="Bon">
      <formula>NOT(ISERROR(SEARCH("Bon",R35)))</formula>
    </cfRule>
  </conditionalFormatting>
  <conditionalFormatting sqref="R35:R109">
    <cfRule type="cellIs" dxfId="18952" priority="6870" operator="equal">
      <formula>"Excellent"</formula>
    </cfRule>
  </conditionalFormatting>
  <conditionalFormatting sqref="R35:R109">
    <cfRule type="containsText" dxfId="18951" priority="6866" operator="containsText" text="À améliorer">
      <formula>NOT(ISERROR(SEARCH("À améliorer",R35)))</formula>
    </cfRule>
    <cfRule type="containsText" dxfId="18950" priority="6867" operator="containsText" text="En difficulté">
      <formula>NOT(ISERROR(SEARCH("En difficulté",R35)))</formula>
    </cfRule>
    <cfRule type="containsText" dxfId="18949" priority="6868" operator="containsText" text="Excellent">
      <formula>NOT(ISERROR(SEARCH("Excellent",R35)))</formula>
    </cfRule>
    <cfRule type="containsText" dxfId="18948" priority="6869" operator="containsText" text="Bon">
      <formula>NOT(ISERROR(SEARCH("Bon",R35)))</formula>
    </cfRule>
  </conditionalFormatting>
  <conditionalFormatting sqref="R35:R109">
    <cfRule type="containsText" dxfId="18947" priority="6863" operator="containsText" text="Échec">
      <formula>NOT(ISERROR(SEARCH("Échec",R35)))</formula>
    </cfRule>
    <cfRule type="containsText" dxfId="18946" priority="6864" operator="containsText" text="Reprise">
      <formula>NOT(ISERROR(SEARCH("Reprise",R35)))</formula>
    </cfRule>
    <cfRule type="containsText" dxfId="18945" priority="6865" operator="containsText" text="Succès">
      <formula>NOT(ISERROR(SEARCH("Succès",R35)))</formula>
    </cfRule>
  </conditionalFormatting>
  <conditionalFormatting sqref="X35:X204 U35:V204">
    <cfRule type="containsText" dxfId="18944" priority="6862" operator="containsText" text="Danger">
      <formula>NOT(ISERROR(SEARCH("Danger",U35)))</formula>
    </cfRule>
  </conditionalFormatting>
  <conditionalFormatting sqref="X35:X204 U35:V204">
    <cfRule type="containsText" dxfId="18943" priority="6857" operator="containsText" text="En difficulté">
      <formula>NOT(ISERROR(SEARCH("En difficulté",U35)))</formula>
    </cfRule>
    <cfRule type="containsText" dxfId="18942" priority="6858" operator="containsText" text="Échec">
      <formula>NOT(ISERROR(SEARCH("Échec",U35)))</formula>
    </cfRule>
    <cfRule type="containsText" dxfId="18941" priority="6859" operator="containsText" text="Reprise">
      <formula>NOT(ISERROR(SEARCH("Reprise",U35)))</formula>
    </cfRule>
    <cfRule type="containsText" dxfId="18940" priority="6860" operator="containsText" text="Succès">
      <formula>NOT(ISERROR(SEARCH("Succès",U35)))</formula>
    </cfRule>
    <cfRule type="containsText" dxfId="18939" priority="6861" operator="containsText" text="Bon">
      <formula>NOT(ISERROR(SEARCH("Bon",U35)))</formula>
    </cfRule>
  </conditionalFormatting>
  <conditionalFormatting sqref="V35:V204">
    <cfRule type="cellIs" dxfId="18938" priority="6856" operator="equal">
      <formula>"Excellent"</formula>
    </cfRule>
  </conditionalFormatting>
  <conditionalFormatting sqref="X35:X204 U35:V204">
    <cfRule type="containsText" dxfId="18937" priority="6852" operator="containsText" text="À améliorer">
      <formula>NOT(ISERROR(SEARCH("À améliorer",U35)))</formula>
    </cfRule>
    <cfRule type="containsText" dxfId="18936" priority="6853" operator="containsText" text="En difficulté">
      <formula>NOT(ISERROR(SEARCH("En difficulté",U35)))</formula>
    </cfRule>
    <cfRule type="containsText" dxfId="18935" priority="6854" operator="containsText" text="Excellent">
      <formula>NOT(ISERROR(SEARCH("Excellent",U35)))</formula>
    </cfRule>
    <cfRule type="containsText" dxfId="18934" priority="6855" operator="containsText" text="Bon">
      <formula>NOT(ISERROR(SEARCH("Bon",U35)))</formula>
    </cfRule>
  </conditionalFormatting>
  <conditionalFormatting sqref="X35:X204 U35:V204">
    <cfRule type="containsText" dxfId="18933" priority="6849" operator="containsText" text="Échec">
      <formula>NOT(ISERROR(SEARCH("Échec",U35)))</formula>
    </cfRule>
    <cfRule type="containsText" dxfId="18932" priority="6850" operator="containsText" text="Reprise">
      <formula>NOT(ISERROR(SEARCH("Reprise",U35)))</formula>
    </cfRule>
    <cfRule type="containsText" dxfId="18931" priority="6851" operator="containsText" text="Succès">
      <formula>NOT(ISERROR(SEARCH("Succès",U35)))</formula>
    </cfRule>
  </conditionalFormatting>
  <conditionalFormatting sqref="W35:W204">
    <cfRule type="containsText" dxfId="18930" priority="6848" operator="containsText" text="Danger">
      <formula>NOT(ISERROR(SEARCH("Danger",W35)))</formula>
    </cfRule>
  </conditionalFormatting>
  <conditionalFormatting sqref="W35:W204">
    <cfRule type="containsText" dxfId="18929" priority="6843" operator="containsText" text="En difficulté">
      <formula>NOT(ISERROR(SEARCH("En difficulté",W35)))</formula>
    </cfRule>
    <cfRule type="containsText" dxfId="18928" priority="6844" operator="containsText" text="Échec">
      <formula>NOT(ISERROR(SEARCH("Échec",W35)))</formula>
    </cfRule>
    <cfRule type="containsText" dxfId="18927" priority="6845" operator="containsText" text="Reprise">
      <formula>NOT(ISERROR(SEARCH("Reprise",W35)))</formula>
    </cfRule>
    <cfRule type="containsText" dxfId="18926" priority="6846" operator="containsText" text="Succès">
      <formula>NOT(ISERROR(SEARCH("Succès",W35)))</formula>
    </cfRule>
    <cfRule type="containsText" dxfId="18925" priority="6847" operator="containsText" text="Bon">
      <formula>NOT(ISERROR(SEARCH("Bon",W35)))</formula>
    </cfRule>
  </conditionalFormatting>
  <conditionalFormatting sqref="W35:W204">
    <cfRule type="cellIs" dxfId="18924" priority="6842" operator="equal">
      <formula>"Excellent"</formula>
    </cfRule>
  </conditionalFormatting>
  <conditionalFormatting sqref="W35:W204">
    <cfRule type="containsText" dxfId="18923" priority="6838" operator="containsText" text="À améliorer">
      <formula>NOT(ISERROR(SEARCH("À améliorer",W35)))</formula>
    </cfRule>
    <cfRule type="containsText" dxfId="18922" priority="6839" operator="containsText" text="En difficulté">
      <formula>NOT(ISERROR(SEARCH("En difficulté",W35)))</formula>
    </cfRule>
    <cfRule type="containsText" dxfId="18921" priority="6840" operator="containsText" text="Excellent">
      <formula>NOT(ISERROR(SEARCH("Excellent",W35)))</formula>
    </cfRule>
    <cfRule type="containsText" dxfId="18920" priority="6841" operator="containsText" text="Bon">
      <formula>NOT(ISERROR(SEARCH("Bon",W35)))</formula>
    </cfRule>
  </conditionalFormatting>
  <conditionalFormatting sqref="W35:W204">
    <cfRule type="containsText" dxfId="18919" priority="6835" operator="containsText" text="Échec">
      <formula>NOT(ISERROR(SEARCH("Échec",W35)))</formula>
    </cfRule>
    <cfRule type="containsText" dxfId="18918" priority="6836" operator="containsText" text="Reprise">
      <formula>NOT(ISERROR(SEARCH("Reprise",W35)))</formula>
    </cfRule>
    <cfRule type="containsText" dxfId="18917" priority="6837" operator="containsText" text="Succès">
      <formula>NOT(ISERROR(SEARCH("Succès",W35)))</formula>
    </cfRule>
  </conditionalFormatting>
  <conditionalFormatting sqref="U35:V204 X35:X204">
    <cfRule type="containsText" dxfId="18916" priority="6834" operator="containsText" text="Danger">
      <formula>NOT(ISERROR(SEARCH("Danger",U35)))</formula>
    </cfRule>
  </conditionalFormatting>
  <conditionalFormatting sqref="U35:V204 X35:X204">
    <cfRule type="containsText" dxfId="18915" priority="6829" operator="containsText" text="En difficulté">
      <formula>NOT(ISERROR(SEARCH("En difficulté",U35)))</formula>
    </cfRule>
    <cfRule type="containsText" dxfId="18914" priority="6830" operator="containsText" text="Échec">
      <formula>NOT(ISERROR(SEARCH("Échec",U35)))</formula>
    </cfRule>
    <cfRule type="containsText" dxfId="18913" priority="6831" operator="containsText" text="Reprise">
      <formula>NOT(ISERROR(SEARCH("Reprise",U35)))</formula>
    </cfRule>
    <cfRule type="containsText" dxfId="18912" priority="6832" operator="containsText" text="Succès">
      <formula>NOT(ISERROR(SEARCH("Succès",U35)))</formula>
    </cfRule>
    <cfRule type="containsText" dxfId="18911" priority="6833" operator="containsText" text="Bon">
      <formula>NOT(ISERROR(SEARCH("Bon",U35)))</formula>
    </cfRule>
  </conditionalFormatting>
  <conditionalFormatting sqref="V35:V204">
    <cfRule type="cellIs" dxfId="18910" priority="6828" operator="equal">
      <formula>"Excellent"</formula>
    </cfRule>
  </conditionalFormatting>
  <conditionalFormatting sqref="U35:V204 X35:X204">
    <cfRule type="containsText" dxfId="18909" priority="6824" operator="containsText" text="À améliorer">
      <formula>NOT(ISERROR(SEARCH("À améliorer",U35)))</formula>
    </cfRule>
    <cfRule type="containsText" dxfId="18908" priority="6825" operator="containsText" text="En difficulté">
      <formula>NOT(ISERROR(SEARCH("En difficulté",U35)))</formula>
    </cfRule>
    <cfRule type="containsText" dxfId="18907" priority="6826" operator="containsText" text="Excellent">
      <formula>NOT(ISERROR(SEARCH("Excellent",U35)))</formula>
    </cfRule>
    <cfRule type="containsText" dxfId="18906" priority="6827" operator="containsText" text="Bon">
      <formula>NOT(ISERROR(SEARCH("Bon",U35)))</formula>
    </cfRule>
  </conditionalFormatting>
  <conditionalFormatting sqref="X35:X204 U35:V204">
    <cfRule type="containsText" dxfId="18905" priority="6821" operator="containsText" text="Échec">
      <formula>NOT(ISERROR(SEARCH("Échec",U35)))</formula>
    </cfRule>
    <cfRule type="containsText" dxfId="18904" priority="6822" operator="containsText" text="Reprise">
      <formula>NOT(ISERROR(SEARCH("Reprise",U35)))</formula>
    </cfRule>
    <cfRule type="containsText" dxfId="18903" priority="6823" operator="containsText" text="Succès">
      <formula>NOT(ISERROR(SEARCH("Succès",U35)))</formula>
    </cfRule>
  </conditionalFormatting>
  <conditionalFormatting sqref="W35:W204">
    <cfRule type="containsText" dxfId="18902" priority="6820" operator="containsText" text="Danger">
      <formula>NOT(ISERROR(SEARCH("Danger",W35)))</formula>
    </cfRule>
  </conditionalFormatting>
  <conditionalFormatting sqref="W35:W204">
    <cfRule type="containsText" dxfId="18901" priority="6815" operator="containsText" text="En difficulté">
      <formula>NOT(ISERROR(SEARCH("En difficulté",W35)))</formula>
    </cfRule>
    <cfRule type="containsText" dxfId="18900" priority="6816" operator="containsText" text="Échec">
      <formula>NOT(ISERROR(SEARCH("Échec",W35)))</formula>
    </cfRule>
    <cfRule type="containsText" dxfId="18899" priority="6817" operator="containsText" text="Reprise">
      <formula>NOT(ISERROR(SEARCH("Reprise",W35)))</formula>
    </cfRule>
    <cfRule type="containsText" dxfId="18898" priority="6818" operator="containsText" text="Succès">
      <formula>NOT(ISERROR(SEARCH("Succès",W35)))</formula>
    </cfRule>
    <cfRule type="containsText" dxfId="18897" priority="6819" operator="containsText" text="Bon">
      <formula>NOT(ISERROR(SEARCH("Bon",W35)))</formula>
    </cfRule>
  </conditionalFormatting>
  <conditionalFormatting sqref="W35:W204">
    <cfRule type="cellIs" dxfId="18896" priority="6814" operator="equal">
      <formula>"Excellent"</formula>
    </cfRule>
  </conditionalFormatting>
  <conditionalFormatting sqref="W35:W204">
    <cfRule type="containsText" dxfId="18895" priority="6810" operator="containsText" text="À améliorer">
      <formula>NOT(ISERROR(SEARCH("À améliorer",W35)))</formula>
    </cfRule>
    <cfRule type="containsText" dxfId="18894" priority="6811" operator="containsText" text="En difficulté">
      <formula>NOT(ISERROR(SEARCH("En difficulté",W35)))</formula>
    </cfRule>
    <cfRule type="containsText" dxfId="18893" priority="6812" operator="containsText" text="Excellent">
      <formula>NOT(ISERROR(SEARCH("Excellent",W35)))</formula>
    </cfRule>
    <cfRule type="containsText" dxfId="18892" priority="6813" operator="containsText" text="Bon">
      <formula>NOT(ISERROR(SEARCH("Bon",W35)))</formula>
    </cfRule>
  </conditionalFormatting>
  <conditionalFormatting sqref="W35:W204">
    <cfRule type="containsText" dxfId="18891" priority="6807" operator="containsText" text="Échec">
      <formula>NOT(ISERROR(SEARCH("Échec",W35)))</formula>
    </cfRule>
    <cfRule type="containsText" dxfId="18890" priority="6808" operator="containsText" text="Reprise">
      <formula>NOT(ISERROR(SEARCH("Reprise",W35)))</formula>
    </cfRule>
    <cfRule type="containsText" dxfId="18889" priority="6809" operator="containsText" text="Succès">
      <formula>NOT(ISERROR(SEARCH("Succès",W35)))</formula>
    </cfRule>
  </conditionalFormatting>
  <conditionalFormatting sqref="X35:X204">
    <cfRule type="containsText" dxfId="18888" priority="6806" operator="containsText" text="Danger">
      <formula>NOT(ISERROR(SEARCH("Danger",X35)))</formula>
    </cfRule>
  </conditionalFormatting>
  <conditionalFormatting sqref="X35:X204">
    <cfRule type="containsText" dxfId="18887" priority="6801" operator="containsText" text="En difficulté">
      <formula>NOT(ISERROR(SEARCH("En difficulté",X35)))</formula>
    </cfRule>
    <cfRule type="containsText" dxfId="18886" priority="6802" operator="containsText" text="Échec">
      <formula>NOT(ISERROR(SEARCH("Échec",X35)))</formula>
    </cfRule>
    <cfRule type="containsText" dxfId="18885" priority="6803" operator="containsText" text="Reprise">
      <formula>NOT(ISERROR(SEARCH("Reprise",X35)))</formula>
    </cfRule>
    <cfRule type="containsText" dxfId="18884" priority="6804" operator="containsText" text="Succès">
      <formula>NOT(ISERROR(SEARCH("Succès",X35)))</formula>
    </cfRule>
    <cfRule type="containsText" dxfId="18883" priority="6805" operator="containsText" text="Bon">
      <formula>NOT(ISERROR(SEARCH("Bon",X35)))</formula>
    </cfRule>
  </conditionalFormatting>
  <conditionalFormatting sqref="X35:X204">
    <cfRule type="cellIs" dxfId="18882" priority="6800" operator="equal">
      <formula>"Excellent"</formula>
    </cfRule>
  </conditionalFormatting>
  <conditionalFormatting sqref="X35:X204">
    <cfRule type="containsText" dxfId="18881" priority="6796" operator="containsText" text="À améliorer">
      <formula>NOT(ISERROR(SEARCH("À améliorer",X35)))</formula>
    </cfRule>
    <cfRule type="containsText" dxfId="18880" priority="6797" operator="containsText" text="En difficulté">
      <formula>NOT(ISERROR(SEARCH("En difficulté",X35)))</formula>
    </cfRule>
    <cfRule type="containsText" dxfId="18879" priority="6798" operator="containsText" text="Excellent">
      <formula>NOT(ISERROR(SEARCH("Excellent",X35)))</formula>
    </cfRule>
    <cfRule type="containsText" dxfId="18878" priority="6799" operator="containsText" text="Bon">
      <formula>NOT(ISERROR(SEARCH("Bon",X35)))</formula>
    </cfRule>
  </conditionalFormatting>
  <conditionalFormatting sqref="X35:X204">
    <cfRule type="containsText" dxfId="18877" priority="6793" operator="containsText" text="Échec">
      <formula>NOT(ISERROR(SEARCH("Échec",X35)))</formula>
    </cfRule>
    <cfRule type="containsText" dxfId="18876" priority="6794" operator="containsText" text="Reprise">
      <formula>NOT(ISERROR(SEARCH("Reprise",X35)))</formula>
    </cfRule>
    <cfRule type="containsText" dxfId="18875" priority="6795" operator="containsText" text="Succès">
      <formula>NOT(ISERROR(SEARCH("Succès",X35)))</formula>
    </cfRule>
  </conditionalFormatting>
  <conditionalFormatting sqref="R35:R109 O35:P109">
    <cfRule type="containsText" dxfId="18874" priority="6792" operator="containsText" text="Danger">
      <formula>NOT(ISERROR(SEARCH("Danger",O35)))</formula>
    </cfRule>
  </conditionalFormatting>
  <conditionalFormatting sqref="R35:R109 O35:P109">
    <cfRule type="containsText" dxfId="18873" priority="6787" operator="containsText" text="En difficulté">
      <formula>NOT(ISERROR(SEARCH("En difficulté",O35)))</formula>
    </cfRule>
    <cfRule type="containsText" dxfId="18872" priority="6788" operator="containsText" text="Échec">
      <formula>NOT(ISERROR(SEARCH("Échec",O35)))</formula>
    </cfRule>
    <cfRule type="containsText" dxfId="18871" priority="6789" operator="containsText" text="Reprise">
      <formula>NOT(ISERROR(SEARCH("Reprise",O35)))</formula>
    </cfRule>
    <cfRule type="containsText" dxfId="18870" priority="6790" operator="containsText" text="Succès">
      <formula>NOT(ISERROR(SEARCH("Succès",O35)))</formula>
    </cfRule>
    <cfRule type="containsText" dxfId="18869" priority="6791" operator="containsText" text="Bon">
      <formula>NOT(ISERROR(SEARCH("Bon",O35)))</formula>
    </cfRule>
  </conditionalFormatting>
  <conditionalFormatting sqref="P35:P109">
    <cfRule type="cellIs" dxfId="18868" priority="6786" operator="equal">
      <formula>"Excellent"</formula>
    </cfRule>
  </conditionalFormatting>
  <conditionalFormatting sqref="R35:R109 O35:P109">
    <cfRule type="containsText" dxfId="18867" priority="6782" operator="containsText" text="À améliorer">
      <formula>NOT(ISERROR(SEARCH("À améliorer",O35)))</formula>
    </cfRule>
    <cfRule type="containsText" dxfId="18866" priority="6783" operator="containsText" text="En difficulté">
      <formula>NOT(ISERROR(SEARCH("En difficulté",O35)))</formula>
    </cfRule>
    <cfRule type="containsText" dxfId="18865" priority="6784" operator="containsText" text="Excellent">
      <formula>NOT(ISERROR(SEARCH("Excellent",O35)))</formula>
    </cfRule>
    <cfRule type="containsText" dxfId="18864" priority="6785" operator="containsText" text="Bon">
      <formula>NOT(ISERROR(SEARCH("Bon",O35)))</formula>
    </cfRule>
  </conditionalFormatting>
  <conditionalFormatting sqref="R35:R109 O35:P109">
    <cfRule type="containsText" dxfId="18863" priority="6779" operator="containsText" text="Échec">
      <formula>NOT(ISERROR(SEARCH("Échec",O35)))</formula>
    </cfRule>
    <cfRule type="containsText" dxfId="18862" priority="6780" operator="containsText" text="Reprise">
      <formula>NOT(ISERROR(SEARCH("Reprise",O35)))</formula>
    </cfRule>
    <cfRule type="containsText" dxfId="18861" priority="6781" operator="containsText" text="Succès">
      <formula>NOT(ISERROR(SEARCH("Succès",O35)))</formula>
    </cfRule>
  </conditionalFormatting>
  <conditionalFormatting sqref="Q35:Q109">
    <cfRule type="containsText" dxfId="18860" priority="6778" operator="containsText" text="Danger">
      <formula>NOT(ISERROR(SEARCH("Danger",Q35)))</formula>
    </cfRule>
  </conditionalFormatting>
  <conditionalFormatting sqref="Q35:Q109">
    <cfRule type="containsText" dxfId="18859" priority="6773" operator="containsText" text="En difficulté">
      <formula>NOT(ISERROR(SEARCH("En difficulté",Q35)))</formula>
    </cfRule>
    <cfRule type="containsText" dxfId="18858" priority="6774" operator="containsText" text="Échec">
      <formula>NOT(ISERROR(SEARCH("Échec",Q35)))</formula>
    </cfRule>
    <cfRule type="containsText" dxfId="18857" priority="6775" operator="containsText" text="Reprise">
      <formula>NOT(ISERROR(SEARCH("Reprise",Q35)))</formula>
    </cfRule>
    <cfRule type="containsText" dxfId="18856" priority="6776" operator="containsText" text="Succès">
      <formula>NOT(ISERROR(SEARCH("Succès",Q35)))</formula>
    </cfRule>
    <cfRule type="containsText" dxfId="18855" priority="6777" operator="containsText" text="Bon">
      <formula>NOT(ISERROR(SEARCH("Bon",Q35)))</formula>
    </cfRule>
  </conditionalFormatting>
  <conditionalFormatting sqref="Q35:Q109">
    <cfRule type="cellIs" dxfId="18854" priority="6772" operator="equal">
      <formula>"Excellent"</formula>
    </cfRule>
  </conditionalFormatting>
  <conditionalFormatting sqref="Q35:Q109">
    <cfRule type="containsText" dxfId="18853" priority="6768" operator="containsText" text="À améliorer">
      <formula>NOT(ISERROR(SEARCH("À améliorer",Q35)))</formula>
    </cfRule>
    <cfRule type="containsText" dxfId="18852" priority="6769" operator="containsText" text="En difficulté">
      <formula>NOT(ISERROR(SEARCH("En difficulté",Q35)))</formula>
    </cfRule>
    <cfRule type="containsText" dxfId="18851" priority="6770" operator="containsText" text="Excellent">
      <formula>NOT(ISERROR(SEARCH("Excellent",Q35)))</formula>
    </cfRule>
    <cfRule type="containsText" dxfId="18850" priority="6771" operator="containsText" text="Bon">
      <formula>NOT(ISERROR(SEARCH("Bon",Q35)))</formula>
    </cfRule>
  </conditionalFormatting>
  <conditionalFormatting sqref="Q35:Q109">
    <cfRule type="containsText" dxfId="18849" priority="6765" operator="containsText" text="Échec">
      <formula>NOT(ISERROR(SEARCH("Échec",Q35)))</formula>
    </cfRule>
    <cfRule type="containsText" dxfId="18848" priority="6766" operator="containsText" text="Reprise">
      <formula>NOT(ISERROR(SEARCH("Reprise",Q35)))</formula>
    </cfRule>
    <cfRule type="containsText" dxfId="18847" priority="6767" operator="containsText" text="Succès">
      <formula>NOT(ISERROR(SEARCH("Succès",Q35)))</formula>
    </cfRule>
  </conditionalFormatting>
  <conditionalFormatting sqref="O35:P109 R35:R109">
    <cfRule type="containsText" dxfId="18846" priority="6764" operator="containsText" text="Danger">
      <formula>NOT(ISERROR(SEARCH("Danger",O35)))</formula>
    </cfRule>
  </conditionalFormatting>
  <conditionalFormatting sqref="O35:P109 R35:R109">
    <cfRule type="containsText" dxfId="18845" priority="6759" operator="containsText" text="En difficulté">
      <formula>NOT(ISERROR(SEARCH("En difficulté",O35)))</formula>
    </cfRule>
    <cfRule type="containsText" dxfId="18844" priority="6760" operator="containsText" text="Échec">
      <formula>NOT(ISERROR(SEARCH("Échec",O35)))</formula>
    </cfRule>
    <cfRule type="containsText" dxfId="18843" priority="6761" operator="containsText" text="Reprise">
      <formula>NOT(ISERROR(SEARCH("Reprise",O35)))</formula>
    </cfRule>
    <cfRule type="containsText" dxfId="18842" priority="6762" operator="containsText" text="Succès">
      <formula>NOT(ISERROR(SEARCH("Succès",O35)))</formula>
    </cfRule>
    <cfRule type="containsText" dxfId="18841" priority="6763" operator="containsText" text="Bon">
      <formula>NOT(ISERROR(SEARCH("Bon",O35)))</formula>
    </cfRule>
  </conditionalFormatting>
  <conditionalFormatting sqref="P35:P109">
    <cfRule type="cellIs" dxfId="18840" priority="6758" operator="equal">
      <formula>"Excellent"</formula>
    </cfRule>
  </conditionalFormatting>
  <conditionalFormatting sqref="O35:P109 R35:R109">
    <cfRule type="containsText" dxfId="18839" priority="6754" operator="containsText" text="À améliorer">
      <formula>NOT(ISERROR(SEARCH("À améliorer",O35)))</formula>
    </cfRule>
    <cfRule type="containsText" dxfId="18838" priority="6755" operator="containsText" text="En difficulté">
      <formula>NOT(ISERROR(SEARCH("En difficulté",O35)))</formula>
    </cfRule>
    <cfRule type="containsText" dxfId="18837" priority="6756" operator="containsText" text="Excellent">
      <formula>NOT(ISERROR(SEARCH("Excellent",O35)))</formula>
    </cfRule>
    <cfRule type="containsText" dxfId="18836" priority="6757" operator="containsText" text="Bon">
      <formula>NOT(ISERROR(SEARCH("Bon",O35)))</formula>
    </cfRule>
  </conditionalFormatting>
  <conditionalFormatting sqref="R35:R109 O35:P109">
    <cfRule type="containsText" dxfId="18835" priority="6751" operator="containsText" text="Échec">
      <formula>NOT(ISERROR(SEARCH("Échec",O35)))</formula>
    </cfRule>
    <cfRule type="containsText" dxfId="18834" priority="6752" operator="containsText" text="Reprise">
      <formula>NOT(ISERROR(SEARCH("Reprise",O35)))</formula>
    </cfRule>
    <cfRule type="containsText" dxfId="18833" priority="6753" operator="containsText" text="Succès">
      <formula>NOT(ISERROR(SEARCH("Succès",O35)))</formula>
    </cfRule>
  </conditionalFormatting>
  <conditionalFormatting sqref="Q35:Q109">
    <cfRule type="containsText" dxfId="18832" priority="6750" operator="containsText" text="Danger">
      <formula>NOT(ISERROR(SEARCH("Danger",Q35)))</formula>
    </cfRule>
  </conditionalFormatting>
  <conditionalFormatting sqref="Q35:Q109">
    <cfRule type="containsText" dxfId="18831" priority="6745" operator="containsText" text="En difficulté">
      <formula>NOT(ISERROR(SEARCH("En difficulté",Q35)))</formula>
    </cfRule>
    <cfRule type="containsText" dxfId="18830" priority="6746" operator="containsText" text="Échec">
      <formula>NOT(ISERROR(SEARCH("Échec",Q35)))</formula>
    </cfRule>
    <cfRule type="containsText" dxfId="18829" priority="6747" operator="containsText" text="Reprise">
      <formula>NOT(ISERROR(SEARCH("Reprise",Q35)))</formula>
    </cfRule>
    <cfRule type="containsText" dxfId="18828" priority="6748" operator="containsText" text="Succès">
      <formula>NOT(ISERROR(SEARCH("Succès",Q35)))</formula>
    </cfRule>
    <cfRule type="containsText" dxfId="18827" priority="6749" operator="containsText" text="Bon">
      <formula>NOT(ISERROR(SEARCH("Bon",Q35)))</formula>
    </cfRule>
  </conditionalFormatting>
  <conditionalFormatting sqref="Q35:Q109">
    <cfRule type="cellIs" dxfId="18826" priority="6744" operator="equal">
      <formula>"Excellent"</formula>
    </cfRule>
  </conditionalFormatting>
  <conditionalFormatting sqref="Q35:Q109">
    <cfRule type="containsText" dxfId="18825" priority="6740" operator="containsText" text="À améliorer">
      <formula>NOT(ISERROR(SEARCH("À améliorer",Q35)))</formula>
    </cfRule>
    <cfRule type="containsText" dxfId="18824" priority="6741" operator="containsText" text="En difficulté">
      <formula>NOT(ISERROR(SEARCH("En difficulté",Q35)))</formula>
    </cfRule>
    <cfRule type="containsText" dxfId="18823" priority="6742" operator="containsText" text="Excellent">
      <formula>NOT(ISERROR(SEARCH("Excellent",Q35)))</formula>
    </cfRule>
    <cfRule type="containsText" dxfId="18822" priority="6743" operator="containsText" text="Bon">
      <formula>NOT(ISERROR(SEARCH("Bon",Q35)))</formula>
    </cfRule>
  </conditionalFormatting>
  <conditionalFormatting sqref="Q35:Q109">
    <cfRule type="containsText" dxfId="18821" priority="6737" operator="containsText" text="Échec">
      <formula>NOT(ISERROR(SEARCH("Échec",Q35)))</formula>
    </cfRule>
    <cfRule type="containsText" dxfId="18820" priority="6738" operator="containsText" text="Reprise">
      <formula>NOT(ISERROR(SEARCH("Reprise",Q35)))</formula>
    </cfRule>
    <cfRule type="containsText" dxfId="18819" priority="6739" operator="containsText" text="Succès">
      <formula>NOT(ISERROR(SEARCH("Succès",Q35)))</formula>
    </cfRule>
  </conditionalFormatting>
  <conditionalFormatting sqref="R35:R109">
    <cfRule type="containsText" dxfId="18818" priority="6736" operator="containsText" text="Danger">
      <formula>NOT(ISERROR(SEARCH("Danger",R35)))</formula>
    </cfRule>
  </conditionalFormatting>
  <conditionalFormatting sqref="R35:R109">
    <cfRule type="containsText" dxfId="18817" priority="6731" operator="containsText" text="En difficulté">
      <formula>NOT(ISERROR(SEARCH("En difficulté",R35)))</formula>
    </cfRule>
    <cfRule type="containsText" dxfId="18816" priority="6732" operator="containsText" text="Échec">
      <formula>NOT(ISERROR(SEARCH("Échec",R35)))</formula>
    </cfRule>
    <cfRule type="containsText" dxfId="18815" priority="6733" operator="containsText" text="Reprise">
      <formula>NOT(ISERROR(SEARCH("Reprise",R35)))</formula>
    </cfRule>
    <cfRule type="containsText" dxfId="18814" priority="6734" operator="containsText" text="Succès">
      <formula>NOT(ISERROR(SEARCH("Succès",R35)))</formula>
    </cfRule>
    <cfRule type="containsText" dxfId="18813" priority="6735" operator="containsText" text="Bon">
      <formula>NOT(ISERROR(SEARCH("Bon",R35)))</formula>
    </cfRule>
  </conditionalFormatting>
  <conditionalFormatting sqref="R35:R109">
    <cfRule type="cellIs" dxfId="18812" priority="6730" operator="equal">
      <formula>"Excellent"</formula>
    </cfRule>
  </conditionalFormatting>
  <conditionalFormatting sqref="R35:R109">
    <cfRule type="containsText" dxfId="18811" priority="6726" operator="containsText" text="À améliorer">
      <formula>NOT(ISERROR(SEARCH("À améliorer",R35)))</formula>
    </cfRule>
    <cfRule type="containsText" dxfId="18810" priority="6727" operator="containsText" text="En difficulté">
      <formula>NOT(ISERROR(SEARCH("En difficulté",R35)))</formula>
    </cfRule>
    <cfRule type="containsText" dxfId="18809" priority="6728" operator="containsText" text="Excellent">
      <formula>NOT(ISERROR(SEARCH("Excellent",R35)))</formula>
    </cfRule>
    <cfRule type="containsText" dxfId="18808" priority="6729" operator="containsText" text="Bon">
      <formula>NOT(ISERROR(SEARCH("Bon",R35)))</formula>
    </cfRule>
  </conditionalFormatting>
  <conditionalFormatting sqref="R35:R109">
    <cfRule type="containsText" dxfId="18807" priority="6723" operator="containsText" text="Échec">
      <formula>NOT(ISERROR(SEARCH("Échec",R35)))</formula>
    </cfRule>
    <cfRule type="containsText" dxfId="18806" priority="6724" operator="containsText" text="Reprise">
      <formula>NOT(ISERROR(SEARCH("Reprise",R35)))</formula>
    </cfRule>
    <cfRule type="containsText" dxfId="18805" priority="6725" operator="containsText" text="Succès">
      <formula>NOT(ISERROR(SEARCH("Succès",R35)))</formula>
    </cfRule>
  </conditionalFormatting>
  <conditionalFormatting sqref="O35:P109 R35:R109">
    <cfRule type="containsText" dxfId="18804" priority="6722" operator="containsText" text="Danger">
      <formula>NOT(ISERROR(SEARCH("Danger",O35)))</formula>
    </cfRule>
  </conditionalFormatting>
  <conditionalFormatting sqref="O35:P109 R35:R109">
    <cfRule type="containsText" dxfId="18803" priority="6717" operator="containsText" text="En difficulté">
      <formula>NOT(ISERROR(SEARCH("En difficulté",O35)))</formula>
    </cfRule>
    <cfRule type="containsText" dxfId="18802" priority="6718" operator="containsText" text="Échec">
      <formula>NOT(ISERROR(SEARCH("Échec",O35)))</formula>
    </cfRule>
    <cfRule type="containsText" dxfId="18801" priority="6719" operator="containsText" text="Reprise">
      <formula>NOT(ISERROR(SEARCH("Reprise",O35)))</formula>
    </cfRule>
    <cfRule type="containsText" dxfId="18800" priority="6720" operator="containsText" text="Succès">
      <formula>NOT(ISERROR(SEARCH("Succès",O35)))</formula>
    </cfRule>
    <cfRule type="containsText" dxfId="18799" priority="6721" operator="containsText" text="Bon">
      <formula>NOT(ISERROR(SEARCH("Bon",O35)))</formula>
    </cfRule>
  </conditionalFormatting>
  <conditionalFormatting sqref="P35:P109">
    <cfRule type="cellIs" dxfId="18798" priority="6716" operator="equal">
      <formula>"Excellent"</formula>
    </cfRule>
  </conditionalFormatting>
  <conditionalFormatting sqref="O35:P109 R35:R109">
    <cfRule type="containsText" dxfId="18797" priority="6712" operator="containsText" text="À améliorer">
      <formula>NOT(ISERROR(SEARCH("À améliorer",O35)))</formula>
    </cfRule>
    <cfRule type="containsText" dxfId="18796" priority="6713" operator="containsText" text="En difficulté">
      <formula>NOT(ISERROR(SEARCH("En difficulté",O35)))</formula>
    </cfRule>
    <cfRule type="containsText" dxfId="18795" priority="6714" operator="containsText" text="Excellent">
      <formula>NOT(ISERROR(SEARCH("Excellent",O35)))</formula>
    </cfRule>
    <cfRule type="containsText" dxfId="18794" priority="6715" operator="containsText" text="Bon">
      <formula>NOT(ISERROR(SEARCH("Bon",O35)))</formula>
    </cfRule>
  </conditionalFormatting>
  <conditionalFormatting sqref="R35:R109 O35:P109">
    <cfRule type="containsText" dxfId="18793" priority="6709" operator="containsText" text="Échec">
      <formula>NOT(ISERROR(SEARCH("Échec",O35)))</formula>
    </cfRule>
    <cfRule type="containsText" dxfId="18792" priority="6710" operator="containsText" text="Reprise">
      <formula>NOT(ISERROR(SEARCH("Reprise",O35)))</formula>
    </cfRule>
    <cfRule type="containsText" dxfId="18791" priority="6711" operator="containsText" text="Succès">
      <formula>NOT(ISERROR(SEARCH("Succès",O35)))</formula>
    </cfRule>
  </conditionalFormatting>
  <conditionalFormatting sqref="Q35:Q109">
    <cfRule type="containsText" dxfId="18790" priority="6708" operator="containsText" text="Danger">
      <formula>NOT(ISERROR(SEARCH("Danger",Q35)))</formula>
    </cfRule>
  </conditionalFormatting>
  <conditionalFormatting sqref="Q35:Q109">
    <cfRule type="containsText" dxfId="18789" priority="6703" operator="containsText" text="En difficulté">
      <formula>NOT(ISERROR(SEARCH("En difficulté",Q35)))</formula>
    </cfRule>
    <cfRule type="containsText" dxfId="18788" priority="6704" operator="containsText" text="Échec">
      <formula>NOT(ISERROR(SEARCH("Échec",Q35)))</formula>
    </cfRule>
    <cfRule type="containsText" dxfId="18787" priority="6705" operator="containsText" text="Reprise">
      <formula>NOT(ISERROR(SEARCH("Reprise",Q35)))</formula>
    </cfRule>
    <cfRule type="containsText" dxfId="18786" priority="6706" operator="containsText" text="Succès">
      <formula>NOT(ISERROR(SEARCH("Succès",Q35)))</formula>
    </cfRule>
    <cfRule type="containsText" dxfId="18785" priority="6707" operator="containsText" text="Bon">
      <formula>NOT(ISERROR(SEARCH("Bon",Q35)))</formula>
    </cfRule>
  </conditionalFormatting>
  <conditionalFormatting sqref="Q35:Q109">
    <cfRule type="cellIs" dxfId="18784" priority="6702" operator="equal">
      <formula>"Excellent"</formula>
    </cfRule>
  </conditionalFormatting>
  <conditionalFormatting sqref="Q35:Q109">
    <cfRule type="containsText" dxfId="18783" priority="6698" operator="containsText" text="À améliorer">
      <formula>NOT(ISERROR(SEARCH("À améliorer",Q35)))</formula>
    </cfRule>
    <cfRule type="containsText" dxfId="18782" priority="6699" operator="containsText" text="En difficulté">
      <formula>NOT(ISERROR(SEARCH("En difficulté",Q35)))</formula>
    </cfRule>
    <cfRule type="containsText" dxfId="18781" priority="6700" operator="containsText" text="Excellent">
      <formula>NOT(ISERROR(SEARCH("Excellent",Q35)))</formula>
    </cfRule>
    <cfRule type="containsText" dxfId="18780" priority="6701" operator="containsText" text="Bon">
      <formula>NOT(ISERROR(SEARCH("Bon",Q35)))</formula>
    </cfRule>
  </conditionalFormatting>
  <conditionalFormatting sqref="Q35:Q109">
    <cfRule type="containsText" dxfId="18779" priority="6695" operator="containsText" text="Échec">
      <formula>NOT(ISERROR(SEARCH("Échec",Q35)))</formula>
    </cfRule>
    <cfRule type="containsText" dxfId="18778" priority="6696" operator="containsText" text="Reprise">
      <formula>NOT(ISERROR(SEARCH("Reprise",Q35)))</formula>
    </cfRule>
    <cfRule type="containsText" dxfId="18777" priority="6697" operator="containsText" text="Succès">
      <formula>NOT(ISERROR(SEARCH("Succès",Q35)))</formula>
    </cfRule>
  </conditionalFormatting>
  <conditionalFormatting sqref="R35:R109">
    <cfRule type="containsText" dxfId="18776" priority="6694" operator="containsText" text="Danger">
      <formula>NOT(ISERROR(SEARCH("Danger",R35)))</formula>
    </cfRule>
  </conditionalFormatting>
  <conditionalFormatting sqref="R35:R109">
    <cfRule type="containsText" dxfId="18775" priority="6689" operator="containsText" text="En difficulté">
      <formula>NOT(ISERROR(SEARCH("En difficulté",R35)))</formula>
    </cfRule>
    <cfRule type="containsText" dxfId="18774" priority="6690" operator="containsText" text="Échec">
      <formula>NOT(ISERROR(SEARCH("Échec",R35)))</formula>
    </cfRule>
    <cfRule type="containsText" dxfId="18773" priority="6691" operator="containsText" text="Reprise">
      <formula>NOT(ISERROR(SEARCH("Reprise",R35)))</formula>
    </cfRule>
    <cfRule type="containsText" dxfId="18772" priority="6692" operator="containsText" text="Succès">
      <formula>NOT(ISERROR(SEARCH("Succès",R35)))</formula>
    </cfRule>
    <cfRule type="containsText" dxfId="18771" priority="6693" operator="containsText" text="Bon">
      <formula>NOT(ISERROR(SEARCH("Bon",R35)))</formula>
    </cfRule>
  </conditionalFormatting>
  <conditionalFormatting sqref="R35:R109">
    <cfRule type="cellIs" dxfId="18770" priority="6688" operator="equal">
      <formula>"Excellent"</formula>
    </cfRule>
  </conditionalFormatting>
  <conditionalFormatting sqref="R35:R109">
    <cfRule type="containsText" dxfId="18769" priority="6684" operator="containsText" text="À améliorer">
      <formula>NOT(ISERROR(SEARCH("À améliorer",R35)))</formula>
    </cfRule>
    <cfRule type="containsText" dxfId="18768" priority="6685" operator="containsText" text="En difficulté">
      <formula>NOT(ISERROR(SEARCH("En difficulté",R35)))</formula>
    </cfRule>
    <cfRule type="containsText" dxfId="18767" priority="6686" operator="containsText" text="Excellent">
      <formula>NOT(ISERROR(SEARCH("Excellent",R35)))</formula>
    </cfRule>
    <cfRule type="containsText" dxfId="18766" priority="6687" operator="containsText" text="Bon">
      <formula>NOT(ISERROR(SEARCH("Bon",R35)))</formula>
    </cfRule>
  </conditionalFormatting>
  <conditionalFormatting sqref="R35:R109">
    <cfRule type="containsText" dxfId="18765" priority="6681" operator="containsText" text="Échec">
      <formula>NOT(ISERROR(SEARCH("Échec",R35)))</formula>
    </cfRule>
    <cfRule type="containsText" dxfId="18764" priority="6682" operator="containsText" text="Reprise">
      <formula>NOT(ISERROR(SEARCH("Reprise",R35)))</formula>
    </cfRule>
    <cfRule type="containsText" dxfId="18763" priority="6683" operator="containsText" text="Succès">
      <formula>NOT(ISERROR(SEARCH("Succès",R35)))</formula>
    </cfRule>
  </conditionalFormatting>
  <conditionalFormatting sqref="R35:R109 O35:P109">
    <cfRule type="containsText" dxfId="18762" priority="6680" operator="containsText" text="Danger">
      <formula>NOT(ISERROR(SEARCH("Danger",O35)))</formula>
    </cfRule>
  </conditionalFormatting>
  <conditionalFormatting sqref="R35:R109 O35:P109">
    <cfRule type="containsText" dxfId="18761" priority="6675" operator="containsText" text="En difficulté">
      <formula>NOT(ISERROR(SEARCH("En difficulté",O35)))</formula>
    </cfRule>
    <cfRule type="containsText" dxfId="18760" priority="6676" operator="containsText" text="Échec">
      <formula>NOT(ISERROR(SEARCH("Échec",O35)))</formula>
    </cfRule>
    <cfRule type="containsText" dxfId="18759" priority="6677" operator="containsText" text="Reprise">
      <formula>NOT(ISERROR(SEARCH("Reprise",O35)))</formula>
    </cfRule>
    <cfRule type="containsText" dxfId="18758" priority="6678" operator="containsText" text="Succès">
      <formula>NOT(ISERROR(SEARCH("Succès",O35)))</formula>
    </cfRule>
    <cfRule type="containsText" dxfId="18757" priority="6679" operator="containsText" text="Bon">
      <formula>NOT(ISERROR(SEARCH("Bon",O35)))</formula>
    </cfRule>
  </conditionalFormatting>
  <conditionalFormatting sqref="P35:P109">
    <cfRule type="cellIs" dxfId="18756" priority="6674" operator="equal">
      <formula>"Excellent"</formula>
    </cfRule>
  </conditionalFormatting>
  <conditionalFormatting sqref="R35:R109 O35:P109">
    <cfRule type="containsText" dxfId="18755" priority="6670" operator="containsText" text="À améliorer">
      <formula>NOT(ISERROR(SEARCH("À améliorer",O35)))</formula>
    </cfRule>
    <cfRule type="containsText" dxfId="18754" priority="6671" operator="containsText" text="En difficulté">
      <formula>NOT(ISERROR(SEARCH("En difficulté",O35)))</formula>
    </cfRule>
    <cfRule type="containsText" dxfId="18753" priority="6672" operator="containsText" text="Excellent">
      <formula>NOT(ISERROR(SEARCH("Excellent",O35)))</formula>
    </cfRule>
    <cfRule type="containsText" dxfId="18752" priority="6673" operator="containsText" text="Bon">
      <formula>NOT(ISERROR(SEARCH("Bon",O35)))</formula>
    </cfRule>
  </conditionalFormatting>
  <conditionalFormatting sqref="R35:R109 O35:P109">
    <cfRule type="containsText" dxfId="18751" priority="6667" operator="containsText" text="Échec">
      <formula>NOT(ISERROR(SEARCH("Échec",O35)))</formula>
    </cfRule>
    <cfRule type="containsText" dxfId="18750" priority="6668" operator="containsText" text="Reprise">
      <formula>NOT(ISERROR(SEARCH("Reprise",O35)))</formula>
    </cfRule>
    <cfRule type="containsText" dxfId="18749" priority="6669" operator="containsText" text="Succès">
      <formula>NOT(ISERROR(SEARCH("Succès",O35)))</formula>
    </cfRule>
  </conditionalFormatting>
  <conditionalFormatting sqref="Q35:Q109">
    <cfRule type="containsText" dxfId="18748" priority="6666" operator="containsText" text="Danger">
      <formula>NOT(ISERROR(SEARCH("Danger",Q35)))</formula>
    </cfRule>
  </conditionalFormatting>
  <conditionalFormatting sqref="Q35:Q109">
    <cfRule type="containsText" dxfId="18747" priority="6661" operator="containsText" text="En difficulté">
      <formula>NOT(ISERROR(SEARCH("En difficulté",Q35)))</formula>
    </cfRule>
    <cfRule type="containsText" dxfId="18746" priority="6662" operator="containsText" text="Échec">
      <formula>NOT(ISERROR(SEARCH("Échec",Q35)))</formula>
    </cfRule>
    <cfRule type="containsText" dxfId="18745" priority="6663" operator="containsText" text="Reprise">
      <formula>NOT(ISERROR(SEARCH("Reprise",Q35)))</formula>
    </cfRule>
    <cfRule type="containsText" dxfId="18744" priority="6664" operator="containsText" text="Succès">
      <formula>NOT(ISERROR(SEARCH("Succès",Q35)))</formula>
    </cfRule>
    <cfRule type="containsText" dxfId="18743" priority="6665" operator="containsText" text="Bon">
      <formula>NOT(ISERROR(SEARCH("Bon",Q35)))</formula>
    </cfRule>
  </conditionalFormatting>
  <conditionalFormatting sqref="Q35:Q109">
    <cfRule type="cellIs" dxfId="18742" priority="6660" operator="equal">
      <formula>"Excellent"</formula>
    </cfRule>
  </conditionalFormatting>
  <conditionalFormatting sqref="Q35:Q109">
    <cfRule type="containsText" dxfId="18741" priority="6656" operator="containsText" text="À améliorer">
      <formula>NOT(ISERROR(SEARCH("À améliorer",Q35)))</formula>
    </cfRule>
    <cfRule type="containsText" dxfId="18740" priority="6657" operator="containsText" text="En difficulté">
      <formula>NOT(ISERROR(SEARCH("En difficulté",Q35)))</formula>
    </cfRule>
    <cfRule type="containsText" dxfId="18739" priority="6658" operator="containsText" text="Excellent">
      <formula>NOT(ISERROR(SEARCH("Excellent",Q35)))</formula>
    </cfRule>
    <cfRule type="containsText" dxfId="18738" priority="6659" operator="containsText" text="Bon">
      <formula>NOT(ISERROR(SEARCH("Bon",Q35)))</formula>
    </cfRule>
  </conditionalFormatting>
  <conditionalFormatting sqref="Q35:Q109">
    <cfRule type="containsText" dxfId="18737" priority="6653" operator="containsText" text="Échec">
      <formula>NOT(ISERROR(SEARCH("Échec",Q35)))</formula>
    </cfRule>
    <cfRule type="containsText" dxfId="18736" priority="6654" operator="containsText" text="Reprise">
      <formula>NOT(ISERROR(SEARCH("Reprise",Q35)))</formula>
    </cfRule>
    <cfRule type="containsText" dxfId="18735" priority="6655" operator="containsText" text="Succès">
      <formula>NOT(ISERROR(SEARCH("Succès",Q35)))</formula>
    </cfRule>
  </conditionalFormatting>
  <conditionalFormatting sqref="O35:P109 R35:R109">
    <cfRule type="containsText" dxfId="18734" priority="6652" operator="containsText" text="Danger">
      <formula>NOT(ISERROR(SEARCH("Danger",O35)))</formula>
    </cfRule>
  </conditionalFormatting>
  <conditionalFormatting sqref="O35:P109 R35:R109">
    <cfRule type="containsText" dxfId="18733" priority="6647" operator="containsText" text="En difficulté">
      <formula>NOT(ISERROR(SEARCH("En difficulté",O35)))</formula>
    </cfRule>
    <cfRule type="containsText" dxfId="18732" priority="6648" operator="containsText" text="Échec">
      <formula>NOT(ISERROR(SEARCH("Échec",O35)))</formula>
    </cfRule>
    <cfRule type="containsText" dxfId="18731" priority="6649" operator="containsText" text="Reprise">
      <formula>NOT(ISERROR(SEARCH("Reprise",O35)))</formula>
    </cfRule>
    <cfRule type="containsText" dxfId="18730" priority="6650" operator="containsText" text="Succès">
      <formula>NOT(ISERROR(SEARCH("Succès",O35)))</formula>
    </cfRule>
    <cfRule type="containsText" dxfId="18729" priority="6651" operator="containsText" text="Bon">
      <formula>NOT(ISERROR(SEARCH("Bon",O35)))</formula>
    </cfRule>
  </conditionalFormatting>
  <conditionalFormatting sqref="P35:P109">
    <cfRule type="cellIs" dxfId="18728" priority="6646" operator="equal">
      <formula>"Excellent"</formula>
    </cfRule>
  </conditionalFormatting>
  <conditionalFormatting sqref="O35:P109 R35:R109">
    <cfRule type="containsText" dxfId="18727" priority="6642" operator="containsText" text="À améliorer">
      <formula>NOT(ISERROR(SEARCH("À améliorer",O35)))</formula>
    </cfRule>
    <cfRule type="containsText" dxfId="18726" priority="6643" operator="containsText" text="En difficulté">
      <formula>NOT(ISERROR(SEARCH("En difficulté",O35)))</formula>
    </cfRule>
    <cfRule type="containsText" dxfId="18725" priority="6644" operator="containsText" text="Excellent">
      <formula>NOT(ISERROR(SEARCH("Excellent",O35)))</formula>
    </cfRule>
    <cfRule type="containsText" dxfId="18724" priority="6645" operator="containsText" text="Bon">
      <formula>NOT(ISERROR(SEARCH("Bon",O35)))</formula>
    </cfRule>
  </conditionalFormatting>
  <conditionalFormatting sqref="R35:R109 O35:P109">
    <cfRule type="containsText" dxfId="18723" priority="6639" operator="containsText" text="Échec">
      <formula>NOT(ISERROR(SEARCH("Échec",O35)))</formula>
    </cfRule>
    <cfRule type="containsText" dxfId="18722" priority="6640" operator="containsText" text="Reprise">
      <formula>NOT(ISERROR(SEARCH("Reprise",O35)))</formula>
    </cfRule>
    <cfRule type="containsText" dxfId="18721" priority="6641" operator="containsText" text="Succès">
      <formula>NOT(ISERROR(SEARCH("Succès",O35)))</formula>
    </cfRule>
  </conditionalFormatting>
  <conditionalFormatting sqref="Q35:Q109">
    <cfRule type="containsText" dxfId="18720" priority="6638" operator="containsText" text="Danger">
      <formula>NOT(ISERROR(SEARCH("Danger",Q35)))</formula>
    </cfRule>
  </conditionalFormatting>
  <conditionalFormatting sqref="Q35:Q109">
    <cfRule type="containsText" dxfId="18719" priority="6633" operator="containsText" text="En difficulté">
      <formula>NOT(ISERROR(SEARCH("En difficulté",Q35)))</formula>
    </cfRule>
    <cfRule type="containsText" dxfId="18718" priority="6634" operator="containsText" text="Échec">
      <formula>NOT(ISERROR(SEARCH("Échec",Q35)))</formula>
    </cfRule>
    <cfRule type="containsText" dxfId="18717" priority="6635" operator="containsText" text="Reprise">
      <formula>NOT(ISERROR(SEARCH("Reprise",Q35)))</formula>
    </cfRule>
    <cfRule type="containsText" dxfId="18716" priority="6636" operator="containsText" text="Succès">
      <formula>NOT(ISERROR(SEARCH("Succès",Q35)))</formula>
    </cfRule>
    <cfRule type="containsText" dxfId="18715" priority="6637" operator="containsText" text="Bon">
      <formula>NOT(ISERROR(SEARCH("Bon",Q35)))</formula>
    </cfRule>
  </conditionalFormatting>
  <conditionalFormatting sqref="Q35:Q109">
    <cfRule type="cellIs" dxfId="18714" priority="6632" operator="equal">
      <formula>"Excellent"</formula>
    </cfRule>
  </conditionalFormatting>
  <conditionalFormatting sqref="Q35:Q109">
    <cfRule type="containsText" dxfId="18713" priority="6628" operator="containsText" text="À améliorer">
      <formula>NOT(ISERROR(SEARCH("À améliorer",Q35)))</formula>
    </cfRule>
    <cfRule type="containsText" dxfId="18712" priority="6629" operator="containsText" text="En difficulté">
      <formula>NOT(ISERROR(SEARCH("En difficulté",Q35)))</formula>
    </cfRule>
    <cfRule type="containsText" dxfId="18711" priority="6630" operator="containsText" text="Excellent">
      <formula>NOT(ISERROR(SEARCH("Excellent",Q35)))</formula>
    </cfRule>
    <cfRule type="containsText" dxfId="18710" priority="6631" operator="containsText" text="Bon">
      <formula>NOT(ISERROR(SEARCH("Bon",Q35)))</formula>
    </cfRule>
  </conditionalFormatting>
  <conditionalFormatting sqref="Q35:Q109">
    <cfRule type="containsText" dxfId="18709" priority="6625" operator="containsText" text="Échec">
      <formula>NOT(ISERROR(SEARCH("Échec",Q35)))</formula>
    </cfRule>
    <cfRule type="containsText" dxfId="18708" priority="6626" operator="containsText" text="Reprise">
      <formula>NOT(ISERROR(SEARCH("Reprise",Q35)))</formula>
    </cfRule>
    <cfRule type="containsText" dxfId="18707" priority="6627" operator="containsText" text="Succès">
      <formula>NOT(ISERROR(SEARCH("Succès",Q35)))</formula>
    </cfRule>
  </conditionalFormatting>
  <conditionalFormatting sqref="R35:R109">
    <cfRule type="containsText" dxfId="18706" priority="6624" operator="containsText" text="Danger">
      <formula>NOT(ISERROR(SEARCH("Danger",R35)))</formula>
    </cfRule>
  </conditionalFormatting>
  <conditionalFormatting sqref="R35:R109">
    <cfRule type="containsText" dxfId="18705" priority="6619" operator="containsText" text="En difficulté">
      <formula>NOT(ISERROR(SEARCH("En difficulté",R35)))</formula>
    </cfRule>
    <cfRule type="containsText" dxfId="18704" priority="6620" operator="containsText" text="Échec">
      <formula>NOT(ISERROR(SEARCH("Échec",R35)))</formula>
    </cfRule>
    <cfRule type="containsText" dxfId="18703" priority="6621" operator="containsText" text="Reprise">
      <formula>NOT(ISERROR(SEARCH("Reprise",R35)))</formula>
    </cfRule>
    <cfRule type="containsText" dxfId="18702" priority="6622" operator="containsText" text="Succès">
      <formula>NOT(ISERROR(SEARCH("Succès",R35)))</formula>
    </cfRule>
    <cfRule type="containsText" dxfId="18701" priority="6623" operator="containsText" text="Bon">
      <formula>NOT(ISERROR(SEARCH("Bon",R35)))</formula>
    </cfRule>
  </conditionalFormatting>
  <conditionalFormatting sqref="R35:R109">
    <cfRule type="cellIs" dxfId="18700" priority="6618" operator="equal">
      <formula>"Excellent"</formula>
    </cfRule>
  </conditionalFormatting>
  <conditionalFormatting sqref="R35:R109">
    <cfRule type="containsText" dxfId="18699" priority="6614" operator="containsText" text="À améliorer">
      <formula>NOT(ISERROR(SEARCH("À améliorer",R35)))</formula>
    </cfRule>
    <cfRule type="containsText" dxfId="18698" priority="6615" operator="containsText" text="En difficulté">
      <formula>NOT(ISERROR(SEARCH("En difficulté",R35)))</formula>
    </cfRule>
    <cfRule type="containsText" dxfId="18697" priority="6616" operator="containsText" text="Excellent">
      <formula>NOT(ISERROR(SEARCH("Excellent",R35)))</formula>
    </cfRule>
    <cfRule type="containsText" dxfId="18696" priority="6617" operator="containsText" text="Bon">
      <formula>NOT(ISERROR(SEARCH("Bon",R35)))</formula>
    </cfRule>
  </conditionalFormatting>
  <conditionalFormatting sqref="R35:R109">
    <cfRule type="containsText" dxfId="18695" priority="6611" operator="containsText" text="Échec">
      <formula>NOT(ISERROR(SEARCH("Échec",R35)))</formula>
    </cfRule>
    <cfRule type="containsText" dxfId="18694" priority="6612" operator="containsText" text="Reprise">
      <formula>NOT(ISERROR(SEARCH("Reprise",R35)))</formula>
    </cfRule>
    <cfRule type="containsText" dxfId="18693" priority="6613" operator="containsText" text="Succès">
      <formula>NOT(ISERROR(SEARCH("Succès",R35)))</formula>
    </cfRule>
  </conditionalFormatting>
  <conditionalFormatting sqref="R35:R109 O35:P109">
    <cfRule type="containsText" dxfId="18692" priority="6610" operator="containsText" text="Danger">
      <formula>NOT(ISERROR(SEARCH("Danger",O35)))</formula>
    </cfRule>
  </conditionalFormatting>
  <conditionalFormatting sqref="R35:R109 O35:P109">
    <cfRule type="containsText" dxfId="18691" priority="6605" operator="containsText" text="En difficulté">
      <formula>NOT(ISERROR(SEARCH("En difficulté",O35)))</formula>
    </cfRule>
    <cfRule type="containsText" dxfId="18690" priority="6606" operator="containsText" text="Échec">
      <formula>NOT(ISERROR(SEARCH("Échec",O35)))</formula>
    </cfRule>
    <cfRule type="containsText" dxfId="18689" priority="6607" operator="containsText" text="Reprise">
      <formula>NOT(ISERROR(SEARCH("Reprise",O35)))</formula>
    </cfRule>
    <cfRule type="containsText" dxfId="18688" priority="6608" operator="containsText" text="Succès">
      <formula>NOT(ISERROR(SEARCH("Succès",O35)))</formula>
    </cfRule>
    <cfRule type="containsText" dxfId="18687" priority="6609" operator="containsText" text="Bon">
      <formula>NOT(ISERROR(SEARCH("Bon",O35)))</formula>
    </cfRule>
  </conditionalFormatting>
  <conditionalFormatting sqref="P35:P109">
    <cfRule type="cellIs" dxfId="18686" priority="6604" operator="equal">
      <formula>"Excellent"</formula>
    </cfRule>
  </conditionalFormatting>
  <conditionalFormatting sqref="R35:R109 O35:P109">
    <cfRule type="containsText" dxfId="18685" priority="6600" operator="containsText" text="À améliorer">
      <formula>NOT(ISERROR(SEARCH("À améliorer",O35)))</formula>
    </cfRule>
    <cfRule type="containsText" dxfId="18684" priority="6601" operator="containsText" text="En difficulté">
      <formula>NOT(ISERROR(SEARCH("En difficulté",O35)))</formula>
    </cfRule>
    <cfRule type="containsText" dxfId="18683" priority="6602" operator="containsText" text="Excellent">
      <formula>NOT(ISERROR(SEARCH("Excellent",O35)))</formula>
    </cfRule>
    <cfRule type="containsText" dxfId="18682" priority="6603" operator="containsText" text="Bon">
      <formula>NOT(ISERROR(SEARCH("Bon",O35)))</formula>
    </cfRule>
  </conditionalFormatting>
  <conditionalFormatting sqref="R35:R109 O35:P109">
    <cfRule type="containsText" dxfId="18681" priority="6597" operator="containsText" text="Échec">
      <formula>NOT(ISERROR(SEARCH("Échec",O35)))</formula>
    </cfRule>
    <cfRule type="containsText" dxfId="18680" priority="6598" operator="containsText" text="Reprise">
      <formula>NOT(ISERROR(SEARCH("Reprise",O35)))</formula>
    </cfRule>
    <cfRule type="containsText" dxfId="18679" priority="6599" operator="containsText" text="Succès">
      <formula>NOT(ISERROR(SEARCH("Succès",O35)))</formula>
    </cfRule>
  </conditionalFormatting>
  <conditionalFormatting sqref="Q35:Q109">
    <cfRule type="containsText" dxfId="18678" priority="6596" operator="containsText" text="Danger">
      <formula>NOT(ISERROR(SEARCH("Danger",Q35)))</formula>
    </cfRule>
  </conditionalFormatting>
  <conditionalFormatting sqref="Q35:Q109">
    <cfRule type="containsText" dxfId="18677" priority="6591" operator="containsText" text="En difficulté">
      <formula>NOT(ISERROR(SEARCH("En difficulté",Q35)))</formula>
    </cfRule>
    <cfRule type="containsText" dxfId="18676" priority="6592" operator="containsText" text="Échec">
      <formula>NOT(ISERROR(SEARCH("Échec",Q35)))</formula>
    </cfRule>
    <cfRule type="containsText" dxfId="18675" priority="6593" operator="containsText" text="Reprise">
      <formula>NOT(ISERROR(SEARCH("Reprise",Q35)))</formula>
    </cfRule>
    <cfRule type="containsText" dxfId="18674" priority="6594" operator="containsText" text="Succès">
      <formula>NOT(ISERROR(SEARCH("Succès",Q35)))</formula>
    </cfRule>
    <cfRule type="containsText" dxfId="18673" priority="6595" operator="containsText" text="Bon">
      <formula>NOT(ISERROR(SEARCH("Bon",Q35)))</formula>
    </cfRule>
  </conditionalFormatting>
  <conditionalFormatting sqref="Q35:Q109">
    <cfRule type="cellIs" dxfId="18672" priority="6590" operator="equal">
      <formula>"Excellent"</formula>
    </cfRule>
  </conditionalFormatting>
  <conditionalFormatting sqref="Q35:Q109">
    <cfRule type="containsText" dxfId="18671" priority="6586" operator="containsText" text="À améliorer">
      <formula>NOT(ISERROR(SEARCH("À améliorer",Q35)))</formula>
    </cfRule>
    <cfRule type="containsText" dxfId="18670" priority="6587" operator="containsText" text="En difficulté">
      <formula>NOT(ISERROR(SEARCH("En difficulté",Q35)))</formula>
    </cfRule>
    <cfRule type="containsText" dxfId="18669" priority="6588" operator="containsText" text="Excellent">
      <formula>NOT(ISERROR(SEARCH("Excellent",Q35)))</formula>
    </cfRule>
    <cfRule type="containsText" dxfId="18668" priority="6589" operator="containsText" text="Bon">
      <formula>NOT(ISERROR(SEARCH("Bon",Q35)))</formula>
    </cfRule>
  </conditionalFormatting>
  <conditionalFormatting sqref="Q35:Q109">
    <cfRule type="containsText" dxfId="18667" priority="6583" operator="containsText" text="Échec">
      <formula>NOT(ISERROR(SEARCH("Échec",Q35)))</formula>
    </cfRule>
    <cfRule type="containsText" dxfId="18666" priority="6584" operator="containsText" text="Reprise">
      <formula>NOT(ISERROR(SEARCH("Reprise",Q35)))</formula>
    </cfRule>
    <cfRule type="containsText" dxfId="18665" priority="6585" operator="containsText" text="Succès">
      <formula>NOT(ISERROR(SEARCH("Succès",Q35)))</formula>
    </cfRule>
  </conditionalFormatting>
  <conditionalFormatting sqref="O35:P109 R35:R109">
    <cfRule type="containsText" dxfId="18664" priority="6582" operator="containsText" text="Danger">
      <formula>NOT(ISERROR(SEARCH("Danger",O35)))</formula>
    </cfRule>
  </conditionalFormatting>
  <conditionalFormatting sqref="O35:P109 R35:R109">
    <cfRule type="containsText" dxfId="18663" priority="6577" operator="containsText" text="En difficulté">
      <formula>NOT(ISERROR(SEARCH("En difficulté",O35)))</formula>
    </cfRule>
    <cfRule type="containsText" dxfId="18662" priority="6578" operator="containsText" text="Échec">
      <formula>NOT(ISERROR(SEARCH("Échec",O35)))</formula>
    </cfRule>
    <cfRule type="containsText" dxfId="18661" priority="6579" operator="containsText" text="Reprise">
      <formula>NOT(ISERROR(SEARCH("Reprise",O35)))</formula>
    </cfRule>
    <cfRule type="containsText" dxfId="18660" priority="6580" operator="containsText" text="Succès">
      <formula>NOT(ISERROR(SEARCH("Succès",O35)))</formula>
    </cfRule>
    <cfRule type="containsText" dxfId="18659" priority="6581" operator="containsText" text="Bon">
      <formula>NOT(ISERROR(SEARCH("Bon",O35)))</formula>
    </cfRule>
  </conditionalFormatting>
  <conditionalFormatting sqref="P35:P109">
    <cfRule type="cellIs" dxfId="18658" priority="6576" operator="equal">
      <formula>"Excellent"</formula>
    </cfRule>
  </conditionalFormatting>
  <conditionalFormatting sqref="O35:P109 R35:R109">
    <cfRule type="containsText" dxfId="18657" priority="6572" operator="containsText" text="À améliorer">
      <formula>NOT(ISERROR(SEARCH("À améliorer",O35)))</formula>
    </cfRule>
    <cfRule type="containsText" dxfId="18656" priority="6573" operator="containsText" text="En difficulté">
      <formula>NOT(ISERROR(SEARCH("En difficulté",O35)))</formula>
    </cfRule>
    <cfRule type="containsText" dxfId="18655" priority="6574" operator="containsText" text="Excellent">
      <formula>NOT(ISERROR(SEARCH("Excellent",O35)))</formula>
    </cfRule>
    <cfRule type="containsText" dxfId="18654" priority="6575" operator="containsText" text="Bon">
      <formula>NOT(ISERROR(SEARCH("Bon",O35)))</formula>
    </cfRule>
  </conditionalFormatting>
  <conditionalFormatting sqref="R35:R109 O35:P109">
    <cfRule type="containsText" dxfId="18653" priority="6569" operator="containsText" text="Échec">
      <formula>NOT(ISERROR(SEARCH("Échec",O35)))</formula>
    </cfRule>
    <cfRule type="containsText" dxfId="18652" priority="6570" operator="containsText" text="Reprise">
      <formula>NOT(ISERROR(SEARCH("Reprise",O35)))</formula>
    </cfRule>
    <cfRule type="containsText" dxfId="18651" priority="6571" operator="containsText" text="Succès">
      <formula>NOT(ISERROR(SEARCH("Succès",O35)))</formula>
    </cfRule>
  </conditionalFormatting>
  <conditionalFormatting sqref="Q35:Q109">
    <cfRule type="containsText" dxfId="18650" priority="6568" operator="containsText" text="Danger">
      <formula>NOT(ISERROR(SEARCH("Danger",Q35)))</formula>
    </cfRule>
  </conditionalFormatting>
  <conditionalFormatting sqref="Q35:Q109">
    <cfRule type="containsText" dxfId="18649" priority="6563" operator="containsText" text="En difficulté">
      <formula>NOT(ISERROR(SEARCH("En difficulté",Q35)))</formula>
    </cfRule>
    <cfRule type="containsText" dxfId="18648" priority="6564" operator="containsText" text="Échec">
      <formula>NOT(ISERROR(SEARCH("Échec",Q35)))</formula>
    </cfRule>
    <cfRule type="containsText" dxfId="18647" priority="6565" operator="containsText" text="Reprise">
      <formula>NOT(ISERROR(SEARCH("Reprise",Q35)))</formula>
    </cfRule>
    <cfRule type="containsText" dxfId="18646" priority="6566" operator="containsText" text="Succès">
      <formula>NOT(ISERROR(SEARCH("Succès",Q35)))</formula>
    </cfRule>
    <cfRule type="containsText" dxfId="18645" priority="6567" operator="containsText" text="Bon">
      <formula>NOT(ISERROR(SEARCH("Bon",Q35)))</formula>
    </cfRule>
  </conditionalFormatting>
  <conditionalFormatting sqref="Q35:Q109">
    <cfRule type="cellIs" dxfId="18644" priority="6562" operator="equal">
      <formula>"Excellent"</formula>
    </cfRule>
  </conditionalFormatting>
  <conditionalFormatting sqref="Q35:Q109">
    <cfRule type="containsText" dxfId="18643" priority="6558" operator="containsText" text="À améliorer">
      <formula>NOT(ISERROR(SEARCH("À améliorer",Q35)))</formula>
    </cfRule>
    <cfRule type="containsText" dxfId="18642" priority="6559" operator="containsText" text="En difficulté">
      <formula>NOT(ISERROR(SEARCH("En difficulté",Q35)))</formula>
    </cfRule>
    <cfRule type="containsText" dxfId="18641" priority="6560" operator="containsText" text="Excellent">
      <formula>NOT(ISERROR(SEARCH("Excellent",Q35)))</formula>
    </cfRule>
    <cfRule type="containsText" dxfId="18640" priority="6561" operator="containsText" text="Bon">
      <formula>NOT(ISERROR(SEARCH("Bon",Q35)))</formula>
    </cfRule>
  </conditionalFormatting>
  <conditionalFormatting sqref="Q35:Q109">
    <cfRule type="containsText" dxfId="18639" priority="6555" operator="containsText" text="Échec">
      <formula>NOT(ISERROR(SEARCH("Échec",Q35)))</formula>
    </cfRule>
    <cfRule type="containsText" dxfId="18638" priority="6556" operator="containsText" text="Reprise">
      <formula>NOT(ISERROR(SEARCH("Reprise",Q35)))</formula>
    </cfRule>
    <cfRule type="containsText" dxfId="18637" priority="6557" operator="containsText" text="Succès">
      <formula>NOT(ISERROR(SEARCH("Succès",Q35)))</formula>
    </cfRule>
  </conditionalFormatting>
  <conditionalFormatting sqref="R35:R109">
    <cfRule type="containsText" dxfId="18636" priority="6554" operator="containsText" text="Danger">
      <formula>NOT(ISERROR(SEARCH("Danger",R35)))</formula>
    </cfRule>
  </conditionalFormatting>
  <conditionalFormatting sqref="R35:R109">
    <cfRule type="containsText" dxfId="18635" priority="6549" operator="containsText" text="En difficulté">
      <formula>NOT(ISERROR(SEARCH("En difficulté",R35)))</formula>
    </cfRule>
    <cfRule type="containsText" dxfId="18634" priority="6550" operator="containsText" text="Échec">
      <formula>NOT(ISERROR(SEARCH("Échec",R35)))</formula>
    </cfRule>
    <cfRule type="containsText" dxfId="18633" priority="6551" operator="containsText" text="Reprise">
      <formula>NOT(ISERROR(SEARCH("Reprise",R35)))</formula>
    </cfRule>
    <cfRule type="containsText" dxfId="18632" priority="6552" operator="containsText" text="Succès">
      <formula>NOT(ISERROR(SEARCH("Succès",R35)))</formula>
    </cfRule>
    <cfRule type="containsText" dxfId="18631" priority="6553" operator="containsText" text="Bon">
      <formula>NOT(ISERROR(SEARCH("Bon",R35)))</formula>
    </cfRule>
  </conditionalFormatting>
  <conditionalFormatting sqref="R35:R109">
    <cfRule type="cellIs" dxfId="18630" priority="6548" operator="equal">
      <formula>"Excellent"</formula>
    </cfRule>
  </conditionalFormatting>
  <conditionalFormatting sqref="R35:R109">
    <cfRule type="containsText" dxfId="18629" priority="6544" operator="containsText" text="À améliorer">
      <formula>NOT(ISERROR(SEARCH("À améliorer",R35)))</formula>
    </cfRule>
    <cfRule type="containsText" dxfId="18628" priority="6545" operator="containsText" text="En difficulté">
      <formula>NOT(ISERROR(SEARCH("En difficulté",R35)))</formula>
    </cfRule>
    <cfRule type="containsText" dxfId="18627" priority="6546" operator="containsText" text="Excellent">
      <formula>NOT(ISERROR(SEARCH("Excellent",R35)))</formula>
    </cfRule>
    <cfRule type="containsText" dxfId="18626" priority="6547" operator="containsText" text="Bon">
      <formula>NOT(ISERROR(SEARCH("Bon",R35)))</formula>
    </cfRule>
  </conditionalFormatting>
  <conditionalFormatting sqref="R35:R109">
    <cfRule type="containsText" dxfId="18625" priority="6541" operator="containsText" text="Échec">
      <formula>NOT(ISERROR(SEARCH("Échec",R35)))</formula>
    </cfRule>
    <cfRule type="containsText" dxfId="18624" priority="6542" operator="containsText" text="Reprise">
      <formula>NOT(ISERROR(SEARCH("Reprise",R35)))</formula>
    </cfRule>
    <cfRule type="containsText" dxfId="18623" priority="6543" operator="containsText" text="Succès">
      <formula>NOT(ISERROR(SEARCH("Succès",R35)))</formula>
    </cfRule>
  </conditionalFormatting>
  <conditionalFormatting sqref="O35:P109 R35:R109">
    <cfRule type="containsText" dxfId="18622" priority="6540" operator="containsText" text="Danger">
      <formula>NOT(ISERROR(SEARCH("Danger",O35)))</formula>
    </cfRule>
  </conditionalFormatting>
  <conditionalFormatting sqref="O35:P109 R35:R109">
    <cfRule type="containsText" dxfId="18621" priority="6535" operator="containsText" text="En difficulté">
      <formula>NOT(ISERROR(SEARCH("En difficulté",O35)))</formula>
    </cfRule>
    <cfRule type="containsText" dxfId="18620" priority="6536" operator="containsText" text="Échec">
      <formula>NOT(ISERROR(SEARCH("Échec",O35)))</formula>
    </cfRule>
    <cfRule type="containsText" dxfId="18619" priority="6537" operator="containsText" text="Reprise">
      <formula>NOT(ISERROR(SEARCH("Reprise",O35)))</formula>
    </cfRule>
    <cfRule type="containsText" dxfId="18618" priority="6538" operator="containsText" text="Succès">
      <formula>NOT(ISERROR(SEARCH("Succès",O35)))</formula>
    </cfRule>
    <cfRule type="containsText" dxfId="18617" priority="6539" operator="containsText" text="Bon">
      <formula>NOT(ISERROR(SEARCH("Bon",O35)))</formula>
    </cfRule>
  </conditionalFormatting>
  <conditionalFormatting sqref="P35:P109">
    <cfRule type="cellIs" dxfId="18616" priority="6534" operator="equal">
      <formula>"Excellent"</formula>
    </cfRule>
  </conditionalFormatting>
  <conditionalFormatting sqref="O35:P109 R35:R109">
    <cfRule type="containsText" dxfId="18615" priority="6530" operator="containsText" text="À améliorer">
      <formula>NOT(ISERROR(SEARCH("À améliorer",O35)))</formula>
    </cfRule>
    <cfRule type="containsText" dxfId="18614" priority="6531" operator="containsText" text="En difficulté">
      <formula>NOT(ISERROR(SEARCH("En difficulté",O35)))</formula>
    </cfRule>
    <cfRule type="containsText" dxfId="18613" priority="6532" operator="containsText" text="Excellent">
      <formula>NOT(ISERROR(SEARCH("Excellent",O35)))</formula>
    </cfRule>
    <cfRule type="containsText" dxfId="18612" priority="6533" operator="containsText" text="Bon">
      <formula>NOT(ISERROR(SEARCH("Bon",O35)))</formula>
    </cfRule>
  </conditionalFormatting>
  <conditionalFormatting sqref="R35:R109 O35:P109">
    <cfRule type="containsText" dxfId="18611" priority="6527" operator="containsText" text="Échec">
      <formula>NOT(ISERROR(SEARCH("Échec",O35)))</formula>
    </cfRule>
    <cfRule type="containsText" dxfId="18610" priority="6528" operator="containsText" text="Reprise">
      <formula>NOT(ISERROR(SEARCH("Reprise",O35)))</formula>
    </cfRule>
    <cfRule type="containsText" dxfId="18609" priority="6529" operator="containsText" text="Succès">
      <formula>NOT(ISERROR(SEARCH("Succès",O35)))</formula>
    </cfRule>
  </conditionalFormatting>
  <conditionalFormatting sqref="Q35:Q109">
    <cfRule type="containsText" dxfId="18608" priority="6526" operator="containsText" text="Danger">
      <formula>NOT(ISERROR(SEARCH("Danger",Q35)))</formula>
    </cfRule>
  </conditionalFormatting>
  <conditionalFormatting sqref="Q35:Q109">
    <cfRule type="containsText" dxfId="18607" priority="6521" operator="containsText" text="En difficulté">
      <formula>NOT(ISERROR(SEARCH("En difficulté",Q35)))</formula>
    </cfRule>
    <cfRule type="containsText" dxfId="18606" priority="6522" operator="containsText" text="Échec">
      <formula>NOT(ISERROR(SEARCH("Échec",Q35)))</formula>
    </cfRule>
    <cfRule type="containsText" dxfId="18605" priority="6523" operator="containsText" text="Reprise">
      <formula>NOT(ISERROR(SEARCH("Reprise",Q35)))</formula>
    </cfRule>
    <cfRule type="containsText" dxfId="18604" priority="6524" operator="containsText" text="Succès">
      <formula>NOT(ISERROR(SEARCH("Succès",Q35)))</formula>
    </cfRule>
    <cfRule type="containsText" dxfId="18603" priority="6525" operator="containsText" text="Bon">
      <formula>NOT(ISERROR(SEARCH("Bon",Q35)))</formula>
    </cfRule>
  </conditionalFormatting>
  <conditionalFormatting sqref="Q35:Q109">
    <cfRule type="cellIs" dxfId="18602" priority="6520" operator="equal">
      <formula>"Excellent"</formula>
    </cfRule>
  </conditionalFormatting>
  <conditionalFormatting sqref="Q35:Q109">
    <cfRule type="containsText" dxfId="18601" priority="6516" operator="containsText" text="À améliorer">
      <formula>NOT(ISERROR(SEARCH("À améliorer",Q35)))</formula>
    </cfRule>
    <cfRule type="containsText" dxfId="18600" priority="6517" operator="containsText" text="En difficulté">
      <formula>NOT(ISERROR(SEARCH("En difficulté",Q35)))</formula>
    </cfRule>
    <cfRule type="containsText" dxfId="18599" priority="6518" operator="containsText" text="Excellent">
      <formula>NOT(ISERROR(SEARCH("Excellent",Q35)))</formula>
    </cfRule>
    <cfRule type="containsText" dxfId="18598" priority="6519" operator="containsText" text="Bon">
      <formula>NOT(ISERROR(SEARCH("Bon",Q35)))</formula>
    </cfRule>
  </conditionalFormatting>
  <conditionalFormatting sqref="Q35:Q109">
    <cfRule type="containsText" dxfId="18597" priority="6513" operator="containsText" text="Échec">
      <formula>NOT(ISERROR(SEARCH("Échec",Q35)))</formula>
    </cfRule>
    <cfRule type="containsText" dxfId="18596" priority="6514" operator="containsText" text="Reprise">
      <formula>NOT(ISERROR(SEARCH("Reprise",Q35)))</formula>
    </cfRule>
    <cfRule type="containsText" dxfId="18595" priority="6515" operator="containsText" text="Succès">
      <formula>NOT(ISERROR(SEARCH("Succès",Q35)))</formula>
    </cfRule>
  </conditionalFormatting>
  <conditionalFormatting sqref="R35:R109">
    <cfRule type="containsText" dxfId="18594" priority="6512" operator="containsText" text="Danger">
      <formula>NOT(ISERROR(SEARCH("Danger",R35)))</formula>
    </cfRule>
  </conditionalFormatting>
  <conditionalFormatting sqref="R35:R109">
    <cfRule type="containsText" dxfId="18593" priority="6507" operator="containsText" text="En difficulté">
      <formula>NOT(ISERROR(SEARCH("En difficulté",R35)))</formula>
    </cfRule>
    <cfRule type="containsText" dxfId="18592" priority="6508" operator="containsText" text="Échec">
      <formula>NOT(ISERROR(SEARCH("Échec",R35)))</formula>
    </cfRule>
    <cfRule type="containsText" dxfId="18591" priority="6509" operator="containsText" text="Reprise">
      <formula>NOT(ISERROR(SEARCH("Reprise",R35)))</formula>
    </cfRule>
    <cfRule type="containsText" dxfId="18590" priority="6510" operator="containsText" text="Succès">
      <formula>NOT(ISERROR(SEARCH("Succès",R35)))</formula>
    </cfRule>
    <cfRule type="containsText" dxfId="18589" priority="6511" operator="containsText" text="Bon">
      <formula>NOT(ISERROR(SEARCH("Bon",R35)))</formula>
    </cfRule>
  </conditionalFormatting>
  <conditionalFormatting sqref="R35:R109">
    <cfRule type="cellIs" dxfId="18588" priority="6506" operator="equal">
      <formula>"Excellent"</formula>
    </cfRule>
  </conditionalFormatting>
  <conditionalFormatting sqref="R35:R109">
    <cfRule type="containsText" dxfId="18587" priority="6502" operator="containsText" text="À améliorer">
      <formula>NOT(ISERROR(SEARCH("À améliorer",R35)))</formula>
    </cfRule>
    <cfRule type="containsText" dxfId="18586" priority="6503" operator="containsText" text="En difficulté">
      <formula>NOT(ISERROR(SEARCH("En difficulté",R35)))</formula>
    </cfRule>
    <cfRule type="containsText" dxfId="18585" priority="6504" operator="containsText" text="Excellent">
      <formula>NOT(ISERROR(SEARCH("Excellent",R35)))</formula>
    </cfRule>
    <cfRule type="containsText" dxfId="18584" priority="6505" operator="containsText" text="Bon">
      <formula>NOT(ISERROR(SEARCH("Bon",R35)))</formula>
    </cfRule>
  </conditionalFormatting>
  <conditionalFormatting sqref="R35:R109">
    <cfRule type="containsText" dxfId="18583" priority="6499" operator="containsText" text="Échec">
      <formula>NOT(ISERROR(SEARCH("Échec",R35)))</formula>
    </cfRule>
    <cfRule type="containsText" dxfId="18582" priority="6500" operator="containsText" text="Reprise">
      <formula>NOT(ISERROR(SEARCH("Reprise",R35)))</formula>
    </cfRule>
    <cfRule type="containsText" dxfId="18581" priority="6501" operator="containsText" text="Succès">
      <formula>NOT(ISERROR(SEARCH("Succès",R35)))</formula>
    </cfRule>
  </conditionalFormatting>
  <conditionalFormatting sqref="R35:R109 O35:P109">
    <cfRule type="containsText" dxfId="18580" priority="6498" operator="containsText" text="Danger">
      <formula>NOT(ISERROR(SEARCH("Danger",O35)))</formula>
    </cfRule>
  </conditionalFormatting>
  <conditionalFormatting sqref="R35:R109 O35:P109">
    <cfRule type="containsText" dxfId="18579" priority="6493" operator="containsText" text="En difficulté">
      <formula>NOT(ISERROR(SEARCH("En difficulté",O35)))</formula>
    </cfRule>
    <cfRule type="containsText" dxfId="18578" priority="6494" operator="containsText" text="Échec">
      <formula>NOT(ISERROR(SEARCH("Échec",O35)))</formula>
    </cfRule>
    <cfRule type="containsText" dxfId="18577" priority="6495" operator="containsText" text="Reprise">
      <formula>NOT(ISERROR(SEARCH("Reprise",O35)))</formula>
    </cfRule>
    <cfRule type="containsText" dxfId="18576" priority="6496" operator="containsText" text="Succès">
      <formula>NOT(ISERROR(SEARCH("Succès",O35)))</formula>
    </cfRule>
    <cfRule type="containsText" dxfId="18575" priority="6497" operator="containsText" text="Bon">
      <formula>NOT(ISERROR(SEARCH("Bon",O35)))</formula>
    </cfRule>
  </conditionalFormatting>
  <conditionalFormatting sqref="P35:P109">
    <cfRule type="cellIs" dxfId="18574" priority="6492" operator="equal">
      <formula>"Excellent"</formula>
    </cfRule>
  </conditionalFormatting>
  <conditionalFormatting sqref="R35:R109 O35:P109">
    <cfRule type="containsText" dxfId="18573" priority="6488" operator="containsText" text="À améliorer">
      <formula>NOT(ISERROR(SEARCH("À améliorer",O35)))</formula>
    </cfRule>
    <cfRule type="containsText" dxfId="18572" priority="6489" operator="containsText" text="En difficulté">
      <formula>NOT(ISERROR(SEARCH("En difficulté",O35)))</formula>
    </cfRule>
    <cfRule type="containsText" dxfId="18571" priority="6490" operator="containsText" text="Excellent">
      <formula>NOT(ISERROR(SEARCH("Excellent",O35)))</formula>
    </cfRule>
    <cfRule type="containsText" dxfId="18570" priority="6491" operator="containsText" text="Bon">
      <formula>NOT(ISERROR(SEARCH("Bon",O35)))</formula>
    </cfRule>
  </conditionalFormatting>
  <conditionalFormatting sqref="R35:R109 O35:P109">
    <cfRule type="containsText" dxfId="18569" priority="6485" operator="containsText" text="Échec">
      <formula>NOT(ISERROR(SEARCH("Échec",O35)))</formula>
    </cfRule>
    <cfRule type="containsText" dxfId="18568" priority="6486" operator="containsText" text="Reprise">
      <formula>NOT(ISERROR(SEARCH("Reprise",O35)))</formula>
    </cfRule>
    <cfRule type="containsText" dxfId="18567" priority="6487" operator="containsText" text="Succès">
      <formula>NOT(ISERROR(SEARCH("Succès",O35)))</formula>
    </cfRule>
  </conditionalFormatting>
  <conditionalFormatting sqref="Q35:Q109">
    <cfRule type="containsText" dxfId="18566" priority="6484" operator="containsText" text="Danger">
      <formula>NOT(ISERROR(SEARCH("Danger",Q35)))</formula>
    </cfRule>
  </conditionalFormatting>
  <conditionalFormatting sqref="Q35:Q109">
    <cfRule type="containsText" dxfId="18565" priority="6479" operator="containsText" text="En difficulté">
      <formula>NOT(ISERROR(SEARCH("En difficulté",Q35)))</formula>
    </cfRule>
    <cfRule type="containsText" dxfId="18564" priority="6480" operator="containsText" text="Échec">
      <formula>NOT(ISERROR(SEARCH("Échec",Q35)))</formula>
    </cfRule>
    <cfRule type="containsText" dxfId="18563" priority="6481" operator="containsText" text="Reprise">
      <formula>NOT(ISERROR(SEARCH("Reprise",Q35)))</formula>
    </cfRule>
    <cfRule type="containsText" dxfId="18562" priority="6482" operator="containsText" text="Succès">
      <formula>NOT(ISERROR(SEARCH("Succès",Q35)))</formula>
    </cfRule>
    <cfRule type="containsText" dxfId="18561" priority="6483" operator="containsText" text="Bon">
      <formula>NOT(ISERROR(SEARCH("Bon",Q35)))</formula>
    </cfRule>
  </conditionalFormatting>
  <conditionalFormatting sqref="Q35:Q109">
    <cfRule type="cellIs" dxfId="18560" priority="6478" operator="equal">
      <formula>"Excellent"</formula>
    </cfRule>
  </conditionalFormatting>
  <conditionalFormatting sqref="Q35:Q109">
    <cfRule type="containsText" dxfId="18559" priority="6474" operator="containsText" text="À améliorer">
      <formula>NOT(ISERROR(SEARCH("À améliorer",Q35)))</formula>
    </cfRule>
    <cfRule type="containsText" dxfId="18558" priority="6475" operator="containsText" text="En difficulté">
      <formula>NOT(ISERROR(SEARCH("En difficulté",Q35)))</formula>
    </cfRule>
    <cfRule type="containsText" dxfId="18557" priority="6476" operator="containsText" text="Excellent">
      <formula>NOT(ISERROR(SEARCH("Excellent",Q35)))</formula>
    </cfRule>
    <cfRule type="containsText" dxfId="18556" priority="6477" operator="containsText" text="Bon">
      <formula>NOT(ISERROR(SEARCH("Bon",Q35)))</formula>
    </cfRule>
  </conditionalFormatting>
  <conditionalFormatting sqref="Q35:Q109">
    <cfRule type="containsText" dxfId="18555" priority="6471" operator="containsText" text="Échec">
      <formula>NOT(ISERROR(SEARCH("Échec",Q35)))</formula>
    </cfRule>
    <cfRule type="containsText" dxfId="18554" priority="6472" operator="containsText" text="Reprise">
      <formula>NOT(ISERROR(SEARCH("Reprise",Q35)))</formula>
    </cfRule>
    <cfRule type="containsText" dxfId="18553" priority="6473" operator="containsText" text="Succès">
      <formula>NOT(ISERROR(SEARCH("Succès",Q35)))</formula>
    </cfRule>
  </conditionalFormatting>
  <conditionalFormatting sqref="O35:P109 R35:R109">
    <cfRule type="containsText" dxfId="18552" priority="6470" operator="containsText" text="Danger">
      <formula>NOT(ISERROR(SEARCH("Danger",O35)))</formula>
    </cfRule>
  </conditionalFormatting>
  <conditionalFormatting sqref="O35:P109 R35:R109">
    <cfRule type="containsText" dxfId="18551" priority="6465" operator="containsText" text="En difficulté">
      <formula>NOT(ISERROR(SEARCH("En difficulté",O35)))</formula>
    </cfRule>
    <cfRule type="containsText" dxfId="18550" priority="6466" operator="containsText" text="Échec">
      <formula>NOT(ISERROR(SEARCH("Échec",O35)))</formula>
    </cfRule>
    <cfRule type="containsText" dxfId="18549" priority="6467" operator="containsText" text="Reprise">
      <formula>NOT(ISERROR(SEARCH("Reprise",O35)))</formula>
    </cfRule>
    <cfRule type="containsText" dxfId="18548" priority="6468" operator="containsText" text="Succès">
      <formula>NOT(ISERROR(SEARCH("Succès",O35)))</formula>
    </cfRule>
    <cfRule type="containsText" dxfId="18547" priority="6469" operator="containsText" text="Bon">
      <formula>NOT(ISERROR(SEARCH("Bon",O35)))</formula>
    </cfRule>
  </conditionalFormatting>
  <conditionalFormatting sqref="P35:P109">
    <cfRule type="cellIs" dxfId="18546" priority="6464" operator="equal">
      <formula>"Excellent"</formula>
    </cfRule>
  </conditionalFormatting>
  <conditionalFormatting sqref="O35:P109 R35:R109">
    <cfRule type="containsText" dxfId="18545" priority="6460" operator="containsText" text="À améliorer">
      <formula>NOT(ISERROR(SEARCH("À améliorer",O35)))</formula>
    </cfRule>
    <cfRule type="containsText" dxfId="18544" priority="6461" operator="containsText" text="En difficulté">
      <formula>NOT(ISERROR(SEARCH("En difficulté",O35)))</formula>
    </cfRule>
    <cfRule type="containsText" dxfId="18543" priority="6462" operator="containsText" text="Excellent">
      <formula>NOT(ISERROR(SEARCH("Excellent",O35)))</formula>
    </cfRule>
    <cfRule type="containsText" dxfId="18542" priority="6463" operator="containsText" text="Bon">
      <formula>NOT(ISERROR(SEARCH("Bon",O35)))</formula>
    </cfRule>
  </conditionalFormatting>
  <conditionalFormatting sqref="R35:R109 O35:P109">
    <cfRule type="containsText" dxfId="18541" priority="6457" operator="containsText" text="Échec">
      <formula>NOT(ISERROR(SEARCH("Échec",O35)))</formula>
    </cfRule>
    <cfRule type="containsText" dxfId="18540" priority="6458" operator="containsText" text="Reprise">
      <formula>NOT(ISERROR(SEARCH("Reprise",O35)))</formula>
    </cfRule>
    <cfRule type="containsText" dxfId="18539" priority="6459" operator="containsText" text="Succès">
      <formula>NOT(ISERROR(SEARCH("Succès",O35)))</formula>
    </cfRule>
  </conditionalFormatting>
  <conditionalFormatting sqref="Q35:Q109">
    <cfRule type="containsText" dxfId="18538" priority="6456" operator="containsText" text="Danger">
      <formula>NOT(ISERROR(SEARCH("Danger",Q35)))</formula>
    </cfRule>
  </conditionalFormatting>
  <conditionalFormatting sqref="Q35:Q109">
    <cfRule type="containsText" dxfId="18537" priority="6451" operator="containsText" text="En difficulté">
      <formula>NOT(ISERROR(SEARCH("En difficulté",Q35)))</formula>
    </cfRule>
    <cfRule type="containsText" dxfId="18536" priority="6452" operator="containsText" text="Échec">
      <formula>NOT(ISERROR(SEARCH("Échec",Q35)))</formula>
    </cfRule>
    <cfRule type="containsText" dxfId="18535" priority="6453" operator="containsText" text="Reprise">
      <formula>NOT(ISERROR(SEARCH("Reprise",Q35)))</formula>
    </cfRule>
    <cfRule type="containsText" dxfId="18534" priority="6454" operator="containsText" text="Succès">
      <formula>NOT(ISERROR(SEARCH("Succès",Q35)))</formula>
    </cfRule>
    <cfRule type="containsText" dxfId="18533" priority="6455" operator="containsText" text="Bon">
      <formula>NOT(ISERROR(SEARCH("Bon",Q35)))</formula>
    </cfRule>
  </conditionalFormatting>
  <conditionalFormatting sqref="Q35:Q109">
    <cfRule type="cellIs" dxfId="18532" priority="6450" operator="equal">
      <formula>"Excellent"</formula>
    </cfRule>
  </conditionalFormatting>
  <conditionalFormatting sqref="Q35:Q109">
    <cfRule type="containsText" dxfId="18531" priority="6446" operator="containsText" text="À améliorer">
      <formula>NOT(ISERROR(SEARCH("À améliorer",Q35)))</formula>
    </cfRule>
    <cfRule type="containsText" dxfId="18530" priority="6447" operator="containsText" text="En difficulté">
      <formula>NOT(ISERROR(SEARCH("En difficulté",Q35)))</formula>
    </cfRule>
    <cfRule type="containsText" dxfId="18529" priority="6448" operator="containsText" text="Excellent">
      <formula>NOT(ISERROR(SEARCH("Excellent",Q35)))</formula>
    </cfRule>
    <cfRule type="containsText" dxfId="18528" priority="6449" operator="containsText" text="Bon">
      <formula>NOT(ISERROR(SEARCH("Bon",Q35)))</formula>
    </cfRule>
  </conditionalFormatting>
  <conditionalFormatting sqref="Q35:Q109">
    <cfRule type="containsText" dxfId="18527" priority="6443" operator="containsText" text="Échec">
      <formula>NOT(ISERROR(SEARCH("Échec",Q35)))</formula>
    </cfRule>
    <cfRule type="containsText" dxfId="18526" priority="6444" operator="containsText" text="Reprise">
      <formula>NOT(ISERROR(SEARCH("Reprise",Q35)))</formula>
    </cfRule>
    <cfRule type="containsText" dxfId="18525" priority="6445" operator="containsText" text="Succès">
      <formula>NOT(ISERROR(SEARCH("Succès",Q35)))</formula>
    </cfRule>
  </conditionalFormatting>
  <conditionalFormatting sqref="R35:R109">
    <cfRule type="containsText" dxfId="18524" priority="6442" operator="containsText" text="Danger">
      <formula>NOT(ISERROR(SEARCH("Danger",R35)))</formula>
    </cfRule>
  </conditionalFormatting>
  <conditionalFormatting sqref="R35:R109">
    <cfRule type="containsText" dxfId="18523" priority="6437" operator="containsText" text="En difficulté">
      <formula>NOT(ISERROR(SEARCH("En difficulté",R35)))</formula>
    </cfRule>
    <cfRule type="containsText" dxfId="18522" priority="6438" operator="containsText" text="Échec">
      <formula>NOT(ISERROR(SEARCH("Échec",R35)))</formula>
    </cfRule>
    <cfRule type="containsText" dxfId="18521" priority="6439" operator="containsText" text="Reprise">
      <formula>NOT(ISERROR(SEARCH("Reprise",R35)))</formula>
    </cfRule>
    <cfRule type="containsText" dxfId="18520" priority="6440" operator="containsText" text="Succès">
      <formula>NOT(ISERROR(SEARCH("Succès",R35)))</formula>
    </cfRule>
    <cfRule type="containsText" dxfId="18519" priority="6441" operator="containsText" text="Bon">
      <formula>NOT(ISERROR(SEARCH("Bon",R35)))</formula>
    </cfRule>
  </conditionalFormatting>
  <conditionalFormatting sqref="R35:R109">
    <cfRule type="cellIs" dxfId="18518" priority="6436" operator="equal">
      <formula>"Excellent"</formula>
    </cfRule>
  </conditionalFormatting>
  <conditionalFormatting sqref="R35:R109">
    <cfRule type="containsText" dxfId="18517" priority="6432" operator="containsText" text="À améliorer">
      <formula>NOT(ISERROR(SEARCH("À améliorer",R35)))</formula>
    </cfRule>
    <cfRule type="containsText" dxfId="18516" priority="6433" operator="containsText" text="En difficulté">
      <formula>NOT(ISERROR(SEARCH("En difficulté",R35)))</formula>
    </cfRule>
    <cfRule type="containsText" dxfId="18515" priority="6434" operator="containsText" text="Excellent">
      <formula>NOT(ISERROR(SEARCH("Excellent",R35)))</formula>
    </cfRule>
    <cfRule type="containsText" dxfId="18514" priority="6435" operator="containsText" text="Bon">
      <formula>NOT(ISERROR(SEARCH("Bon",R35)))</formula>
    </cfRule>
  </conditionalFormatting>
  <conditionalFormatting sqref="R35:R109">
    <cfRule type="containsText" dxfId="18513" priority="6429" operator="containsText" text="Échec">
      <formula>NOT(ISERROR(SEARCH("Échec",R35)))</formula>
    </cfRule>
    <cfRule type="containsText" dxfId="18512" priority="6430" operator="containsText" text="Reprise">
      <formula>NOT(ISERROR(SEARCH("Reprise",R35)))</formula>
    </cfRule>
    <cfRule type="containsText" dxfId="18511" priority="6431" operator="containsText" text="Succès">
      <formula>NOT(ISERROR(SEARCH("Succès",R35)))</formula>
    </cfRule>
  </conditionalFormatting>
  <conditionalFormatting sqref="R35:R109 O35:P109">
    <cfRule type="containsText" dxfId="18510" priority="6428" operator="containsText" text="Danger">
      <formula>NOT(ISERROR(SEARCH("Danger",O35)))</formula>
    </cfRule>
  </conditionalFormatting>
  <conditionalFormatting sqref="R35:R109 O35:P109">
    <cfRule type="containsText" dxfId="18509" priority="6423" operator="containsText" text="En difficulté">
      <formula>NOT(ISERROR(SEARCH("En difficulté",O35)))</formula>
    </cfRule>
    <cfRule type="containsText" dxfId="18508" priority="6424" operator="containsText" text="Échec">
      <formula>NOT(ISERROR(SEARCH("Échec",O35)))</formula>
    </cfRule>
    <cfRule type="containsText" dxfId="18507" priority="6425" operator="containsText" text="Reprise">
      <formula>NOT(ISERROR(SEARCH("Reprise",O35)))</formula>
    </cfRule>
    <cfRule type="containsText" dxfId="18506" priority="6426" operator="containsText" text="Succès">
      <formula>NOT(ISERROR(SEARCH("Succès",O35)))</formula>
    </cfRule>
    <cfRule type="containsText" dxfId="18505" priority="6427" operator="containsText" text="Bon">
      <formula>NOT(ISERROR(SEARCH("Bon",O35)))</formula>
    </cfRule>
  </conditionalFormatting>
  <conditionalFormatting sqref="P35:P109">
    <cfRule type="cellIs" dxfId="18504" priority="6422" operator="equal">
      <formula>"Excellent"</formula>
    </cfRule>
  </conditionalFormatting>
  <conditionalFormatting sqref="R35:R109 O35:P109">
    <cfRule type="containsText" dxfId="18503" priority="6418" operator="containsText" text="À améliorer">
      <formula>NOT(ISERROR(SEARCH("À améliorer",O35)))</formula>
    </cfRule>
    <cfRule type="containsText" dxfId="18502" priority="6419" operator="containsText" text="En difficulté">
      <formula>NOT(ISERROR(SEARCH("En difficulté",O35)))</formula>
    </cfRule>
    <cfRule type="containsText" dxfId="18501" priority="6420" operator="containsText" text="Excellent">
      <formula>NOT(ISERROR(SEARCH("Excellent",O35)))</formula>
    </cfRule>
    <cfRule type="containsText" dxfId="18500" priority="6421" operator="containsText" text="Bon">
      <formula>NOT(ISERROR(SEARCH("Bon",O35)))</formula>
    </cfRule>
  </conditionalFormatting>
  <conditionalFormatting sqref="R35:R109 O35:P109">
    <cfRule type="containsText" dxfId="18499" priority="6415" operator="containsText" text="Échec">
      <formula>NOT(ISERROR(SEARCH("Échec",O35)))</formula>
    </cfRule>
    <cfRule type="containsText" dxfId="18498" priority="6416" operator="containsText" text="Reprise">
      <formula>NOT(ISERROR(SEARCH("Reprise",O35)))</formula>
    </cfRule>
    <cfRule type="containsText" dxfId="18497" priority="6417" operator="containsText" text="Succès">
      <formula>NOT(ISERROR(SEARCH("Succès",O35)))</formula>
    </cfRule>
  </conditionalFormatting>
  <conditionalFormatting sqref="Q35:Q109">
    <cfRule type="containsText" dxfId="18496" priority="6414" operator="containsText" text="Danger">
      <formula>NOT(ISERROR(SEARCH("Danger",Q35)))</formula>
    </cfRule>
  </conditionalFormatting>
  <conditionalFormatting sqref="Q35:Q109">
    <cfRule type="containsText" dxfId="18495" priority="6409" operator="containsText" text="En difficulté">
      <formula>NOT(ISERROR(SEARCH("En difficulté",Q35)))</formula>
    </cfRule>
    <cfRule type="containsText" dxfId="18494" priority="6410" operator="containsText" text="Échec">
      <formula>NOT(ISERROR(SEARCH("Échec",Q35)))</formula>
    </cfRule>
    <cfRule type="containsText" dxfId="18493" priority="6411" operator="containsText" text="Reprise">
      <formula>NOT(ISERROR(SEARCH("Reprise",Q35)))</formula>
    </cfRule>
    <cfRule type="containsText" dxfId="18492" priority="6412" operator="containsText" text="Succès">
      <formula>NOT(ISERROR(SEARCH("Succès",Q35)))</formula>
    </cfRule>
    <cfRule type="containsText" dxfId="18491" priority="6413" operator="containsText" text="Bon">
      <formula>NOT(ISERROR(SEARCH("Bon",Q35)))</formula>
    </cfRule>
  </conditionalFormatting>
  <conditionalFormatting sqref="Q35:Q109">
    <cfRule type="cellIs" dxfId="18490" priority="6408" operator="equal">
      <formula>"Excellent"</formula>
    </cfRule>
  </conditionalFormatting>
  <conditionalFormatting sqref="Q35:Q109">
    <cfRule type="containsText" dxfId="18489" priority="6404" operator="containsText" text="À améliorer">
      <formula>NOT(ISERROR(SEARCH("À améliorer",Q35)))</formula>
    </cfRule>
    <cfRule type="containsText" dxfId="18488" priority="6405" operator="containsText" text="En difficulté">
      <formula>NOT(ISERROR(SEARCH("En difficulté",Q35)))</formula>
    </cfRule>
    <cfRule type="containsText" dxfId="18487" priority="6406" operator="containsText" text="Excellent">
      <formula>NOT(ISERROR(SEARCH("Excellent",Q35)))</formula>
    </cfRule>
    <cfRule type="containsText" dxfId="18486" priority="6407" operator="containsText" text="Bon">
      <formula>NOT(ISERROR(SEARCH("Bon",Q35)))</formula>
    </cfRule>
  </conditionalFormatting>
  <conditionalFormatting sqref="Q35:Q109">
    <cfRule type="containsText" dxfId="18485" priority="6401" operator="containsText" text="Échec">
      <formula>NOT(ISERROR(SEARCH("Échec",Q35)))</formula>
    </cfRule>
    <cfRule type="containsText" dxfId="18484" priority="6402" operator="containsText" text="Reprise">
      <formula>NOT(ISERROR(SEARCH("Reprise",Q35)))</formula>
    </cfRule>
    <cfRule type="containsText" dxfId="18483" priority="6403" operator="containsText" text="Succès">
      <formula>NOT(ISERROR(SEARCH("Succès",Q35)))</formula>
    </cfRule>
  </conditionalFormatting>
  <conditionalFormatting sqref="O35:P109 R35:R109">
    <cfRule type="containsText" dxfId="18482" priority="6400" operator="containsText" text="Danger">
      <formula>NOT(ISERROR(SEARCH("Danger",O35)))</formula>
    </cfRule>
  </conditionalFormatting>
  <conditionalFormatting sqref="O35:P109 R35:R109">
    <cfRule type="containsText" dxfId="18481" priority="6395" operator="containsText" text="En difficulté">
      <formula>NOT(ISERROR(SEARCH("En difficulté",O35)))</formula>
    </cfRule>
    <cfRule type="containsText" dxfId="18480" priority="6396" operator="containsText" text="Échec">
      <formula>NOT(ISERROR(SEARCH("Échec",O35)))</formula>
    </cfRule>
    <cfRule type="containsText" dxfId="18479" priority="6397" operator="containsText" text="Reprise">
      <formula>NOT(ISERROR(SEARCH("Reprise",O35)))</formula>
    </cfRule>
    <cfRule type="containsText" dxfId="18478" priority="6398" operator="containsText" text="Succès">
      <formula>NOT(ISERROR(SEARCH("Succès",O35)))</formula>
    </cfRule>
    <cfRule type="containsText" dxfId="18477" priority="6399" operator="containsText" text="Bon">
      <formula>NOT(ISERROR(SEARCH("Bon",O35)))</formula>
    </cfRule>
  </conditionalFormatting>
  <conditionalFormatting sqref="P35:P109">
    <cfRule type="cellIs" dxfId="18476" priority="6394" operator="equal">
      <formula>"Excellent"</formula>
    </cfRule>
  </conditionalFormatting>
  <conditionalFormatting sqref="O35:P109 R35:R109">
    <cfRule type="containsText" dxfId="18475" priority="6390" operator="containsText" text="À améliorer">
      <formula>NOT(ISERROR(SEARCH("À améliorer",O35)))</formula>
    </cfRule>
    <cfRule type="containsText" dxfId="18474" priority="6391" operator="containsText" text="En difficulté">
      <formula>NOT(ISERROR(SEARCH("En difficulté",O35)))</formula>
    </cfRule>
    <cfRule type="containsText" dxfId="18473" priority="6392" operator="containsText" text="Excellent">
      <formula>NOT(ISERROR(SEARCH("Excellent",O35)))</formula>
    </cfRule>
    <cfRule type="containsText" dxfId="18472" priority="6393" operator="containsText" text="Bon">
      <formula>NOT(ISERROR(SEARCH("Bon",O35)))</formula>
    </cfRule>
  </conditionalFormatting>
  <conditionalFormatting sqref="R35:R109 O35:P109">
    <cfRule type="containsText" dxfId="18471" priority="6387" operator="containsText" text="Échec">
      <formula>NOT(ISERROR(SEARCH("Échec",O35)))</formula>
    </cfRule>
    <cfRule type="containsText" dxfId="18470" priority="6388" operator="containsText" text="Reprise">
      <formula>NOT(ISERROR(SEARCH("Reprise",O35)))</formula>
    </cfRule>
    <cfRule type="containsText" dxfId="18469" priority="6389" operator="containsText" text="Succès">
      <formula>NOT(ISERROR(SEARCH("Succès",O35)))</formula>
    </cfRule>
  </conditionalFormatting>
  <conditionalFormatting sqref="Q35:Q109">
    <cfRule type="containsText" dxfId="18468" priority="6386" operator="containsText" text="Danger">
      <formula>NOT(ISERROR(SEARCH("Danger",Q35)))</formula>
    </cfRule>
  </conditionalFormatting>
  <conditionalFormatting sqref="Q35:Q109">
    <cfRule type="containsText" dxfId="18467" priority="6381" operator="containsText" text="En difficulté">
      <formula>NOT(ISERROR(SEARCH("En difficulté",Q35)))</formula>
    </cfRule>
    <cfRule type="containsText" dxfId="18466" priority="6382" operator="containsText" text="Échec">
      <formula>NOT(ISERROR(SEARCH("Échec",Q35)))</formula>
    </cfRule>
    <cfRule type="containsText" dxfId="18465" priority="6383" operator="containsText" text="Reprise">
      <formula>NOT(ISERROR(SEARCH("Reprise",Q35)))</formula>
    </cfRule>
    <cfRule type="containsText" dxfId="18464" priority="6384" operator="containsText" text="Succès">
      <formula>NOT(ISERROR(SEARCH("Succès",Q35)))</formula>
    </cfRule>
    <cfRule type="containsText" dxfId="18463" priority="6385" operator="containsText" text="Bon">
      <formula>NOT(ISERROR(SEARCH("Bon",Q35)))</formula>
    </cfRule>
  </conditionalFormatting>
  <conditionalFormatting sqref="Q35:Q109">
    <cfRule type="cellIs" dxfId="18462" priority="6380" operator="equal">
      <formula>"Excellent"</formula>
    </cfRule>
  </conditionalFormatting>
  <conditionalFormatting sqref="Q35:Q109">
    <cfRule type="containsText" dxfId="18461" priority="6376" operator="containsText" text="À améliorer">
      <formula>NOT(ISERROR(SEARCH("À améliorer",Q35)))</formula>
    </cfRule>
    <cfRule type="containsText" dxfId="18460" priority="6377" operator="containsText" text="En difficulté">
      <formula>NOT(ISERROR(SEARCH("En difficulté",Q35)))</formula>
    </cfRule>
    <cfRule type="containsText" dxfId="18459" priority="6378" operator="containsText" text="Excellent">
      <formula>NOT(ISERROR(SEARCH("Excellent",Q35)))</formula>
    </cfRule>
    <cfRule type="containsText" dxfId="18458" priority="6379" operator="containsText" text="Bon">
      <formula>NOT(ISERROR(SEARCH("Bon",Q35)))</formula>
    </cfRule>
  </conditionalFormatting>
  <conditionalFormatting sqref="Q35:Q109">
    <cfRule type="containsText" dxfId="18457" priority="6373" operator="containsText" text="Échec">
      <formula>NOT(ISERROR(SEARCH("Échec",Q35)))</formula>
    </cfRule>
    <cfRule type="containsText" dxfId="18456" priority="6374" operator="containsText" text="Reprise">
      <formula>NOT(ISERROR(SEARCH("Reprise",Q35)))</formula>
    </cfRule>
    <cfRule type="containsText" dxfId="18455" priority="6375" operator="containsText" text="Succès">
      <formula>NOT(ISERROR(SEARCH("Succès",Q35)))</formula>
    </cfRule>
  </conditionalFormatting>
  <conditionalFormatting sqref="R35:R109">
    <cfRule type="containsText" dxfId="18454" priority="6372" operator="containsText" text="Danger">
      <formula>NOT(ISERROR(SEARCH("Danger",R35)))</formula>
    </cfRule>
  </conditionalFormatting>
  <conditionalFormatting sqref="R35:R109">
    <cfRule type="containsText" dxfId="18453" priority="6367" operator="containsText" text="En difficulté">
      <formula>NOT(ISERROR(SEARCH("En difficulté",R35)))</formula>
    </cfRule>
    <cfRule type="containsText" dxfId="18452" priority="6368" operator="containsText" text="Échec">
      <formula>NOT(ISERROR(SEARCH("Échec",R35)))</formula>
    </cfRule>
    <cfRule type="containsText" dxfId="18451" priority="6369" operator="containsText" text="Reprise">
      <formula>NOT(ISERROR(SEARCH("Reprise",R35)))</formula>
    </cfRule>
    <cfRule type="containsText" dxfId="18450" priority="6370" operator="containsText" text="Succès">
      <formula>NOT(ISERROR(SEARCH("Succès",R35)))</formula>
    </cfRule>
    <cfRule type="containsText" dxfId="18449" priority="6371" operator="containsText" text="Bon">
      <formula>NOT(ISERROR(SEARCH("Bon",R35)))</formula>
    </cfRule>
  </conditionalFormatting>
  <conditionalFormatting sqref="R35:R109">
    <cfRule type="cellIs" dxfId="18448" priority="6366" operator="equal">
      <formula>"Excellent"</formula>
    </cfRule>
  </conditionalFormatting>
  <conditionalFormatting sqref="R35:R109">
    <cfRule type="containsText" dxfId="18447" priority="6362" operator="containsText" text="À améliorer">
      <formula>NOT(ISERROR(SEARCH("À améliorer",R35)))</formula>
    </cfRule>
    <cfRule type="containsText" dxfId="18446" priority="6363" operator="containsText" text="En difficulté">
      <formula>NOT(ISERROR(SEARCH("En difficulté",R35)))</formula>
    </cfRule>
    <cfRule type="containsText" dxfId="18445" priority="6364" operator="containsText" text="Excellent">
      <formula>NOT(ISERROR(SEARCH("Excellent",R35)))</formula>
    </cfRule>
    <cfRule type="containsText" dxfId="18444" priority="6365" operator="containsText" text="Bon">
      <formula>NOT(ISERROR(SEARCH("Bon",R35)))</formula>
    </cfRule>
  </conditionalFormatting>
  <conditionalFormatting sqref="R35:R109">
    <cfRule type="containsText" dxfId="18443" priority="6359" operator="containsText" text="Échec">
      <formula>NOT(ISERROR(SEARCH("Échec",R35)))</formula>
    </cfRule>
    <cfRule type="containsText" dxfId="18442" priority="6360" operator="containsText" text="Reprise">
      <formula>NOT(ISERROR(SEARCH("Reprise",R35)))</formula>
    </cfRule>
    <cfRule type="containsText" dxfId="18441" priority="6361" operator="containsText" text="Succès">
      <formula>NOT(ISERROR(SEARCH("Succès",R35)))</formula>
    </cfRule>
  </conditionalFormatting>
  <conditionalFormatting sqref="O35:P109 R35:R109">
    <cfRule type="containsText" dxfId="18440" priority="6358" operator="containsText" text="Danger">
      <formula>NOT(ISERROR(SEARCH("Danger",O35)))</formula>
    </cfRule>
  </conditionalFormatting>
  <conditionalFormatting sqref="O35:P109 R35:R109">
    <cfRule type="containsText" dxfId="18439" priority="6353" operator="containsText" text="En difficulté">
      <formula>NOT(ISERROR(SEARCH("En difficulté",O35)))</formula>
    </cfRule>
    <cfRule type="containsText" dxfId="18438" priority="6354" operator="containsText" text="Échec">
      <formula>NOT(ISERROR(SEARCH("Échec",O35)))</formula>
    </cfRule>
    <cfRule type="containsText" dxfId="18437" priority="6355" operator="containsText" text="Reprise">
      <formula>NOT(ISERROR(SEARCH("Reprise",O35)))</formula>
    </cfRule>
    <cfRule type="containsText" dxfId="18436" priority="6356" operator="containsText" text="Succès">
      <formula>NOT(ISERROR(SEARCH("Succès",O35)))</formula>
    </cfRule>
    <cfRule type="containsText" dxfId="18435" priority="6357" operator="containsText" text="Bon">
      <formula>NOT(ISERROR(SEARCH("Bon",O35)))</formula>
    </cfRule>
  </conditionalFormatting>
  <conditionalFormatting sqref="P35:P109">
    <cfRule type="cellIs" dxfId="18434" priority="6352" operator="equal">
      <formula>"Excellent"</formula>
    </cfRule>
  </conditionalFormatting>
  <conditionalFormatting sqref="O35:P109 R35:R109">
    <cfRule type="containsText" dxfId="18433" priority="6348" operator="containsText" text="À améliorer">
      <formula>NOT(ISERROR(SEARCH("À améliorer",O35)))</formula>
    </cfRule>
    <cfRule type="containsText" dxfId="18432" priority="6349" operator="containsText" text="En difficulté">
      <formula>NOT(ISERROR(SEARCH("En difficulté",O35)))</formula>
    </cfRule>
    <cfRule type="containsText" dxfId="18431" priority="6350" operator="containsText" text="Excellent">
      <formula>NOT(ISERROR(SEARCH("Excellent",O35)))</formula>
    </cfRule>
    <cfRule type="containsText" dxfId="18430" priority="6351" operator="containsText" text="Bon">
      <formula>NOT(ISERROR(SEARCH("Bon",O35)))</formula>
    </cfRule>
  </conditionalFormatting>
  <conditionalFormatting sqref="R35:R109 O35:P109">
    <cfRule type="containsText" dxfId="18429" priority="6345" operator="containsText" text="Échec">
      <formula>NOT(ISERROR(SEARCH("Échec",O35)))</formula>
    </cfRule>
    <cfRule type="containsText" dxfId="18428" priority="6346" operator="containsText" text="Reprise">
      <formula>NOT(ISERROR(SEARCH("Reprise",O35)))</formula>
    </cfRule>
    <cfRule type="containsText" dxfId="18427" priority="6347" operator="containsText" text="Succès">
      <formula>NOT(ISERROR(SEARCH("Succès",O35)))</formula>
    </cfRule>
  </conditionalFormatting>
  <conditionalFormatting sqref="Q35:Q109">
    <cfRule type="containsText" dxfId="18426" priority="6344" operator="containsText" text="Danger">
      <formula>NOT(ISERROR(SEARCH("Danger",Q35)))</formula>
    </cfRule>
  </conditionalFormatting>
  <conditionalFormatting sqref="Q35:Q109">
    <cfRule type="containsText" dxfId="18425" priority="6339" operator="containsText" text="En difficulté">
      <formula>NOT(ISERROR(SEARCH("En difficulté",Q35)))</formula>
    </cfRule>
    <cfRule type="containsText" dxfId="18424" priority="6340" operator="containsText" text="Échec">
      <formula>NOT(ISERROR(SEARCH("Échec",Q35)))</formula>
    </cfRule>
    <cfRule type="containsText" dxfId="18423" priority="6341" operator="containsText" text="Reprise">
      <formula>NOT(ISERROR(SEARCH("Reprise",Q35)))</formula>
    </cfRule>
    <cfRule type="containsText" dxfId="18422" priority="6342" operator="containsText" text="Succès">
      <formula>NOT(ISERROR(SEARCH("Succès",Q35)))</formula>
    </cfRule>
    <cfRule type="containsText" dxfId="18421" priority="6343" operator="containsText" text="Bon">
      <formula>NOT(ISERROR(SEARCH("Bon",Q35)))</formula>
    </cfRule>
  </conditionalFormatting>
  <conditionalFormatting sqref="Q35:Q109">
    <cfRule type="cellIs" dxfId="18420" priority="6338" operator="equal">
      <formula>"Excellent"</formula>
    </cfRule>
  </conditionalFormatting>
  <conditionalFormatting sqref="Q35:Q109">
    <cfRule type="containsText" dxfId="18419" priority="6334" operator="containsText" text="À améliorer">
      <formula>NOT(ISERROR(SEARCH("À améliorer",Q35)))</formula>
    </cfRule>
    <cfRule type="containsText" dxfId="18418" priority="6335" operator="containsText" text="En difficulté">
      <formula>NOT(ISERROR(SEARCH("En difficulté",Q35)))</formula>
    </cfRule>
    <cfRule type="containsText" dxfId="18417" priority="6336" operator="containsText" text="Excellent">
      <formula>NOT(ISERROR(SEARCH("Excellent",Q35)))</formula>
    </cfRule>
    <cfRule type="containsText" dxfId="18416" priority="6337" operator="containsText" text="Bon">
      <formula>NOT(ISERROR(SEARCH("Bon",Q35)))</formula>
    </cfRule>
  </conditionalFormatting>
  <conditionalFormatting sqref="Q35:Q109">
    <cfRule type="containsText" dxfId="18415" priority="6331" operator="containsText" text="Échec">
      <formula>NOT(ISERROR(SEARCH("Échec",Q35)))</formula>
    </cfRule>
    <cfRule type="containsText" dxfId="18414" priority="6332" operator="containsText" text="Reprise">
      <formula>NOT(ISERROR(SEARCH("Reprise",Q35)))</formula>
    </cfRule>
    <cfRule type="containsText" dxfId="18413" priority="6333" operator="containsText" text="Succès">
      <formula>NOT(ISERROR(SEARCH("Succès",Q35)))</formula>
    </cfRule>
  </conditionalFormatting>
  <conditionalFormatting sqref="R35:R109">
    <cfRule type="containsText" dxfId="18412" priority="6330" operator="containsText" text="Danger">
      <formula>NOT(ISERROR(SEARCH("Danger",R35)))</formula>
    </cfRule>
  </conditionalFormatting>
  <conditionalFormatting sqref="R35:R109">
    <cfRule type="containsText" dxfId="18411" priority="6325" operator="containsText" text="En difficulté">
      <formula>NOT(ISERROR(SEARCH("En difficulté",R35)))</formula>
    </cfRule>
    <cfRule type="containsText" dxfId="18410" priority="6326" operator="containsText" text="Échec">
      <formula>NOT(ISERROR(SEARCH("Échec",R35)))</formula>
    </cfRule>
    <cfRule type="containsText" dxfId="18409" priority="6327" operator="containsText" text="Reprise">
      <formula>NOT(ISERROR(SEARCH("Reprise",R35)))</formula>
    </cfRule>
    <cfRule type="containsText" dxfId="18408" priority="6328" operator="containsText" text="Succès">
      <formula>NOT(ISERROR(SEARCH("Succès",R35)))</formula>
    </cfRule>
    <cfRule type="containsText" dxfId="18407" priority="6329" operator="containsText" text="Bon">
      <formula>NOT(ISERROR(SEARCH("Bon",R35)))</formula>
    </cfRule>
  </conditionalFormatting>
  <conditionalFormatting sqref="R35:R109">
    <cfRule type="cellIs" dxfId="18406" priority="6324" operator="equal">
      <formula>"Excellent"</formula>
    </cfRule>
  </conditionalFormatting>
  <conditionalFormatting sqref="R35:R109">
    <cfRule type="containsText" dxfId="18405" priority="6320" operator="containsText" text="À améliorer">
      <formula>NOT(ISERROR(SEARCH("À améliorer",R35)))</formula>
    </cfRule>
    <cfRule type="containsText" dxfId="18404" priority="6321" operator="containsText" text="En difficulté">
      <formula>NOT(ISERROR(SEARCH("En difficulté",R35)))</formula>
    </cfRule>
    <cfRule type="containsText" dxfId="18403" priority="6322" operator="containsText" text="Excellent">
      <formula>NOT(ISERROR(SEARCH("Excellent",R35)))</formula>
    </cfRule>
    <cfRule type="containsText" dxfId="18402" priority="6323" operator="containsText" text="Bon">
      <formula>NOT(ISERROR(SEARCH("Bon",R35)))</formula>
    </cfRule>
  </conditionalFormatting>
  <conditionalFormatting sqref="R35:R109">
    <cfRule type="containsText" dxfId="18401" priority="6317" operator="containsText" text="Échec">
      <formula>NOT(ISERROR(SEARCH("Échec",R35)))</formula>
    </cfRule>
    <cfRule type="containsText" dxfId="18400" priority="6318" operator="containsText" text="Reprise">
      <formula>NOT(ISERROR(SEARCH("Reprise",R35)))</formula>
    </cfRule>
    <cfRule type="containsText" dxfId="18399" priority="6319" operator="containsText" text="Succès">
      <formula>NOT(ISERROR(SEARCH("Succès",R35)))</formula>
    </cfRule>
  </conditionalFormatting>
  <conditionalFormatting sqref="R35:R109 O35:P109">
    <cfRule type="containsText" dxfId="18398" priority="6316" operator="containsText" text="Danger">
      <formula>NOT(ISERROR(SEARCH("Danger",O35)))</formula>
    </cfRule>
  </conditionalFormatting>
  <conditionalFormatting sqref="R35:R109 O35:P109">
    <cfRule type="containsText" dxfId="18397" priority="6311" operator="containsText" text="En difficulté">
      <formula>NOT(ISERROR(SEARCH("En difficulté",O35)))</formula>
    </cfRule>
    <cfRule type="containsText" dxfId="18396" priority="6312" operator="containsText" text="Échec">
      <formula>NOT(ISERROR(SEARCH("Échec",O35)))</formula>
    </cfRule>
    <cfRule type="containsText" dxfId="18395" priority="6313" operator="containsText" text="Reprise">
      <formula>NOT(ISERROR(SEARCH("Reprise",O35)))</formula>
    </cfRule>
    <cfRule type="containsText" dxfId="18394" priority="6314" operator="containsText" text="Succès">
      <formula>NOT(ISERROR(SEARCH("Succès",O35)))</formula>
    </cfRule>
    <cfRule type="containsText" dxfId="18393" priority="6315" operator="containsText" text="Bon">
      <formula>NOT(ISERROR(SEARCH("Bon",O35)))</formula>
    </cfRule>
  </conditionalFormatting>
  <conditionalFormatting sqref="P35:P109">
    <cfRule type="cellIs" dxfId="18392" priority="6310" operator="equal">
      <formula>"Excellent"</formula>
    </cfRule>
  </conditionalFormatting>
  <conditionalFormatting sqref="R35:R109 O35:P109">
    <cfRule type="containsText" dxfId="18391" priority="6306" operator="containsText" text="À améliorer">
      <formula>NOT(ISERROR(SEARCH("À améliorer",O35)))</formula>
    </cfRule>
    <cfRule type="containsText" dxfId="18390" priority="6307" operator="containsText" text="En difficulté">
      <formula>NOT(ISERROR(SEARCH("En difficulté",O35)))</formula>
    </cfRule>
    <cfRule type="containsText" dxfId="18389" priority="6308" operator="containsText" text="Excellent">
      <formula>NOT(ISERROR(SEARCH("Excellent",O35)))</formula>
    </cfRule>
    <cfRule type="containsText" dxfId="18388" priority="6309" operator="containsText" text="Bon">
      <formula>NOT(ISERROR(SEARCH("Bon",O35)))</formula>
    </cfRule>
  </conditionalFormatting>
  <conditionalFormatting sqref="R35:R109 O35:P109">
    <cfRule type="containsText" dxfId="18387" priority="6303" operator="containsText" text="Échec">
      <formula>NOT(ISERROR(SEARCH("Échec",O35)))</formula>
    </cfRule>
    <cfRule type="containsText" dxfId="18386" priority="6304" operator="containsText" text="Reprise">
      <formula>NOT(ISERROR(SEARCH("Reprise",O35)))</formula>
    </cfRule>
    <cfRule type="containsText" dxfId="18385" priority="6305" operator="containsText" text="Succès">
      <formula>NOT(ISERROR(SEARCH("Succès",O35)))</formula>
    </cfRule>
  </conditionalFormatting>
  <conditionalFormatting sqref="Q35:Q109">
    <cfRule type="containsText" dxfId="18384" priority="6302" operator="containsText" text="Danger">
      <formula>NOT(ISERROR(SEARCH("Danger",Q35)))</formula>
    </cfRule>
  </conditionalFormatting>
  <conditionalFormatting sqref="Q35:Q109">
    <cfRule type="containsText" dxfId="18383" priority="6297" operator="containsText" text="En difficulté">
      <formula>NOT(ISERROR(SEARCH("En difficulté",Q35)))</formula>
    </cfRule>
    <cfRule type="containsText" dxfId="18382" priority="6298" operator="containsText" text="Échec">
      <formula>NOT(ISERROR(SEARCH("Échec",Q35)))</formula>
    </cfRule>
    <cfRule type="containsText" dxfId="18381" priority="6299" operator="containsText" text="Reprise">
      <formula>NOT(ISERROR(SEARCH("Reprise",Q35)))</formula>
    </cfRule>
    <cfRule type="containsText" dxfId="18380" priority="6300" operator="containsText" text="Succès">
      <formula>NOT(ISERROR(SEARCH("Succès",Q35)))</formula>
    </cfRule>
    <cfRule type="containsText" dxfId="18379" priority="6301" operator="containsText" text="Bon">
      <formula>NOT(ISERROR(SEARCH("Bon",Q35)))</formula>
    </cfRule>
  </conditionalFormatting>
  <conditionalFormatting sqref="Q35:Q109">
    <cfRule type="cellIs" dxfId="18378" priority="6296" operator="equal">
      <formula>"Excellent"</formula>
    </cfRule>
  </conditionalFormatting>
  <conditionalFormatting sqref="Q35:Q109">
    <cfRule type="containsText" dxfId="18377" priority="6292" operator="containsText" text="À améliorer">
      <formula>NOT(ISERROR(SEARCH("À améliorer",Q35)))</formula>
    </cfRule>
    <cfRule type="containsText" dxfId="18376" priority="6293" operator="containsText" text="En difficulté">
      <formula>NOT(ISERROR(SEARCH("En difficulté",Q35)))</formula>
    </cfRule>
    <cfRule type="containsText" dxfId="18375" priority="6294" operator="containsText" text="Excellent">
      <formula>NOT(ISERROR(SEARCH("Excellent",Q35)))</formula>
    </cfRule>
    <cfRule type="containsText" dxfId="18374" priority="6295" operator="containsText" text="Bon">
      <formula>NOT(ISERROR(SEARCH("Bon",Q35)))</formula>
    </cfRule>
  </conditionalFormatting>
  <conditionalFormatting sqref="Q35:Q109">
    <cfRule type="containsText" dxfId="18373" priority="6289" operator="containsText" text="Échec">
      <formula>NOT(ISERROR(SEARCH("Échec",Q35)))</formula>
    </cfRule>
    <cfRule type="containsText" dxfId="18372" priority="6290" operator="containsText" text="Reprise">
      <formula>NOT(ISERROR(SEARCH("Reprise",Q35)))</formula>
    </cfRule>
    <cfRule type="containsText" dxfId="18371" priority="6291" operator="containsText" text="Succès">
      <formula>NOT(ISERROR(SEARCH("Succès",Q35)))</formula>
    </cfRule>
  </conditionalFormatting>
  <conditionalFormatting sqref="O35:P109 R35:R109">
    <cfRule type="containsText" dxfId="18370" priority="6288" operator="containsText" text="Danger">
      <formula>NOT(ISERROR(SEARCH("Danger",O35)))</formula>
    </cfRule>
  </conditionalFormatting>
  <conditionalFormatting sqref="O35:P109 R35:R109">
    <cfRule type="containsText" dxfId="18369" priority="6283" operator="containsText" text="En difficulté">
      <formula>NOT(ISERROR(SEARCH("En difficulté",O35)))</formula>
    </cfRule>
    <cfRule type="containsText" dxfId="18368" priority="6284" operator="containsText" text="Échec">
      <formula>NOT(ISERROR(SEARCH("Échec",O35)))</formula>
    </cfRule>
    <cfRule type="containsText" dxfId="18367" priority="6285" operator="containsText" text="Reprise">
      <formula>NOT(ISERROR(SEARCH("Reprise",O35)))</formula>
    </cfRule>
    <cfRule type="containsText" dxfId="18366" priority="6286" operator="containsText" text="Succès">
      <formula>NOT(ISERROR(SEARCH("Succès",O35)))</formula>
    </cfRule>
    <cfRule type="containsText" dxfId="18365" priority="6287" operator="containsText" text="Bon">
      <formula>NOT(ISERROR(SEARCH("Bon",O35)))</formula>
    </cfRule>
  </conditionalFormatting>
  <conditionalFormatting sqref="P35:P109">
    <cfRule type="cellIs" dxfId="18364" priority="6282" operator="equal">
      <formula>"Excellent"</formula>
    </cfRule>
  </conditionalFormatting>
  <conditionalFormatting sqref="O35:P109 R35:R109">
    <cfRule type="containsText" dxfId="18363" priority="6278" operator="containsText" text="À améliorer">
      <formula>NOT(ISERROR(SEARCH("À améliorer",O35)))</formula>
    </cfRule>
    <cfRule type="containsText" dxfId="18362" priority="6279" operator="containsText" text="En difficulté">
      <formula>NOT(ISERROR(SEARCH("En difficulté",O35)))</formula>
    </cfRule>
    <cfRule type="containsText" dxfId="18361" priority="6280" operator="containsText" text="Excellent">
      <formula>NOT(ISERROR(SEARCH("Excellent",O35)))</formula>
    </cfRule>
    <cfRule type="containsText" dxfId="18360" priority="6281" operator="containsText" text="Bon">
      <formula>NOT(ISERROR(SEARCH("Bon",O35)))</formula>
    </cfRule>
  </conditionalFormatting>
  <conditionalFormatting sqref="R35:R109 O35:P109">
    <cfRule type="containsText" dxfId="18359" priority="6275" operator="containsText" text="Échec">
      <formula>NOT(ISERROR(SEARCH("Échec",O35)))</formula>
    </cfRule>
    <cfRule type="containsText" dxfId="18358" priority="6276" operator="containsText" text="Reprise">
      <formula>NOT(ISERROR(SEARCH("Reprise",O35)))</formula>
    </cfRule>
    <cfRule type="containsText" dxfId="18357" priority="6277" operator="containsText" text="Succès">
      <formula>NOT(ISERROR(SEARCH("Succès",O35)))</formula>
    </cfRule>
  </conditionalFormatting>
  <conditionalFormatting sqref="Q35:Q109">
    <cfRule type="containsText" dxfId="18356" priority="6274" operator="containsText" text="Danger">
      <formula>NOT(ISERROR(SEARCH("Danger",Q35)))</formula>
    </cfRule>
  </conditionalFormatting>
  <conditionalFormatting sqref="Q35:Q109">
    <cfRule type="containsText" dxfId="18355" priority="6269" operator="containsText" text="En difficulté">
      <formula>NOT(ISERROR(SEARCH("En difficulté",Q35)))</formula>
    </cfRule>
    <cfRule type="containsText" dxfId="18354" priority="6270" operator="containsText" text="Échec">
      <formula>NOT(ISERROR(SEARCH("Échec",Q35)))</formula>
    </cfRule>
    <cfRule type="containsText" dxfId="18353" priority="6271" operator="containsText" text="Reprise">
      <formula>NOT(ISERROR(SEARCH("Reprise",Q35)))</formula>
    </cfRule>
    <cfRule type="containsText" dxfId="18352" priority="6272" operator="containsText" text="Succès">
      <formula>NOT(ISERROR(SEARCH("Succès",Q35)))</formula>
    </cfRule>
    <cfRule type="containsText" dxfId="18351" priority="6273" operator="containsText" text="Bon">
      <formula>NOT(ISERROR(SEARCH("Bon",Q35)))</formula>
    </cfRule>
  </conditionalFormatting>
  <conditionalFormatting sqref="Q35:Q109">
    <cfRule type="cellIs" dxfId="18350" priority="6268" operator="equal">
      <formula>"Excellent"</formula>
    </cfRule>
  </conditionalFormatting>
  <conditionalFormatting sqref="Q35:Q109">
    <cfRule type="containsText" dxfId="18349" priority="6264" operator="containsText" text="À améliorer">
      <formula>NOT(ISERROR(SEARCH("À améliorer",Q35)))</formula>
    </cfRule>
    <cfRule type="containsText" dxfId="18348" priority="6265" operator="containsText" text="En difficulté">
      <formula>NOT(ISERROR(SEARCH("En difficulté",Q35)))</formula>
    </cfRule>
    <cfRule type="containsText" dxfId="18347" priority="6266" operator="containsText" text="Excellent">
      <formula>NOT(ISERROR(SEARCH("Excellent",Q35)))</formula>
    </cfRule>
    <cfRule type="containsText" dxfId="18346" priority="6267" operator="containsText" text="Bon">
      <formula>NOT(ISERROR(SEARCH("Bon",Q35)))</formula>
    </cfRule>
  </conditionalFormatting>
  <conditionalFormatting sqref="Q35:Q109">
    <cfRule type="containsText" dxfId="18345" priority="6261" operator="containsText" text="Échec">
      <formula>NOT(ISERROR(SEARCH("Échec",Q35)))</formula>
    </cfRule>
    <cfRule type="containsText" dxfId="18344" priority="6262" operator="containsText" text="Reprise">
      <formula>NOT(ISERROR(SEARCH("Reprise",Q35)))</formula>
    </cfRule>
    <cfRule type="containsText" dxfId="18343" priority="6263" operator="containsText" text="Succès">
      <formula>NOT(ISERROR(SEARCH("Succès",Q35)))</formula>
    </cfRule>
  </conditionalFormatting>
  <conditionalFormatting sqref="R35:R109">
    <cfRule type="containsText" dxfId="18342" priority="6260" operator="containsText" text="Danger">
      <formula>NOT(ISERROR(SEARCH("Danger",R35)))</formula>
    </cfRule>
  </conditionalFormatting>
  <conditionalFormatting sqref="R35:R109">
    <cfRule type="containsText" dxfId="18341" priority="6255" operator="containsText" text="En difficulté">
      <formula>NOT(ISERROR(SEARCH("En difficulté",R35)))</formula>
    </cfRule>
    <cfRule type="containsText" dxfId="18340" priority="6256" operator="containsText" text="Échec">
      <formula>NOT(ISERROR(SEARCH("Échec",R35)))</formula>
    </cfRule>
    <cfRule type="containsText" dxfId="18339" priority="6257" operator="containsText" text="Reprise">
      <formula>NOT(ISERROR(SEARCH("Reprise",R35)))</formula>
    </cfRule>
    <cfRule type="containsText" dxfId="18338" priority="6258" operator="containsText" text="Succès">
      <formula>NOT(ISERROR(SEARCH("Succès",R35)))</formula>
    </cfRule>
    <cfRule type="containsText" dxfId="18337" priority="6259" operator="containsText" text="Bon">
      <formula>NOT(ISERROR(SEARCH("Bon",R35)))</formula>
    </cfRule>
  </conditionalFormatting>
  <conditionalFormatting sqref="R35:R109">
    <cfRule type="cellIs" dxfId="18336" priority="6254" operator="equal">
      <formula>"Excellent"</formula>
    </cfRule>
  </conditionalFormatting>
  <conditionalFormatting sqref="R35:R109">
    <cfRule type="containsText" dxfId="18335" priority="6250" operator="containsText" text="À améliorer">
      <formula>NOT(ISERROR(SEARCH("À améliorer",R35)))</formula>
    </cfRule>
    <cfRule type="containsText" dxfId="18334" priority="6251" operator="containsText" text="En difficulté">
      <formula>NOT(ISERROR(SEARCH("En difficulté",R35)))</formula>
    </cfRule>
    <cfRule type="containsText" dxfId="18333" priority="6252" operator="containsText" text="Excellent">
      <formula>NOT(ISERROR(SEARCH("Excellent",R35)))</formula>
    </cfRule>
    <cfRule type="containsText" dxfId="18332" priority="6253" operator="containsText" text="Bon">
      <formula>NOT(ISERROR(SEARCH("Bon",R35)))</formula>
    </cfRule>
  </conditionalFormatting>
  <conditionalFormatting sqref="R35:R109">
    <cfRule type="containsText" dxfId="18331" priority="6247" operator="containsText" text="Échec">
      <formula>NOT(ISERROR(SEARCH("Échec",R35)))</formula>
    </cfRule>
    <cfRule type="containsText" dxfId="18330" priority="6248" operator="containsText" text="Reprise">
      <formula>NOT(ISERROR(SEARCH("Reprise",R35)))</formula>
    </cfRule>
    <cfRule type="containsText" dxfId="18329" priority="6249" operator="containsText" text="Succès">
      <formula>NOT(ISERROR(SEARCH("Succès",R35)))</formula>
    </cfRule>
  </conditionalFormatting>
  <conditionalFormatting sqref="R35:R109 O35:P109">
    <cfRule type="containsText" dxfId="18328" priority="6246" operator="containsText" text="Danger">
      <formula>NOT(ISERROR(SEARCH("Danger",O35)))</formula>
    </cfRule>
  </conditionalFormatting>
  <conditionalFormatting sqref="R35:R109 O35:P109">
    <cfRule type="containsText" dxfId="18327" priority="6241" operator="containsText" text="En difficulté">
      <formula>NOT(ISERROR(SEARCH("En difficulté",O35)))</formula>
    </cfRule>
    <cfRule type="containsText" dxfId="18326" priority="6242" operator="containsText" text="Échec">
      <formula>NOT(ISERROR(SEARCH("Échec",O35)))</formula>
    </cfRule>
    <cfRule type="containsText" dxfId="18325" priority="6243" operator="containsText" text="Reprise">
      <formula>NOT(ISERROR(SEARCH("Reprise",O35)))</formula>
    </cfRule>
    <cfRule type="containsText" dxfId="18324" priority="6244" operator="containsText" text="Succès">
      <formula>NOT(ISERROR(SEARCH("Succès",O35)))</formula>
    </cfRule>
    <cfRule type="containsText" dxfId="18323" priority="6245" operator="containsText" text="Bon">
      <formula>NOT(ISERROR(SEARCH("Bon",O35)))</formula>
    </cfRule>
  </conditionalFormatting>
  <conditionalFormatting sqref="P35:P109">
    <cfRule type="cellIs" dxfId="18322" priority="6240" operator="equal">
      <formula>"Excellent"</formula>
    </cfRule>
  </conditionalFormatting>
  <conditionalFormatting sqref="R35:R109 O35:P109">
    <cfRule type="containsText" dxfId="18321" priority="6236" operator="containsText" text="À améliorer">
      <formula>NOT(ISERROR(SEARCH("À améliorer",O35)))</formula>
    </cfRule>
    <cfRule type="containsText" dxfId="18320" priority="6237" operator="containsText" text="En difficulté">
      <formula>NOT(ISERROR(SEARCH("En difficulté",O35)))</formula>
    </cfRule>
    <cfRule type="containsText" dxfId="18319" priority="6238" operator="containsText" text="Excellent">
      <formula>NOT(ISERROR(SEARCH("Excellent",O35)))</formula>
    </cfRule>
    <cfRule type="containsText" dxfId="18318" priority="6239" operator="containsText" text="Bon">
      <formula>NOT(ISERROR(SEARCH("Bon",O35)))</formula>
    </cfRule>
  </conditionalFormatting>
  <conditionalFormatting sqref="R35:R109 O35:P109">
    <cfRule type="containsText" dxfId="18317" priority="6233" operator="containsText" text="Échec">
      <formula>NOT(ISERROR(SEARCH("Échec",O35)))</formula>
    </cfRule>
    <cfRule type="containsText" dxfId="18316" priority="6234" operator="containsText" text="Reprise">
      <formula>NOT(ISERROR(SEARCH("Reprise",O35)))</formula>
    </cfRule>
    <cfRule type="containsText" dxfId="18315" priority="6235" operator="containsText" text="Succès">
      <formula>NOT(ISERROR(SEARCH("Succès",O35)))</formula>
    </cfRule>
  </conditionalFormatting>
  <conditionalFormatting sqref="Q35:Q109">
    <cfRule type="containsText" dxfId="18314" priority="6232" operator="containsText" text="Danger">
      <formula>NOT(ISERROR(SEARCH("Danger",Q35)))</formula>
    </cfRule>
  </conditionalFormatting>
  <conditionalFormatting sqref="Q35:Q109">
    <cfRule type="containsText" dxfId="18313" priority="6227" operator="containsText" text="En difficulté">
      <formula>NOT(ISERROR(SEARCH("En difficulté",Q35)))</formula>
    </cfRule>
    <cfRule type="containsText" dxfId="18312" priority="6228" operator="containsText" text="Échec">
      <formula>NOT(ISERROR(SEARCH("Échec",Q35)))</formula>
    </cfRule>
    <cfRule type="containsText" dxfId="18311" priority="6229" operator="containsText" text="Reprise">
      <formula>NOT(ISERROR(SEARCH("Reprise",Q35)))</formula>
    </cfRule>
    <cfRule type="containsText" dxfId="18310" priority="6230" operator="containsText" text="Succès">
      <formula>NOT(ISERROR(SEARCH("Succès",Q35)))</formula>
    </cfRule>
    <cfRule type="containsText" dxfId="18309" priority="6231" operator="containsText" text="Bon">
      <formula>NOT(ISERROR(SEARCH("Bon",Q35)))</formula>
    </cfRule>
  </conditionalFormatting>
  <conditionalFormatting sqref="Q35:Q109">
    <cfRule type="cellIs" dxfId="18308" priority="6226" operator="equal">
      <formula>"Excellent"</formula>
    </cfRule>
  </conditionalFormatting>
  <conditionalFormatting sqref="Q35:Q109">
    <cfRule type="containsText" dxfId="18307" priority="6222" operator="containsText" text="À améliorer">
      <formula>NOT(ISERROR(SEARCH("À améliorer",Q35)))</formula>
    </cfRule>
    <cfRule type="containsText" dxfId="18306" priority="6223" operator="containsText" text="En difficulté">
      <formula>NOT(ISERROR(SEARCH("En difficulté",Q35)))</formula>
    </cfRule>
    <cfRule type="containsText" dxfId="18305" priority="6224" operator="containsText" text="Excellent">
      <formula>NOT(ISERROR(SEARCH("Excellent",Q35)))</formula>
    </cfRule>
    <cfRule type="containsText" dxfId="18304" priority="6225" operator="containsText" text="Bon">
      <formula>NOT(ISERROR(SEARCH("Bon",Q35)))</formula>
    </cfRule>
  </conditionalFormatting>
  <conditionalFormatting sqref="Q35:Q109">
    <cfRule type="containsText" dxfId="18303" priority="6219" operator="containsText" text="Échec">
      <formula>NOT(ISERROR(SEARCH("Échec",Q35)))</formula>
    </cfRule>
    <cfRule type="containsText" dxfId="18302" priority="6220" operator="containsText" text="Reprise">
      <formula>NOT(ISERROR(SEARCH("Reprise",Q35)))</formula>
    </cfRule>
    <cfRule type="containsText" dxfId="18301" priority="6221" operator="containsText" text="Succès">
      <formula>NOT(ISERROR(SEARCH("Succès",Q35)))</formula>
    </cfRule>
  </conditionalFormatting>
  <conditionalFormatting sqref="O35:P109 R35:R109">
    <cfRule type="containsText" dxfId="18300" priority="6218" operator="containsText" text="Danger">
      <formula>NOT(ISERROR(SEARCH("Danger",O35)))</formula>
    </cfRule>
  </conditionalFormatting>
  <conditionalFormatting sqref="O35:P109 R35:R109">
    <cfRule type="containsText" dxfId="18299" priority="6213" operator="containsText" text="En difficulté">
      <formula>NOT(ISERROR(SEARCH("En difficulté",O35)))</formula>
    </cfRule>
    <cfRule type="containsText" dxfId="18298" priority="6214" operator="containsText" text="Échec">
      <formula>NOT(ISERROR(SEARCH("Échec",O35)))</formula>
    </cfRule>
    <cfRule type="containsText" dxfId="18297" priority="6215" operator="containsText" text="Reprise">
      <formula>NOT(ISERROR(SEARCH("Reprise",O35)))</formula>
    </cfRule>
    <cfRule type="containsText" dxfId="18296" priority="6216" operator="containsText" text="Succès">
      <formula>NOT(ISERROR(SEARCH("Succès",O35)))</formula>
    </cfRule>
    <cfRule type="containsText" dxfId="18295" priority="6217" operator="containsText" text="Bon">
      <formula>NOT(ISERROR(SEARCH("Bon",O35)))</formula>
    </cfRule>
  </conditionalFormatting>
  <conditionalFormatting sqref="P35:P109">
    <cfRule type="cellIs" dxfId="18294" priority="6212" operator="equal">
      <formula>"Excellent"</formula>
    </cfRule>
  </conditionalFormatting>
  <conditionalFormatting sqref="O35:P109 R35:R109">
    <cfRule type="containsText" dxfId="18293" priority="6208" operator="containsText" text="À améliorer">
      <formula>NOT(ISERROR(SEARCH("À améliorer",O35)))</formula>
    </cfRule>
    <cfRule type="containsText" dxfId="18292" priority="6209" operator="containsText" text="En difficulté">
      <formula>NOT(ISERROR(SEARCH("En difficulté",O35)))</formula>
    </cfRule>
    <cfRule type="containsText" dxfId="18291" priority="6210" operator="containsText" text="Excellent">
      <formula>NOT(ISERROR(SEARCH("Excellent",O35)))</formula>
    </cfRule>
    <cfRule type="containsText" dxfId="18290" priority="6211" operator="containsText" text="Bon">
      <formula>NOT(ISERROR(SEARCH("Bon",O35)))</formula>
    </cfRule>
  </conditionalFormatting>
  <conditionalFormatting sqref="R35:R109 O35:P109">
    <cfRule type="containsText" dxfId="18289" priority="6205" operator="containsText" text="Échec">
      <formula>NOT(ISERROR(SEARCH("Échec",O35)))</formula>
    </cfRule>
    <cfRule type="containsText" dxfId="18288" priority="6206" operator="containsText" text="Reprise">
      <formula>NOT(ISERROR(SEARCH("Reprise",O35)))</formula>
    </cfRule>
    <cfRule type="containsText" dxfId="18287" priority="6207" operator="containsText" text="Succès">
      <formula>NOT(ISERROR(SEARCH("Succès",O35)))</formula>
    </cfRule>
  </conditionalFormatting>
  <conditionalFormatting sqref="Q35:Q109">
    <cfRule type="containsText" dxfId="18286" priority="6204" operator="containsText" text="Danger">
      <formula>NOT(ISERROR(SEARCH("Danger",Q35)))</formula>
    </cfRule>
  </conditionalFormatting>
  <conditionalFormatting sqref="Q35:Q109">
    <cfRule type="containsText" dxfId="18285" priority="6199" operator="containsText" text="En difficulté">
      <formula>NOT(ISERROR(SEARCH("En difficulté",Q35)))</formula>
    </cfRule>
    <cfRule type="containsText" dxfId="18284" priority="6200" operator="containsText" text="Échec">
      <formula>NOT(ISERROR(SEARCH("Échec",Q35)))</formula>
    </cfRule>
    <cfRule type="containsText" dxfId="18283" priority="6201" operator="containsText" text="Reprise">
      <formula>NOT(ISERROR(SEARCH("Reprise",Q35)))</formula>
    </cfRule>
    <cfRule type="containsText" dxfId="18282" priority="6202" operator="containsText" text="Succès">
      <formula>NOT(ISERROR(SEARCH("Succès",Q35)))</formula>
    </cfRule>
    <cfRule type="containsText" dxfId="18281" priority="6203" operator="containsText" text="Bon">
      <formula>NOT(ISERROR(SEARCH("Bon",Q35)))</formula>
    </cfRule>
  </conditionalFormatting>
  <conditionalFormatting sqref="Q35:Q109">
    <cfRule type="cellIs" dxfId="18280" priority="6198" operator="equal">
      <formula>"Excellent"</formula>
    </cfRule>
  </conditionalFormatting>
  <conditionalFormatting sqref="Q35:Q109">
    <cfRule type="containsText" dxfId="18279" priority="6194" operator="containsText" text="À améliorer">
      <formula>NOT(ISERROR(SEARCH("À améliorer",Q35)))</formula>
    </cfRule>
    <cfRule type="containsText" dxfId="18278" priority="6195" operator="containsText" text="En difficulté">
      <formula>NOT(ISERROR(SEARCH("En difficulté",Q35)))</formula>
    </cfRule>
    <cfRule type="containsText" dxfId="18277" priority="6196" operator="containsText" text="Excellent">
      <formula>NOT(ISERROR(SEARCH("Excellent",Q35)))</formula>
    </cfRule>
    <cfRule type="containsText" dxfId="18276" priority="6197" operator="containsText" text="Bon">
      <formula>NOT(ISERROR(SEARCH("Bon",Q35)))</formula>
    </cfRule>
  </conditionalFormatting>
  <conditionalFormatting sqref="Q35:Q109">
    <cfRule type="containsText" dxfId="18275" priority="6191" operator="containsText" text="Échec">
      <formula>NOT(ISERROR(SEARCH("Échec",Q35)))</formula>
    </cfRule>
    <cfRule type="containsText" dxfId="18274" priority="6192" operator="containsText" text="Reprise">
      <formula>NOT(ISERROR(SEARCH("Reprise",Q35)))</formula>
    </cfRule>
    <cfRule type="containsText" dxfId="18273" priority="6193" operator="containsText" text="Succès">
      <formula>NOT(ISERROR(SEARCH("Succès",Q35)))</formula>
    </cfRule>
  </conditionalFormatting>
  <conditionalFormatting sqref="R35:R109">
    <cfRule type="containsText" dxfId="18272" priority="6190" operator="containsText" text="Danger">
      <formula>NOT(ISERROR(SEARCH("Danger",R35)))</formula>
    </cfRule>
  </conditionalFormatting>
  <conditionalFormatting sqref="R35:R109">
    <cfRule type="containsText" dxfId="18271" priority="6185" operator="containsText" text="En difficulté">
      <formula>NOT(ISERROR(SEARCH("En difficulté",R35)))</formula>
    </cfRule>
    <cfRule type="containsText" dxfId="18270" priority="6186" operator="containsText" text="Échec">
      <formula>NOT(ISERROR(SEARCH("Échec",R35)))</formula>
    </cfRule>
    <cfRule type="containsText" dxfId="18269" priority="6187" operator="containsText" text="Reprise">
      <formula>NOT(ISERROR(SEARCH("Reprise",R35)))</formula>
    </cfRule>
    <cfRule type="containsText" dxfId="18268" priority="6188" operator="containsText" text="Succès">
      <formula>NOT(ISERROR(SEARCH("Succès",R35)))</formula>
    </cfRule>
    <cfRule type="containsText" dxfId="18267" priority="6189" operator="containsText" text="Bon">
      <formula>NOT(ISERROR(SEARCH("Bon",R35)))</formula>
    </cfRule>
  </conditionalFormatting>
  <conditionalFormatting sqref="R35:R109">
    <cfRule type="cellIs" dxfId="18266" priority="6184" operator="equal">
      <formula>"Excellent"</formula>
    </cfRule>
  </conditionalFormatting>
  <conditionalFormatting sqref="R35:R109">
    <cfRule type="containsText" dxfId="18265" priority="6180" operator="containsText" text="À améliorer">
      <formula>NOT(ISERROR(SEARCH("À améliorer",R35)))</formula>
    </cfRule>
    <cfRule type="containsText" dxfId="18264" priority="6181" operator="containsText" text="En difficulté">
      <formula>NOT(ISERROR(SEARCH("En difficulté",R35)))</formula>
    </cfRule>
    <cfRule type="containsText" dxfId="18263" priority="6182" operator="containsText" text="Excellent">
      <formula>NOT(ISERROR(SEARCH("Excellent",R35)))</formula>
    </cfRule>
    <cfRule type="containsText" dxfId="18262" priority="6183" operator="containsText" text="Bon">
      <formula>NOT(ISERROR(SEARCH("Bon",R35)))</formula>
    </cfRule>
  </conditionalFormatting>
  <conditionalFormatting sqref="R35:R109">
    <cfRule type="containsText" dxfId="18261" priority="6177" operator="containsText" text="Échec">
      <formula>NOT(ISERROR(SEARCH("Échec",R35)))</formula>
    </cfRule>
    <cfRule type="containsText" dxfId="18260" priority="6178" operator="containsText" text="Reprise">
      <formula>NOT(ISERROR(SEARCH("Reprise",R35)))</formula>
    </cfRule>
    <cfRule type="containsText" dxfId="18259" priority="6179" operator="containsText" text="Succès">
      <formula>NOT(ISERROR(SEARCH("Succès",R35)))</formula>
    </cfRule>
  </conditionalFormatting>
  <conditionalFormatting sqref="F111:F204 C111:D204">
    <cfRule type="containsText" dxfId="18258" priority="6176" operator="containsText" text="Danger">
      <formula>NOT(ISERROR(SEARCH("Danger",C111)))</formula>
    </cfRule>
  </conditionalFormatting>
  <conditionalFormatting sqref="F111:F204 C111:D204">
    <cfRule type="containsText" dxfId="18257" priority="6171" operator="containsText" text="En difficulté">
      <formula>NOT(ISERROR(SEARCH("En difficulté",C111)))</formula>
    </cfRule>
    <cfRule type="containsText" dxfId="18256" priority="6172" operator="containsText" text="Échec">
      <formula>NOT(ISERROR(SEARCH("Échec",C111)))</formula>
    </cfRule>
    <cfRule type="containsText" dxfId="18255" priority="6173" operator="containsText" text="Reprise">
      <formula>NOT(ISERROR(SEARCH("Reprise",C111)))</formula>
    </cfRule>
    <cfRule type="containsText" dxfId="18254" priority="6174" operator="containsText" text="Succès">
      <formula>NOT(ISERROR(SEARCH("Succès",C111)))</formula>
    </cfRule>
    <cfRule type="containsText" dxfId="18253" priority="6175" operator="containsText" text="Bon">
      <formula>NOT(ISERROR(SEARCH("Bon",C111)))</formula>
    </cfRule>
  </conditionalFormatting>
  <conditionalFormatting sqref="D111:D204">
    <cfRule type="cellIs" dxfId="18252" priority="6170" operator="equal">
      <formula>"Excellent"</formula>
    </cfRule>
  </conditionalFormatting>
  <conditionalFormatting sqref="F111:F204 C111:D204">
    <cfRule type="containsText" dxfId="18251" priority="6166" operator="containsText" text="À améliorer">
      <formula>NOT(ISERROR(SEARCH("À améliorer",C111)))</formula>
    </cfRule>
    <cfRule type="containsText" dxfId="18250" priority="6167" operator="containsText" text="En difficulté">
      <formula>NOT(ISERROR(SEARCH("En difficulté",C111)))</formula>
    </cfRule>
    <cfRule type="containsText" dxfId="18249" priority="6168" operator="containsText" text="Excellent">
      <formula>NOT(ISERROR(SEARCH("Excellent",C111)))</formula>
    </cfRule>
    <cfRule type="containsText" dxfId="18248" priority="6169" operator="containsText" text="Bon">
      <formula>NOT(ISERROR(SEARCH("Bon",C111)))</formula>
    </cfRule>
  </conditionalFormatting>
  <conditionalFormatting sqref="F111:F204 C111:D204">
    <cfRule type="containsText" dxfId="18247" priority="6163" operator="containsText" text="Échec">
      <formula>NOT(ISERROR(SEARCH("Échec",C111)))</formula>
    </cfRule>
    <cfRule type="containsText" dxfId="18246" priority="6164" operator="containsText" text="Reprise">
      <formula>NOT(ISERROR(SEARCH("Reprise",C111)))</formula>
    </cfRule>
    <cfRule type="containsText" dxfId="18245" priority="6165" operator="containsText" text="Succès">
      <formula>NOT(ISERROR(SEARCH("Succès",C111)))</formula>
    </cfRule>
  </conditionalFormatting>
  <conditionalFormatting sqref="E111:E204">
    <cfRule type="containsText" dxfId="18244" priority="6162" operator="containsText" text="Danger">
      <formula>NOT(ISERROR(SEARCH("Danger",E111)))</formula>
    </cfRule>
  </conditionalFormatting>
  <conditionalFormatting sqref="E111:E204">
    <cfRule type="containsText" dxfId="18243" priority="6157" operator="containsText" text="En difficulté">
      <formula>NOT(ISERROR(SEARCH("En difficulté",E111)))</formula>
    </cfRule>
    <cfRule type="containsText" dxfId="18242" priority="6158" operator="containsText" text="Échec">
      <formula>NOT(ISERROR(SEARCH("Échec",E111)))</formula>
    </cfRule>
    <cfRule type="containsText" dxfId="18241" priority="6159" operator="containsText" text="Reprise">
      <formula>NOT(ISERROR(SEARCH("Reprise",E111)))</formula>
    </cfRule>
    <cfRule type="containsText" dxfId="18240" priority="6160" operator="containsText" text="Succès">
      <formula>NOT(ISERROR(SEARCH("Succès",E111)))</formula>
    </cfRule>
    <cfRule type="containsText" dxfId="18239" priority="6161" operator="containsText" text="Bon">
      <formula>NOT(ISERROR(SEARCH("Bon",E111)))</formula>
    </cfRule>
  </conditionalFormatting>
  <conditionalFormatting sqref="E111:E204">
    <cfRule type="cellIs" dxfId="18238" priority="6156" operator="equal">
      <formula>"Excellent"</formula>
    </cfRule>
  </conditionalFormatting>
  <conditionalFormatting sqref="E111:E204">
    <cfRule type="containsText" dxfId="18237" priority="6152" operator="containsText" text="À améliorer">
      <formula>NOT(ISERROR(SEARCH("À améliorer",E111)))</formula>
    </cfRule>
    <cfRule type="containsText" dxfId="18236" priority="6153" operator="containsText" text="En difficulté">
      <formula>NOT(ISERROR(SEARCH("En difficulté",E111)))</formula>
    </cfRule>
    <cfRule type="containsText" dxfId="18235" priority="6154" operator="containsText" text="Excellent">
      <formula>NOT(ISERROR(SEARCH("Excellent",E111)))</formula>
    </cfRule>
    <cfRule type="containsText" dxfId="18234" priority="6155" operator="containsText" text="Bon">
      <formula>NOT(ISERROR(SEARCH("Bon",E111)))</formula>
    </cfRule>
  </conditionalFormatting>
  <conditionalFormatting sqref="E111:E204">
    <cfRule type="containsText" dxfId="18233" priority="6149" operator="containsText" text="Échec">
      <formula>NOT(ISERROR(SEARCH("Échec",E111)))</formula>
    </cfRule>
    <cfRule type="containsText" dxfId="18232" priority="6150" operator="containsText" text="Reprise">
      <formula>NOT(ISERROR(SEARCH("Reprise",E111)))</formula>
    </cfRule>
    <cfRule type="containsText" dxfId="18231" priority="6151" operator="containsText" text="Succès">
      <formula>NOT(ISERROR(SEARCH("Succès",E111)))</formula>
    </cfRule>
  </conditionalFormatting>
  <conditionalFormatting sqref="C111:D204 F111:F204">
    <cfRule type="containsText" dxfId="18230" priority="6148" operator="containsText" text="Danger">
      <formula>NOT(ISERROR(SEARCH("Danger",C111)))</formula>
    </cfRule>
  </conditionalFormatting>
  <conditionalFormatting sqref="C111:D204 F111:F204">
    <cfRule type="containsText" dxfId="18229" priority="6143" operator="containsText" text="En difficulté">
      <formula>NOT(ISERROR(SEARCH("En difficulté",C111)))</formula>
    </cfRule>
    <cfRule type="containsText" dxfId="18228" priority="6144" operator="containsText" text="Échec">
      <formula>NOT(ISERROR(SEARCH("Échec",C111)))</formula>
    </cfRule>
    <cfRule type="containsText" dxfId="18227" priority="6145" operator="containsText" text="Reprise">
      <formula>NOT(ISERROR(SEARCH("Reprise",C111)))</formula>
    </cfRule>
    <cfRule type="containsText" dxfId="18226" priority="6146" operator="containsText" text="Succès">
      <formula>NOT(ISERROR(SEARCH("Succès",C111)))</formula>
    </cfRule>
    <cfRule type="containsText" dxfId="18225" priority="6147" operator="containsText" text="Bon">
      <formula>NOT(ISERROR(SEARCH("Bon",C111)))</formula>
    </cfRule>
  </conditionalFormatting>
  <conditionalFormatting sqref="D111:D204">
    <cfRule type="cellIs" dxfId="18224" priority="6142" operator="equal">
      <formula>"Excellent"</formula>
    </cfRule>
  </conditionalFormatting>
  <conditionalFormatting sqref="C111:D204 F111:F204">
    <cfRule type="containsText" dxfId="18223" priority="6138" operator="containsText" text="À améliorer">
      <formula>NOT(ISERROR(SEARCH("À améliorer",C111)))</formula>
    </cfRule>
    <cfRule type="containsText" dxfId="18222" priority="6139" operator="containsText" text="En difficulté">
      <formula>NOT(ISERROR(SEARCH("En difficulté",C111)))</formula>
    </cfRule>
    <cfRule type="containsText" dxfId="18221" priority="6140" operator="containsText" text="Excellent">
      <formula>NOT(ISERROR(SEARCH("Excellent",C111)))</formula>
    </cfRule>
    <cfRule type="containsText" dxfId="18220" priority="6141" operator="containsText" text="Bon">
      <formula>NOT(ISERROR(SEARCH("Bon",C111)))</formula>
    </cfRule>
  </conditionalFormatting>
  <conditionalFormatting sqref="F111:F204 C111:D204">
    <cfRule type="containsText" dxfId="18219" priority="6135" operator="containsText" text="Échec">
      <formula>NOT(ISERROR(SEARCH("Échec",C111)))</formula>
    </cfRule>
    <cfRule type="containsText" dxfId="18218" priority="6136" operator="containsText" text="Reprise">
      <formula>NOT(ISERROR(SEARCH("Reprise",C111)))</formula>
    </cfRule>
    <cfRule type="containsText" dxfId="18217" priority="6137" operator="containsText" text="Succès">
      <formula>NOT(ISERROR(SEARCH("Succès",C111)))</formula>
    </cfRule>
  </conditionalFormatting>
  <conditionalFormatting sqref="E111:E204">
    <cfRule type="containsText" dxfId="18216" priority="6134" operator="containsText" text="Danger">
      <formula>NOT(ISERROR(SEARCH("Danger",E111)))</formula>
    </cfRule>
  </conditionalFormatting>
  <conditionalFormatting sqref="E111:E204">
    <cfRule type="containsText" dxfId="18215" priority="6129" operator="containsText" text="En difficulté">
      <formula>NOT(ISERROR(SEARCH("En difficulté",E111)))</formula>
    </cfRule>
    <cfRule type="containsText" dxfId="18214" priority="6130" operator="containsText" text="Échec">
      <formula>NOT(ISERROR(SEARCH("Échec",E111)))</formula>
    </cfRule>
    <cfRule type="containsText" dxfId="18213" priority="6131" operator="containsText" text="Reprise">
      <formula>NOT(ISERROR(SEARCH("Reprise",E111)))</formula>
    </cfRule>
    <cfRule type="containsText" dxfId="18212" priority="6132" operator="containsText" text="Succès">
      <formula>NOT(ISERROR(SEARCH("Succès",E111)))</formula>
    </cfRule>
    <cfRule type="containsText" dxfId="18211" priority="6133" operator="containsText" text="Bon">
      <formula>NOT(ISERROR(SEARCH("Bon",E111)))</formula>
    </cfRule>
  </conditionalFormatting>
  <conditionalFormatting sqref="E111:E204">
    <cfRule type="cellIs" dxfId="18210" priority="6128" operator="equal">
      <formula>"Excellent"</formula>
    </cfRule>
  </conditionalFormatting>
  <conditionalFormatting sqref="E111:E204">
    <cfRule type="containsText" dxfId="18209" priority="6124" operator="containsText" text="À améliorer">
      <formula>NOT(ISERROR(SEARCH("À améliorer",E111)))</formula>
    </cfRule>
    <cfRule type="containsText" dxfId="18208" priority="6125" operator="containsText" text="En difficulté">
      <formula>NOT(ISERROR(SEARCH("En difficulté",E111)))</formula>
    </cfRule>
    <cfRule type="containsText" dxfId="18207" priority="6126" operator="containsText" text="Excellent">
      <formula>NOT(ISERROR(SEARCH("Excellent",E111)))</formula>
    </cfRule>
    <cfRule type="containsText" dxfId="18206" priority="6127" operator="containsText" text="Bon">
      <formula>NOT(ISERROR(SEARCH("Bon",E111)))</formula>
    </cfRule>
  </conditionalFormatting>
  <conditionalFormatting sqref="E111:E204">
    <cfRule type="containsText" dxfId="18205" priority="6121" operator="containsText" text="Échec">
      <formula>NOT(ISERROR(SEARCH("Échec",E111)))</formula>
    </cfRule>
    <cfRule type="containsText" dxfId="18204" priority="6122" operator="containsText" text="Reprise">
      <formula>NOT(ISERROR(SEARCH("Reprise",E111)))</formula>
    </cfRule>
    <cfRule type="containsText" dxfId="18203" priority="6123" operator="containsText" text="Succès">
      <formula>NOT(ISERROR(SEARCH("Succès",E111)))</formula>
    </cfRule>
  </conditionalFormatting>
  <conditionalFormatting sqref="F111:F204">
    <cfRule type="containsText" dxfId="18202" priority="6120" operator="containsText" text="Danger">
      <formula>NOT(ISERROR(SEARCH("Danger",F111)))</formula>
    </cfRule>
  </conditionalFormatting>
  <conditionalFormatting sqref="F111:F204">
    <cfRule type="containsText" dxfId="18201" priority="6115" operator="containsText" text="En difficulté">
      <formula>NOT(ISERROR(SEARCH("En difficulté",F111)))</formula>
    </cfRule>
    <cfRule type="containsText" dxfId="18200" priority="6116" operator="containsText" text="Échec">
      <formula>NOT(ISERROR(SEARCH("Échec",F111)))</formula>
    </cfRule>
    <cfRule type="containsText" dxfId="18199" priority="6117" operator="containsText" text="Reprise">
      <formula>NOT(ISERROR(SEARCH("Reprise",F111)))</formula>
    </cfRule>
    <cfRule type="containsText" dxfId="18198" priority="6118" operator="containsText" text="Succès">
      <formula>NOT(ISERROR(SEARCH("Succès",F111)))</formula>
    </cfRule>
    <cfRule type="containsText" dxfId="18197" priority="6119" operator="containsText" text="Bon">
      <formula>NOT(ISERROR(SEARCH("Bon",F111)))</formula>
    </cfRule>
  </conditionalFormatting>
  <conditionalFormatting sqref="F111:F204">
    <cfRule type="cellIs" dxfId="18196" priority="6114" operator="equal">
      <formula>"Excellent"</formula>
    </cfRule>
  </conditionalFormatting>
  <conditionalFormatting sqref="F111:F204">
    <cfRule type="containsText" dxfId="18195" priority="6110" operator="containsText" text="À améliorer">
      <formula>NOT(ISERROR(SEARCH("À améliorer",F111)))</formula>
    </cfRule>
    <cfRule type="containsText" dxfId="18194" priority="6111" operator="containsText" text="En difficulté">
      <formula>NOT(ISERROR(SEARCH("En difficulté",F111)))</formula>
    </cfRule>
    <cfRule type="containsText" dxfId="18193" priority="6112" operator="containsText" text="Excellent">
      <formula>NOT(ISERROR(SEARCH("Excellent",F111)))</formula>
    </cfRule>
    <cfRule type="containsText" dxfId="18192" priority="6113" operator="containsText" text="Bon">
      <formula>NOT(ISERROR(SEARCH("Bon",F111)))</formula>
    </cfRule>
  </conditionalFormatting>
  <conditionalFormatting sqref="F111:F204">
    <cfRule type="containsText" dxfId="18191" priority="6107" operator="containsText" text="Échec">
      <formula>NOT(ISERROR(SEARCH("Échec",F111)))</formula>
    </cfRule>
    <cfRule type="containsText" dxfId="18190" priority="6108" operator="containsText" text="Reprise">
      <formula>NOT(ISERROR(SEARCH("Reprise",F111)))</formula>
    </cfRule>
    <cfRule type="containsText" dxfId="18189" priority="6109" operator="containsText" text="Succès">
      <formula>NOT(ISERROR(SEARCH("Succès",F111)))</formula>
    </cfRule>
  </conditionalFormatting>
  <conditionalFormatting sqref="F111:F204 C111:D204">
    <cfRule type="containsText" dxfId="18188" priority="6106" operator="containsText" text="Danger">
      <formula>NOT(ISERROR(SEARCH("Danger",C111)))</formula>
    </cfRule>
  </conditionalFormatting>
  <conditionalFormatting sqref="F111:F204 C111:D204">
    <cfRule type="containsText" dxfId="18187" priority="6101" operator="containsText" text="En difficulté">
      <formula>NOT(ISERROR(SEARCH("En difficulté",C111)))</formula>
    </cfRule>
    <cfRule type="containsText" dxfId="18186" priority="6102" operator="containsText" text="Échec">
      <formula>NOT(ISERROR(SEARCH("Échec",C111)))</formula>
    </cfRule>
    <cfRule type="containsText" dxfId="18185" priority="6103" operator="containsText" text="Reprise">
      <formula>NOT(ISERROR(SEARCH("Reprise",C111)))</formula>
    </cfRule>
    <cfRule type="containsText" dxfId="18184" priority="6104" operator="containsText" text="Succès">
      <formula>NOT(ISERROR(SEARCH("Succès",C111)))</formula>
    </cfRule>
    <cfRule type="containsText" dxfId="18183" priority="6105" operator="containsText" text="Bon">
      <formula>NOT(ISERROR(SEARCH("Bon",C111)))</formula>
    </cfRule>
  </conditionalFormatting>
  <conditionalFormatting sqref="D111:D204">
    <cfRule type="cellIs" dxfId="18182" priority="6100" operator="equal">
      <formula>"Excellent"</formula>
    </cfRule>
  </conditionalFormatting>
  <conditionalFormatting sqref="F111:F204 C111:D204">
    <cfRule type="containsText" dxfId="18181" priority="6096" operator="containsText" text="À améliorer">
      <formula>NOT(ISERROR(SEARCH("À améliorer",C111)))</formula>
    </cfRule>
    <cfRule type="containsText" dxfId="18180" priority="6097" operator="containsText" text="En difficulté">
      <formula>NOT(ISERROR(SEARCH("En difficulté",C111)))</formula>
    </cfRule>
    <cfRule type="containsText" dxfId="18179" priority="6098" operator="containsText" text="Excellent">
      <formula>NOT(ISERROR(SEARCH("Excellent",C111)))</formula>
    </cfRule>
    <cfRule type="containsText" dxfId="18178" priority="6099" operator="containsText" text="Bon">
      <formula>NOT(ISERROR(SEARCH("Bon",C111)))</formula>
    </cfRule>
  </conditionalFormatting>
  <conditionalFormatting sqref="F111:F204 C111:D204">
    <cfRule type="containsText" dxfId="18177" priority="6093" operator="containsText" text="Échec">
      <formula>NOT(ISERROR(SEARCH("Échec",C111)))</formula>
    </cfRule>
    <cfRule type="containsText" dxfId="18176" priority="6094" operator="containsText" text="Reprise">
      <formula>NOT(ISERROR(SEARCH("Reprise",C111)))</formula>
    </cfRule>
    <cfRule type="containsText" dxfId="18175" priority="6095" operator="containsText" text="Succès">
      <formula>NOT(ISERROR(SEARCH("Succès",C111)))</formula>
    </cfRule>
  </conditionalFormatting>
  <conditionalFormatting sqref="E111:E204">
    <cfRule type="containsText" dxfId="18174" priority="6092" operator="containsText" text="Danger">
      <formula>NOT(ISERROR(SEARCH("Danger",E111)))</formula>
    </cfRule>
  </conditionalFormatting>
  <conditionalFormatting sqref="E111:E204">
    <cfRule type="containsText" dxfId="18173" priority="6087" operator="containsText" text="En difficulté">
      <formula>NOT(ISERROR(SEARCH("En difficulté",E111)))</formula>
    </cfRule>
    <cfRule type="containsText" dxfId="18172" priority="6088" operator="containsText" text="Échec">
      <formula>NOT(ISERROR(SEARCH("Échec",E111)))</formula>
    </cfRule>
    <cfRule type="containsText" dxfId="18171" priority="6089" operator="containsText" text="Reprise">
      <formula>NOT(ISERROR(SEARCH("Reprise",E111)))</formula>
    </cfRule>
    <cfRule type="containsText" dxfId="18170" priority="6090" operator="containsText" text="Succès">
      <formula>NOT(ISERROR(SEARCH("Succès",E111)))</formula>
    </cfRule>
    <cfRule type="containsText" dxfId="18169" priority="6091" operator="containsText" text="Bon">
      <formula>NOT(ISERROR(SEARCH("Bon",E111)))</formula>
    </cfRule>
  </conditionalFormatting>
  <conditionalFormatting sqref="E111:E204">
    <cfRule type="cellIs" dxfId="18168" priority="6086" operator="equal">
      <formula>"Excellent"</formula>
    </cfRule>
  </conditionalFormatting>
  <conditionalFormatting sqref="E111:E204">
    <cfRule type="containsText" dxfId="18167" priority="6082" operator="containsText" text="À améliorer">
      <formula>NOT(ISERROR(SEARCH("À améliorer",E111)))</formula>
    </cfRule>
    <cfRule type="containsText" dxfId="18166" priority="6083" operator="containsText" text="En difficulté">
      <formula>NOT(ISERROR(SEARCH("En difficulté",E111)))</formula>
    </cfRule>
    <cfRule type="containsText" dxfId="18165" priority="6084" operator="containsText" text="Excellent">
      <formula>NOT(ISERROR(SEARCH("Excellent",E111)))</formula>
    </cfRule>
    <cfRule type="containsText" dxfId="18164" priority="6085" operator="containsText" text="Bon">
      <formula>NOT(ISERROR(SEARCH("Bon",E111)))</formula>
    </cfRule>
  </conditionalFormatting>
  <conditionalFormatting sqref="E111:E204">
    <cfRule type="containsText" dxfId="18163" priority="6079" operator="containsText" text="Échec">
      <formula>NOT(ISERROR(SEARCH("Échec",E111)))</formula>
    </cfRule>
    <cfRule type="containsText" dxfId="18162" priority="6080" operator="containsText" text="Reprise">
      <formula>NOT(ISERROR(SEARCH("Reprise",E111)))</formula>
    </cfRule>
    <cfRule type="containsText" dxfId="18161" priority="6081" operator="containsText" text="Succès">
      <formula>NOT(ISERROR(SEARCH("Succès",E111)))</formula>
    </cfRule>
  </conditionalFormatting>
  <conditionalFormatting sqref="C111:D204 F111:F204">
    <cfRule type="containsText" dxfId="18160" priority="6078" operator="containsText" text="Danger">
      <formula>NOT(ISERROR(SEARCH("Danger",C111)))</formula>
    </cfRule>
  </conditionalFormatting>
  <conditionalFormatting sqref="C111:D204 F111:F204">
    <cfRule type="containsText" dxfId="18159" priority="6073" operator="containsText" text="En difficulté">
      <formula>NOT(ISERROR(SEARCH("En difficulté",C111)))</formula>
    </cfRule>
    <cfRule type="containsText" dxfId="18158" priority="6074" operator="containsText" text="Échec">
      <formula>NOT(ISERROR(SEARCH("Échec",C111)))</formula>
    </cfRule>
    <cfRule type="containsText" dxfId="18157" priority="6075" operator="containsText" text="Reprise">
      <formula>NOT(ISERROR(SEARCH("Reprise",C111)))</formula>
    </cfRule>
    <cfRule type="containsText" dxfId="18156" priority="6076" operator="containsText" text="Succès">
      <formula>NOT(ISERROR(SEARCH("Succès",C111)))</formula>
    </cfRule>
    <cfRule type="containsText" dxfId="18155" priority="6077" operator="containsText" text="Bon">
      <formula>NOT(ISERROR(SEARCH("Bon",C111)))</formula>
    </cfRule>
  </conditionalFormatting>
  <conditionalFormatting sqref="D111:D204">
    <cfRule type="cellIs" dxfId="18154" priority="6072" operator="equal">
      <formula>"Excellent"</formula>
    </cfRule>
  </conditionalFormatting>
  <conditionalFormatting sqref="C111:D204 F111:F204">
    <cfRule type="containsText" dxfId="18153" priority="6068" operator="containsText" text="À améliorer">
      <formula>NOT(ISERROR(SEARCH("À améliorer",C111)))</formula>
    </cfRule>
    <cfRule type="containsText" dxfId="18152" priority="6069" operator="containsText" text="En difficulté">
      <formula>NOT(ISERROR(SEARCH("En difficulté",C111)))</formula>
    </cfRule>
    <cfRule type="containsText" dxfId="18151" priority="6070" operator="containsText" text="Excellent">
      <formula>NOT(ISERROR(SEARCH("Excellent",C111)))</formula>
    </cfRule>
    <cfRule type="containsText" dxfId="18150" priority="6071" operator="containsText" text="Bon">
      <formula>NOT(ISERROR(SEARCH("Bon",C111)))</formula>
    </cfRule>
  </conditionalFormatting>
  <conditionalFormatting sqref="F111:F204 C111:D204">
    <cfRule type="containsText" dxfId="18149" priority="6065" operator="containsText" text="Échec">
      <formula>NOT(ISERROR(SEARCH("Échec",C111)))</formula>
    </cfRule>
    <cfRule type="containsText" dxfId="18148" priority="6066" operator="containsText" text="Reprise">
      <formula>NOT(ISERROR(SEARCH("Reprise",C111)))</formula>
    </cfRule>
    <cfRule type="containsText" dxfId="18147" priority="6067" operator="containsText" text="Succès">
      <formula>NOT(ISERROR(SEARCH("Succès",C111)))</formula>
    </cfRule>
  </conditionalFormatting>
  <conditionalFormatting sqref="E111:E204">
    <cfRule type="containsText" dxfId="18146" priority="6064" operator="containsText" text="Danger">
      <formula>NOT(ISERROR(SEARCH("Danger",E111)))</formula>
    </cfRule>
  </conditionalFormatting>
  <conditionalFormatting sqref="E111:E204">
    <cfRule type="containsText" dxfId="18145" priority="6059" operator="containsText" text="En difficulté">
      <formula>NOT(ISERROR(SEARCH("En difficulté",E111)))</formula>
    </cfRule>
    <cfRule type="containsText" dxfId="18144" priority="6060" operator="containsText" text="Échec">
      <formula>NOT(ISERROR(SEARCH("Échec",E111)))</formula>
    </cfRule>
    <cfRule type="containsText" dxfId="18143" priority="6061" operator="containsText" text="Reprise">
      <formula>NOT(ISERROR(SEARCH("Reprise",E111)))</formula>
    </cfRule>
    <cfRule type="containsText" dxfId="18142" priority="6062" operator="containsText" text="Succès">
      <formula>NOT(ISERROR(SEARCH("Succès",E111)))</formula>
    </cfRule>
    <cfRule type="containsText" dxfId="18141" priority="6063" operator="containsText" text="Bon">
      <formula>NOT(ISERROR(SEARCH("Bon",E111)))</formula>
    </cfRule>
  </conditionalFormatting>
  <conditionalFormatting sqref="E111:E204">
    <cfRule type="cellIs" dxfId="18140" priority="6058" operator="equal">
      <formula>"Excellent"</formula>
    </cfRule>
  </conditionalFormatting>
  <conditionalFormatting sqref="E111:E204">
    <cfRule type="containsText" dxfId="18139" priority="6054" operator="containsText" text="À améliorer">
      <formula>NOT(ISERROR(SEARCH("À améliorer",E111)))</formula>
    </cfRule>
    <cfRule type="containsText" dxfId="18138" priority="6055" operator="containsText" text="En difficulté">
      <formula>NOT(ISERROR(SEARCH("En difficulté",E111)))</formula>
    </cfRule>
    <cfRule type="containsText" dxfId="18137" priority="6056" operator="containsText" text="Excellent">
      <formula>NOT(ISERROR(SEARCH("Excellent",E111)))</formula>
    </cfRule>
    <cfRule type="containsText" dxfId="18136" priority="6057" operator="containsText" text="Bon">
      <formula>NOT(ISERROR(SEARCH("Bon",E111)))</formula>
    </cfRule>
  </conditionalFormatting>
  <conditionalFormatting sqref="E111:E204">
    <cfRule type="containsText" dxfId="18135" priority="6051" operator="containsText" text="Échec">
      <formula>NOT(ISERROR(SEARCH("Échec",E111)))</formula>
    </cfRule>
    <cfRule type="containsText" dxfId="18134" priority="6052" operator="containsText" text="Reprise">
      <formula>NOT(ISERROR(SEARCH("Reprise",E111)))</formula>
    </cfRule>
    <cfRule type="containsText" dxfId="18133" priority="6053" operator="containsText" text="Succès">
      <formula>NOT(ISERROR(SEARCH("Succès",E111)))</formula>
    </cfRule>
  </conditionalFormatting>
  <conditionalFormatting sqref="F111:F204">
    <cfRule type="containsText" dxfId="18132" priority="6050" operator="containsText" text="Danger">
      <formula>NOT(ISERROR(SEARCH("Danger",F111)))</formula>
    </cfRule>
  </conditionalFormatting>
  <conditionalFormatting sqref="F111:F204">
    <cfRule type="containsText" dxfId="18131" priority="6045" operator="containsText" text="En difficulté">
      <formula>NOT(ISERROR(SEARCH("En difficulté",F111)))</formula>
    </cfRule>
    <cfRule type="containsText" dxfId="18130" priority="6046" operator="containsText" text="Échec">
      <formula>NOT(ISERROR(SEARCH("Échec",F111)))</formula>
    </cfRule>
    <cfRule type="containsText" dxfId="18129" priority="6047" operator="containsText" text="Reprise">
      <formula>NOT(ISERROR(SEARCH("Reprise",F111)))</formula>
    </cfRule>
    <cfRule type="containsText" dxfId="18128" priority="6048" operator="containsText" text="Succès">
      <formula>NOT(ISERROR(SEARCH("Succès",F111)))</formula>
    </cfRule>
    <cfRule type="containsText" dxfId="18127" priority="6049" operator="containsText" text="Bon">
      <formula>NOT(ISERROR(SEARCH("Bon",F111)))</formula>
    </cfRule>
  </conditionalFormatting>
  <conditionalFormatting sqref="F111:F204">
    <cfRule type="cellIs" dxfId="18126" priority="6044" operator="equal">
      <formula>"Excellent"</formula>
    </cfRule>
  </conditionalFormatting>
  <conditionalFormatting sqref="F111:F204">
    <cfRule type="containsText" dxfId="18125" priority="6040" operator="containsText" text="À améliorer">
      <formula>NOT(ISERROR(SEARCH("À améliorer",F111)))</formula>
    </cfRule>
    <cfRule type="containsText" dxfId="18124" priority="6041" operator="containsText" text="En difficulté">
      <formula>NOT(ISERROR(SEARCH("En difficulté",F111)))</formula>
    </cfRule>
    <cfRule type="containsText" dxfId="18123" priority="6042" operator="containsText" text="Excellent">
      <formula>NOT(ISERROR(SEARCH("Excellent",F111)))</formula>
    </cfRule>
    <cfRule type="containsText" dxfId="18122" priority="6043" operator="containsText" text="Bon">
      <formula>NOT(ISERROR(SEARCH("Bon",F111)))</formula>
    </cfRule>
  </conditionalFormatting>
  <conditionalFormatting sqref="F111:F204">
    <cfRule type="containsText" dxfId="18121" priority="6037" operator="containsText" text="Échec">
      <formula>NOT(ISERROR(SEARCH("Échec",F111)))</formula>
    </cfRule>
    <cfRule type="containsText" dxfId="18120" priority="6038" operator="containsText" text="Reprise">
      <formula>NOT(ISERROR(SEARCH("Reprise",F111)))</formula>
    </cfRule>
    <cfRule type="containsText" dxfId="18119" priority="6039" operator="containsText" text="Succès">
      <formula>NOT(ISERROR(SEARCH("Succès",F111)))</formula>
    </cfRule>
  </conditionalFormatting>
  <conditionalFormatting sqref="I35:J109 L35:L109">
    <cfRule type="containsText" dxfId="18118" priority="6036" operator="containsText" text="Danger">
      <formula>NOT(ISERROR(SEARCH("Danger",I35)))</formula>
    </cfRule>
  </conditionalFormatting>
  <conditionalFormatting sqref="I35:J109 L35:L109">
    <cfRule type="containsText" dxfId="18117" priority="6031" operator="containsText" text="En difficulté">
      <formula>NOT(ISERROR(SEARCH("En difficulté",I35)))</formula>
    </cfRule>
    <cfRule type="containsText" dxfId="18116" priority="6032" operator="containsText" text="Échec">
      <formula>NOT(ISERROR(SEARCH("Échec",I35)))</formula>
    </cfRule>
    <cfRule type="containsText" dxfId="18115" priority="6033" operator="containsText" text="Reprise">
      <formula>NOT(ISERROR(SEARCH("Reprise",I35)))</formula>
    </cfRule>
    <cfRule type="containsText" dxfId="18114" priority="6034" operator="containsText" text="Succès">
      <formula>NOT(ISERROR(SEARCH("Succès",I35)))</formula>
    </cfRule>
    <cfRule type="containsText" dxfId="18113" priority="6035" operator="containsText" text="Bon">
      <formula>NOT(ISERROR(SEARCH("Bon",I35)))</formula>
    </cfRule>
  </conditionalFormatting>
  <conditionalFormatting sqref="J35:J109">
    <cfRule type="cellIs" dxfId="18112" priority="6030" operator="equal">
      <formula>"Excellent"</formula>
    </cfRule>
  </conditionalFormatting>
  <conditionalFormatting sqref="I35:J109 L35:L109">
    <cfRule type="containsText" dxfId="18111" priority="6026" operator="containsText" text="À améliorer">
      <formula>NOT(ISERROR(SEARCH("À améliorer",I35)))</formula>
    </cfRule>
    <cfRule type="containsText" dxfId="18110" priority="6027" operator="containsText" text="En difficulté">
      <formula>NOT(ISERROR(SEARCH("En difficulté",I35)))</formula>
    </cfRule>
    <cfRule type="containsText" dxfId="18109" priority="6028" operator="containsText" text="Excellent">
      <formula>NOT(ISERROR(SEARCH("Excellent",I35)))</formula>
    </cfRule>
    <cfRule type="containsText" dxfId="18108" priority="6029" operator="containsText" text="Bon">
      <formula>NOT(ISERROR(SEARCH("Bon",I35)))</formula>
    </cfRule>
  </conditionalFormatting>
  <conditionalFormatting sqref="L35:L109 I35:J109">
    <cfRule type="containsText" dxfId="18107" priority="6023" operator="containsText" text="Échec">
      <formula>NOT(ISERROR(SEARCH("Échec",I35)))</formula>
    </cfRule>
    <cfRule type="containsText" dxfId="18106" priority="6024" operator="containsText" text="Reprise">
      <formula>NOT(ISERROR(SEARCH("Reprise",I35)))</formula>
    </cfRule>
    <cfRule type="containsText" dxfId="18105" priority="6025" operator="containsText" text="Succès">
      <formula>NOT(ISERROR(SEARCH("Succès",I35)))</formula>
    </cfRule>
  </conditionalFormatting>
  <conditionalFormatting sqref="K35:K109">
    <cfRule type="containsText" dxfId="18104" priority="6022" operator="containsText" text="Danger">
      <formula>NOT(ISERROR(SEARCH("Danger",K35)))</formula>
    </cfRule>
  </conditionalFormatting>
  <conditionalFormatting sqref="K35:K109">
    <cfRule type="containsText" dxfId="18103" priority="6017" operator="containsText" text="En difficulté">
      <formula>NOT(ISERROR(SEARCH("En difficulté",K35)))</formula>
    </cfRule>
    <cfRule type="containsText" dxfId="18102" priority="6018" operator="containsText" text="Échec">
      <formula>NOT(ISERROR(SEARCH("Échec",K35)))</formula>
    </cfRule>
    <cfRule type="containsText" dxfId="18101" priority="6019" operator="containsText" text="Reprise">
      <formula>NOT(ISERROR(SEARCH("Reprise",K35)))</formula>
    </cfRule>
    <cfRule type="containsText" dxfId="18100" priority="6020" operator="containsText" text="Succès">
      <formula>NOT(ISERROR(SEARCH("Succès",K35)))</formula>
    </cfRule>
    <cfRule type="containsText" dxfId="18099" priority="6021" operator="containsText" text="Bon">
      <formula>NOT(ISERROR(SEARCH("Bon",K35)))</formula>
    </cfRule>
  </conditionalFormatting>
  <conditionalFormatting sqref="K35:K109">
    <cfRule type="cellIs" dxfId="18098" priority="6016" operator="equal">
      <formula>"Excellent"</formula>
    </cfRule>
  </conditionalFormatting>
  <conditionalFormatting sqref="K35:K109">
    <cfRule type="containsText" dxfId="18097" priority="6012" operator="containsText" text="À améliorer">
      <formula>NOT(ISERROR(SEARCH("À améliorer",K35)))</formula>
    </cfRule>
    <cfRule type="containsText" dxfId="18096" priority="6013" operator="containsText" text="En difficulté">
      <formula>NOT(ISERROR(SEARCH("En difficulté",K35)))</formula>
    </cfRule>
    <cfRule type="containsText" dxfId="18095" priority="6014" operator="containsText" text="Excellent">
      <formula>NOT(ISERROR(SEARCH("Excellent",K35)))</formula>
    </cfRule>
    <cfRule type="containsText" dxfId="18094" priority="6015" operator="containsText" text="Bon">
      <formula>NOT(ISERROR(SEARCH("Bon",K35)))</formula>
    </cfRule>
  </conditionalFormatting>
  <conditionalFormatting sqref="K35:K109">
    <cfRule type="containsText" dxfId="18093" priority="6009" operator="containsText" text="Échec">
      <formula>NOT(ISERROR(SEARCH("Échec",K35)))</formula>
    </cfRule>
    <cfRule type="containsText" dxfId="18092" priority="6010" operator="containsText" text="Reprise">
      <formula>NOT(ISERROR(SEARCH("Reprise",K35)))</formula>
    </cfRule>
    <cfRule type="containsText" dxfId="18091" priority="6011" operator="containsText" text="Succès">
      <formula>NOT(ISERROR(SEARCH("Succès",K35)))</formula>
    </cfRule>
  </conditionalFormatting>
  <conditionalFormatting sqref="L35:L109">
    <cfRule type="containsText" dxfId="18090" priority="6008" operator="containsText" text="Danger">
      <formula>NOT(ISERROR(SEARCH("Danger",L35)))</formula>
    </cfRule>
  </conditionalFormatting>
  <conditionalFormatting sqref="L35:L109">
    <cfRule type="containsText" dxfId="18089" priority="6003" operator="containsText" text="En difficulté">
      <formula>NOT(ISERROR(SEARCH("En difficulté",L35)))</formula>
    </cfRule>
    <cfRule type="containsText" dxfId="18088" priority="6004" operator="containsText" text="Échec">
      <formula>NOT(ISERROR(SEARCH("Échec",L35)))</formula>
    </cfRule>
    <cfRule type="containsText" dxfId="18087" priority="6005" operator="containsText" text="Reprise">
      <formula>NOT(ISERROR(SEARCH("Reprise",L35)))</formula>
    </cfRule>
    <cfRule type="containsText" dxfId="18086" priority="6006" operator="containsText" text="Succès">
      <formula>NOT(ISERROR(SEARCH("Succès",L35)))</formula>
    </cfRule>
    <cfRule type="containsText" dxfId="18085" priority="6007" operator="containsText" text="Bon">
      <formula>NOT(ISERROR(SEARCH("Bon",L35)))</formula>
    </cfRule>
  </conditionalFormatting>
  <conditionalFormatting sqref="L35:L109">
    <cfRule type="cellIs" dxfId="18084" priority="6002" operator="equal">
      <formula>"Excellent"</formula>
    </cfRule>
  </conditionalFormatting>
  <conditionalFormatting sqref="L35:L109">
    <cfRule type="containsText" dxfId="18083" priority="5998" operator="containsText" text="À améliorer">
      <formula>NOT(ISERROR(SEARCH("À améliorer",L35)))</formula>
    </cfRule>
    <cfRule type="containsText" dxfId="18082" priority="5999" operator="containsText" text="En difficulté">
      <formula>NOT(ISERROR(SEARCH("En difficulté",L35)))</formula>
    </cfRule>
    <cfRule type="containsText" dxfId="18081" priority="6000" operator="containsText" text="Excellent">
      <formula>NOT(ISERROR(SEARCH("Excellent",L35)))</formula>
    </cfRule>
    <cfRule type="containsText" dxfId="18080" priority="6001" operator="containsText" text="Bon">
      <formula>NOT(ISERROR(SEARCH("Bon",L35)))</formula>
    </cfRule>
  </conditionalFormatting>
  <conditionalFormatting sqref="L35:L109">
    <cfRule type="containsText" dxfId="18079" priority="5995" operator="containsText" text="Échec">
      <formula>NOT(ISERROR(SEARCH("Échec",L35)))</formula>
    </cfRule>
    <cfRule type="containsText" dxfId="18078" priority="5996" operator="containsText" text="Reprise">
      <formula>NOT(ISERROR(SEARCH("Reprise",L35)))</formula>
    </cfRule>
    <cfRule type="containsText" dxfId="18077" priority="5997" operator="containsText" text="Succès">
      <formula>NOT(ISERROR(SEARCH("Succès",L35)))</formula>
    </cfRule>
  </conditionalFormatting>
  <conditionalFormatting sqref="L35:L109 I35:J109">
    <cfRule type="containsText" dxfId="18076" priority="5994" operator="containsText" text="Danger">
      <formula>NOT(ISERROR(SEARCH("Danger",I35)))</formula>
    </cfRule>
  </conditionalFormatting>
  <conditionalFormatting sqref="L35:L109 I35:J109">
    <cfRule type="containsText" dxfId="18075" priority="5989" operator="containsText" text="En difficulté">
      <formula>NOT(ISERROR(SEARCH("En difficulté",I35)))</formula>
    </cfRule>
    <cfRule type="containsText" dxfId="18074" priority="5990" operator="containsText" text="Échec">
      <formula>NOT(ISERROR(SEARCH("Échec",I35)))</formula>
    </cfRule>
    <cfRule type="containsText" dxfId="18073" priority="5991" operator="containsText" text="Reprise">
      <formula>NOT(ISERROR(SEARCH("Reprise",I35)))</formula>
    </cfRule>
    <cfRule type="containsText" dxfId="18072" priority="5992" operator="containsText" text="Succès">
      <formula>NOT(ISERROR(SEARCH("Succès",I35)))</formula>
    </cfRule>
    <cfRule type="containsText" dxfId="18071" priority="5993" operator="containsText" text="Bon">
      <formula>NOT(ISERROR(SEARCH("Bon",I35)))</formula>
    </cfRule>
  </conditionalFormatting>
  <conditionalFormatting sqref="J35:J109">
    <cfRule type="cellIs" dxfId="18070" priority="5988" operator="equal">
      <formula>"Excellent"</formula>
    </cfRule>
  </conditionalFormatting>
  <conditionalFormatting sqref="L35:L109 I35:J109">
    <cfRule type="containsText" dxfId="18069" priority="5984" operator="containsText" text="À améliorer">
      <formula>NOT(ISERROR(SEARCH("À améliorer",I35)))</formula>
    </cfRule>
    <cfRule type="containsText" dxfId="18068" priority="5985" operator="containsText" text="En difficulté">
      <formula>NOT(ISERROR(SEARCH("En difficulté",I35)))</formula>
    </cfRule>
    <cfRule type="containsText" dxfId="18067" priority="5986" operator="containsText" text="Excellent">
      <formula>NOT(ISERROR(SEARCH("Excellent",I35)))</formula>
    </cfRule>
    <cfRule type="containsText" dxfId="18066" priority="5987" operator="containsText" text="Bon">
      <formula>NOT(ISERROR(SEARCH("Bon",I35)))</formula>
    </cfRule>
  </conditionalFormatting>
  <conditionalFormatting sqref="L35:L109 I35:J109">
    <cfRule type="containsText" dxfId="18065" priority="5981" operator="containsText" text="Échec">
      <formula>NOT(ISERROR(SEARCH("Échec",I35)))</formula>
    </cfRule>
    <cfRule type="containsText" dxfId="18064" priority="5982" operator="containsText" text="Reprise">
      <formula>NOT(ISERROR(SEARCH("Reprise",I35)))</formula>
    </cfRule>
    <cfRule type="containsText" dxfId="18063" priority="5983" operator="containsText" text="Succès">
      <formula>NOT(ISERROR(SEARCH("Succès",I35)))</formula>
    </cfRule>
  </conditionalFormatting>
  <conditionalFormatting sqref="K35:K109">
    <cfRule type="containsText" dxfId="18062" priority="5980" operator="containsText" text="Danger">
      <formula>NOT(ISERROR(SEARCH("Danger",K35)))</formula>
    </cfRule>
  </conditionalFormatting>
  <conditionalFormatting sqref="K35:K109">
    <cfRule type="containsText" dxfId="18061" priority="5975" operator="containsText" text="En difficulté">
      <formula>NOT(ISERROR(SEARCH("En difficulté",K35)))</formula>
    </cfRule>
    <cfRule type="containsText" dxfId="18060" priority="5976" operator="containsText" text="Échec">
      <formula>NOT(ISERROR(SEARCH("Échec",K35)))</formula>
    </cfRule>
    <cfRule type="containsText" dxfId="18059" priority="5977" operator="containsText" text="Reprise">
      <formula>NOT(ISERROR(SEARCH("Reprise",K35)))</formula>
    </cfRule>
    <cfRule type="containsText" dxfId="18058" priority="5978" operator="containsText" text="Succès">
      <formula>NOT(ISERROR(SEARCH("Succès",K35)))</formula>
    </cfRule>
    <cfRule type="containsText" dxfId="18057" priority="5979" operator="containsText" text="Bon">
      <formula>NOT(ISERROR(SEARCH("Bon",K35)))</formula>
    </cfRule>
  </conditionalFormatting>
  <conditionalFormatting sqref="K35:K109">
    <cfRule type="cellIs" dxfId="18056" priority="5974" operator="equal">
      <formula>"Excellent"</formula>
    </cfRule>
  </conditionalFormatting>
  <conditionalFormatting sqref="K35:K109">
    <cfRule type="containsText" dxfId="18055" priority="5970" operator="containsText" text="À améliorer">
      <formula>NOT(ISERROR(SEARCH("À améliorer",K35)))</formula>
    </cfRule>
    <cfRule type="containsText" dxfId="18054" priority="5971" operator="containsText" text="En difficulté">
      <formula>NOT(ISERROR(SEARCH("En difficulté",K35)))</formula>
    </cfRule>
    <cfRule type="containsText" dxfId="18053" priority="5972" operator="containsText" text="Excellent">
      <formula>NOT(ISERROR(SEARCH("Excellent",K35)))</formula>
    </cfRule>
    <cfRule type="containsText" dxfId="18052" priority="5973" operator="containsText" text="Bon">
      <formula>NOT(ISERROR(SEARCH("Bon",K35)))</formula>
    </cfRule>
  </conditionalFormatting>
  <conditionalFormatting sqref="K35:K109">
    <cfRule type="containsText" dxfId="18051" priority="5967" operator="containsText" text="Échec">
      <formula>NOT(ISERROR(SEARCH("Échec",K35)))</formula>
    </cfRule>
    <cfRule type="containsText" dxfId="18050" priority="5968" operator="containsText" text="Reprise">
      <formula>NOT(ISERROR(SEARCH("Reprise",K35)))</formula>
    </cfRule>
    <cfRule type="containsText" dxfId="18049" priority="5969" operator="containsText" text="Succès">
      <formula>NOT(ISERROR(SEARCH("Succès",K35)))</formula>
    </cfRule>
  </conditionalFormatting>
  <conditionalFormatting sqref="I35:J109 L35:L109">
    <cfRule type="containsText" dxfId="18048" priority="5966" operator="containsText" text="Danger">
      <formula>NOT(ISERROR(SEARCH("Danger",I35)))</formula>
    </cfRule>
  </conditionalFormatting>
  <conditionalFormatting sqref="I35:J109 L35:L109">
    <cfRule type="containsText" dxfId="18047" priority="5961" operator="containsText" text="En difficulté">
      <formula>NOT(ISERROR(SEARCH("En difficulté",I35)))</formula>
    </cfRule>
    <cfRule type="containsText" dxfId="18046" priority="5962" operator="containsText" text="Échec">
      <formula>NOT(ISERROR(SEARCH("Échec",I35)))</formula>
    </cfRule>
    <cfRule type="containsText" dxfId="18045" priority="5963" operator="containsText" text="Reprise">
      <formula>NOT(ISERROR(SEARCH("Reprise",I35)))</formula>
    </cfRule>
    <cfRule type="containsText" dxfId="18044" priority="5964" operator="containsText" text="Succès">
      <formula>NOT(ISERROR(SEARCH("Succès",I35)))</formula>
    </cfRule>
    <cfRule type="containsText" dxfId="18043" priority="5965" operator="containsText" text="Bon">
      <formula>NOT(ISERROR(SEARCH("Bon",I35)))</formula>
    </cfRule>
  </conditionalFormatting>
  <conditionalFormatting sqref="J35:J109">
    <cfRule type="cellIs" dxfId="18042" priority="5960" operator="equal">
      <formula>"Excellent"</formula>
    </cfRule>
  </conditionalFormatting>
  <conditionalFormatting sqref="I35:J109 L35:L109">
    <cfRule type="containsText" dxfId="18041" priority="5956" operator="containsText" text="À améliorer">
      <formula>NOT(ISERROR(SEARCH("À améliorer",I35)))</formula>
    </cfRule>
    <cfRule type="containsText" dxfId="18040" priority="5957" operator="containsText" text="En difficulté">
      <formula>NOT(ISERROR(SEARCH("En difficulté",I35)))</formula>
    </cfRule>
    <cfRule type="containsText" dxfId="18039" priority="5958" operator="containsText" text="Excellent">
      <formula>NOT(ISERROR(SEARCH("Excellent",I35)))</formula>
    </cfRule>
    <cfRule type="containsText" dxfId="18038" priority="5959" operator="containsText" text="Bon">
      <formula>NOT(ISERROR(SEARCH("Bon",I35)))</formula>
    </cfRule>
  </conditionalFormatting>
  <conditionalFormatting sqref="L35:L109 I35:J109">
    <cfRule type="containsText" dxfId="18037" priority="5953" operator="containsText" text="Échec">
      <formula>NOT(ISERROR(SEARCH("Échec",I35)))</formula>
    </cfRule>
    <cfRule type="containsText" dxfId="18036" priority="5954" operator="containsText" text="Reprise">
      <formula>NOT(ISERROR(SEARCH("Reprise",I35)))</formula>
    </cfRule>
    <cfRule type="containsText" dxfId="18035" priority="5955" operator="containsText" text="Succès">
      <formula>NOT(ISERROR(SEARCH("Succès",I35)))</formula>
    </cfRule>
  </conditionalFormatting>
  <conditionalFormatting sqref="K35:K109">
    <cfRule type="containsText" dxfId="18034" priority="5952" operator="containsText" text="Danger">
      <formula>NOT(ISERROR(SEARCH("Danger",K35)))</formula>
    </cfRule>
  </conditionalFormatting>
  <conditionalFormatting sqref="K35:K109">
    <cfRule type="containsText" dxfId="18033" priority="5947" operator="containsText" text="En difficulté">
      <formula>NOT(ISERROR(SEARCH("En difficulté",K35)))</formula>
    </cfRule>
    <cfRule type="containsText" dxfId="18032" priority="5948" operator="containsText" text="Échec">
      <formula>NOT(ISERROR(SEARCH("Échec",K35)))</formula>
    </cfRule>
    <cfRule type="containsText" dxfId="18031" priority="5949" operator="containsText" text="Reprise">
      <formula>NOT(ISERROR(SEARCH("Reprise",K35)))</formula>
    </cfRule>
    <cfRule type="containsText" dxfId="18030" priority="5950" operator="containsText" text="Succès">
      <formula>NOT(ISERROR(SEARCH("Succès",K35)))</formula>
    </cfRule>
    <cfRule type="containsText" dxfId="18029" priority="5951" operator="containsText" text="Bon">
      <formula>NOT(ISERROR(SEARCH("Bon",K35)))</formula>
    </cfRule>
  </conditionalFormatting>
  <conditionalFormatting sqref="K35:K109">
    <cfRule type="cellIs" dxfId="18028" priority="5946" operator="equal">
      <formula>"Excellent"</formula>
    </cfRule>
  </conditionalFormatting>
  <conditionalFormatting sqref="K35:K109">
    <cfRule type="containsText" dxfId="18027" priority="5942" operator="containsText" text="À améliorer">
      <formula>NOT(ISERROR(SEARCH("À améliorer",K35)))</formula>
    </cfRule>
    <cfRule type="containsText" dxfId="18026" priority="5943" operator="containsText" text="En difficulté">
      <formula>NOT(ISERROR(SEARCH("En difficulté",K35)))</formula>
    </cfRule>
    <cfRule type="containsText" dxfId="18025" priority="5944" operator="containsText" text="Excellent">
      <formula>NOT(ISERROR(SEARCH("Excellent",K35)))</formula>
    </cfRule>
    <cfRule type="containsText" dxfId="18024" priority="5945" operator="containsText" text="Bon">
      <formula>NOT(ISERROR(SEARCH("Bon",K35)))</formula>
    </cfRule>
  </conditionalFormatting>
  <conditionalFormatting sqref="K35:K109">
    <cfRule type="containsText" dxfId="18023" priority="5939" operator="containsText" text="Échec">
      <formula>NOT(ISERROR(SEARCH("Échec",K35)))</formula>
    </cfRule>
    <cfRule type="containsText" dxfId="18022" priority="5940" operator="containsText" text="Reprise">
      <formula>NOT(ISERROR(SEARCH("Reprise",K35)))</formula>
    </cfRule>
    <cfRule type="containsText" dxfId="18021" priority="5941" operator="containsText" text="Succès">
      <formula>NOT(ISERROR(SEARCH("Succès",K35)))</formula>
    </cfRule>
  </conditionalFormatting>
  <conditionalFormatting sqref="L35:L109">
    <cfRule type="containsText" dxfId="18020" priority="5938" operator="containsText" text="Danger">
      <formula>NOT(ISERROR(SEARCH("Danger",L35)))</formula>
    </cfRule>
  </conditionalFormatting>
  <conditionalFormatting sqref="L35:L109">
    <cfRule type="containsText" dxfId="18019" priority="5933" operator="containsText" text="En difficulté">
      <formula>NOT(ISERROR(SEARCH("En difficulté",L35)))</formula>
    </cfRule>
    <cfRule type="containsText" dxfId="18018" priority="5934" operator="containsText" text="Échec">
      <formula>NOT(ISERROR(SEARCH("Échec",L35)))</formula>
    </cfRule>
    <cfRule type="containsText" dxfId="18017" priority="5935" operator="containsText" text="Reprise">
      <formula>NOT(ISERROR(SEARCH("Reprise",L35)))</formula>
    </cfRule>
    <cfRule type="containsText" dxfId="18016" priority="5936" operator="containsText" text="Succès">
      <formula>NOT(ISERROR(SEARCH("Succès",L35)))</formula>
    </cfRule>
    <cfRule type="containsText" dxfId="18015" priority="5937" operator="containsText" text="Bon">
      <formula>NOT(ISERROR(SEARCH("Bon",L35)))</formula>
    </cfRule>
  </conditionalFormatting>
  <conditionalFormatting sqref="L35:L109">
    <cfRule type="cellIs" dxfId="18014" priority="5932" operator="equal">
      <formula>"Excellent"</formula>
    </cfRule>
  </conditionalFormatting>
  <conditionalFormatting sqref="L35:L109">
    <cfRule type="containsText" dxfId="18013" priority="5928" operator="containsText" text="À améliorer">
      <formula>NOT(ISERROR(SEARCH("À améliorer",L35)))</formula>
    </cfRule>
    <cfRule type="containsText" dxfId="18012" priority="5929" operator="containsText" text="En difficulté">
      <formula>NOT(ISERROR(SEARCH("En difficulté",L35)))</formula>
    </cfRule>
    <cfRule type="containsText" dxfId="18011" priority="5930" operator="containsText" text="Excellent">
      <formula>NOT(ISERROR(SEARCH("Excellent",L35)))</formula>
    </cfRule>
    <cfRule type="containsText" dxfId="18010" priority="5931" operator="containsText" text="Bon">
      <formula>NOT(ISERROR(SEARCH("Bon",L35)))</formula>
    </cfRule>
  </conditionalFormatting>
  <conditionalFormatting sqref="L35:L109">
    <cfRule type="containsText" dxfId="18009" priority="5925" operator="containsText" text="Échec">
      <formula>NOT(ISERROR(SEARCH("Échec",L35)))</formula>
    </cfRule>
    <cfRule type="containsText" dxfId="18008" priority="5926" operator="containsText" text="Reprise">
      <formula>NOT(ISERROR(SEARCH("Reprise",L35)))</formula>
    </cfRule>
    <cfRule type="containsText" dxfId="18007" priority="5927" operator="containsText" text="Succès">
      <formula>NOT(ISERROR(SEARCH("Succès",L35)))</formula>
    </cfRule>
  </conditionalFormatting>
  <conditionalFormatting sqref="L35:L109 I35:J109">
    <cfRule type="containsText" dxfId="18006" priority="5924" operator="containsText" text="Danger">
      <formula>NOT(ISERROR(SEARCH("Danger",I35)))</formula>
    </cfRule>
  </conditionalFormatting>
  <conditionalFormatting sqref="L35:L109 I35:J109">
    <cfRule type="containsText" dxfId="18005" priority="5919" operator="containsText" text="En difficulté">
      <formula>NOT(ISERROR(SEARCH("En difficulté",I35)))</formula>
    </cfRule>
    <cfRule type="containsText" dxfId="18004" priority="5920" operator="containsText" text="Échec">
      <formula>NOT(ISERROR(SEARCH("Échec",I35)))</formula>
    </cfRule>
    <cfRule type="containsText" dxfId="18003" priority="5921" operator="containsText" text="Reprise">
      <formula>NOT(ISERROR(SEARCH("Reprise",I35)))</formula>
    </cfRule>
    <cfRule type="containsText" dxfId="18002" priority="5922" operator="containsText" text="Succès">
      <formula>NOT(ISERROR(SEARCH("Succès",I35)))</formula>
    </cfRule>
    <cfRule type="containsText" dxfId="18001" priority="5923" operator="containsText" text="Bon">
      <formula>NOT(ISERROR(SEARCH("Bon",I35)))</formula>
    </cfRule>
  </conditionalFormatting>
  <conditionalFormatting sqref="J35:J109">
    <cfRule type="cellIs" dxfId="18000" priority="5918" operator="equal">
      <formula>"Excellent"</formula>
    </cfRule>
  </conditionalFormatting>
  <conditionalFormatting sqref="L35:L109 I35:J109">
    <cfRule type="containsText" dxfId="17999" priority="5914" operator="containsText" text="À améliorer">
      <formula>NOT(ISERROR(SEARCH("À améliorer",I35)))</formula>
    </cfRule>
    <cfRule type="containsText" dxfId="17998" priority="5915" operator="containsText" text="En difficulté">
      <formula>NOT(ISERROR(SEARCH("En difficulté",I35)))</formula>
    </cfRule>
    <cfRule type="containsText" dxfId="17997" priority="5916" operator="containsText" text="Excellent">
      <formula>NOT(ISERROR(SEARCH("Excellent",I35)))</formula>
    </cfRule>
    <cfRule type="containsText" dxfId="17996" priority="5917" operator="containsText" text="Bon">
      <formula>NOT(ISERROR(SEARCH("Bon",I35)))</formula>
    </cfRule>
  </conditionalFormatting>
  <conditionalFormatting sqref="L35:L109 I35:J109">
    <cfRule type="containsText" dxfId="17995" priority="5911" operator="containsText" text="Échec">
      <formula>NOT(ISERROR(SEARCH("Échec",I35)))</formula>
    </cfRule>
    <cfRule type="containsText" dxfId="17994" priority="5912" operator="containsText" text="Reprise">
      <formula>NOT(ISERROR(SEARCH("Reprise",I35)))</formula>
    </cfRule>
    <cfRule type="containsText" dxfId="17993" priority="5913" operator="containsText" text="Succès">
      <formula>NOT(ISERROR(SEARCH("Succès",I35)))</formula>
    </cfRule>
  </conditionalFormatting>
  <conditionalFormatting sqref="K35:K109">
    <cfRule type="containsText" dxfId="17992" priority="5910" operator="containsText" text="Danger">
      <formula>NOT(ISERROR(SEARCH("Danger",K35)))</formula>
    </cfRule>
  </conditionalFormatting>
  <conditionalFormatting sqref="K35:K109">
    <cfRule type="containsText" dxfId="17991" priority="5905" operator="containsText" text="En difficulté">
      <formula>NOT(ISERROR(SEARCH("En difficulté",K35)))</formula>
    </cfRule>
    <cfRule type="containsText" dxfId="17990" priority="5906" operator="containsText" text="Échec">
      <formula>NOT(ISERROR(SEARCH("Échec",K35)))</formula>
    </cfRule>
    <cfRule type="containsText" dxfId="17989" priority="5907" operator="containsText" text="Reprise">
      <formula>NOT(ISERROR(SEARCH("Reprise",K35)))</formula>
    </cfRule>
    <cfRule type="containsText" dxfId="17988" priority="5908" operator="containsText" text="Succès">
      <formula>NOT(ISERROR(SEARCH("Succès",K35)))</formula>
    </cfRule>
    <cfRule type="containsText" dxfId="17987" priority="5909" operator="containsText" text="Bon">
      <formula>NOT(ISERROR(SEARCH("Bon",K35)))</formula>
    </cfRule>
  </conditionalFormatting>
  <conditionalFormatting sqref="K35:K109">
    <cfRule type="cellIs" dxfId="17986" priority="5904" operator="equal">
      <formula>"Excellent"</formula>
    </cfRule>
  </conditionalFormatting>
  <conditionalFormatting sqref="K35:K109">
    <cfRule type="containsText" dxfId="17985" priority="5900" operator="containsText" text="À améliorer">
      <formula>NOT(ISERROR(SEARCH("À améliorer",K35)))</formula>
    </cfRule>
    <cfRule type="containsText" dxfId="17984" priority="5901" operator="containsText" text="En difficulté">
      <formula>NOT(ISERROR(SEARCH("En difficulté",K35)))</formula>
    </cfRule>
    <cfRule type="containsText" dxfId="17983" priority="5902" operator="containsText" text="Excellent">
      <formula>NOT(ISERROR(SEARCH("Excellent",K35)))</formula>
    </cfRule>
    <cfRule type="containsText" dxfId="17982" priority="5903" operator="containsText" text="Bon">
      <formula>NOT(ISERROR(SEARCH("Bon",K35)))</formula>
    </cfRule>
  </conditionalFormatting>
  <conditionalFormatting sqref="K35:K109">
    <cfRule type="containsText" dxfId="17981" priority="5897" operator="containsText" text="Échec">
      <formula>NOT(ISERROR(SEARCH("Échec",K35)))</formula>
    </cfRule>
    <cfRule type="containsText" dxfId="17980" priority="5898" operator="containsText" text="Reprise">
      <formula>NOT(ISERROR(SEARCH("Reprise",K35)))</formula>
    </cfRule>
    <cfRule type="containsText" dxfId="17979" priority="5899" operator="containsText" text="Succès">
      <formula>NOT(ISERROR(SEARCH("Succès",K35)))</formula>
    </cfRule>
  </conditionalFormatting>
  <conditionalFormatting sqref="I35:J109 L35:L109">
    <cfRule type="containsText" dxfId="17978" priority="5896" operator="containsText" text="Danger">
      <formula>NOT(ISERROR(SEARCH("Danger",I35)))</formula>
    </cfRule>
  </conditionalFormatting>
  <conditionalFormatting sqref="I35:J109 L35:L109">
    <cfRule type="containsText" dxfId="17977" priority="5891" operator="containsText" text="En difficulté">
      <formula>NOT(ISERROR(SEARCH("En difficulté",I35)))</formula>
    </cfRule>
    <cfRule type="containsText" dxfId="17976" priority="5892" operator="containsText" text="Échec">
      <formula>NOT(ISERROR(SEARCH("Échec",I35)))</formula>
    </cfRule>
    <cfRule type="containsText" dxfId="17975" priority="5893" operator="containsText" text="Reprise">
      <formula>NOT(ISERROR(SEARCH("Reprise",I35)))</formula>
    </cfRule>
    <cfRule type="containsText" dxfId="17974" priority="5894" operator="containsText" text="Succès">
      <formula>NOT(ISERROR(SEARCH("Succès",I35)))</formula>
    </cfRule>
    <cfRule type="containsText" dxfId="17973" priority="5895" operator="containsText" text="Bon">
      <formula>NOT(ISERROR(SEARCH("Bon",I35)))</formula>
    </cfRule>
  </conditionalFormatting>
  <conditionalFormatting sqref="J35:J109">
    <cfRule type="cellIs" dxfId="17972" priority="5890" operator="equal">
      <formula>"Excellent"</formula>
    </cfRule>
  </conditionalFormatting>
  <conditionalFormatting sqref="I35:J109 L35:L109">
    <cfRule type="containsText" dxfId="17971" priority="5886" operator="containsText" text="À améliorer">
      <formula>NOT(ISERROR(SEARCH("À améliorer",I35)))</formula>
    </cfRule>
    <cfRule type="containsText" dxfId="17970" priority="5887" operator="containsText" text="En difficulté">
      <formula>NOT(ISERROR(SEARCH("En difficulté",I35)))</formula>
    </cfRule>
    <cfRule type="containsText" dxfId="17969" priority="5888" operator="containsText" text="Excellent">
      <formula>NOT(ISERROR(SEARCH("Excellent",I35)))</formula>
    </cfRule>
    <cfRule type="containsText" dxfId="17968" priority="5889" operator="containsText" text="Bon">
      <formula>NOT(ISERROR(SEARCH("Bon",I35)))</formula>
    </cfRule>
  </conditionalFormatting>
  <conditionalFormatting sqref="L35:L109 I35:J109">
    <cfRule type="containsText" dxfId="17967" priority="5883" operator="containsText" text="Échec">
      <formula>NOT(ISERROR(SEARCH("Échec",I35)))</formula>
    </cfRule>
    <cfRule type="containsText" dxfId="17966" priority="5884" operator="containsText" text="Reprise">
      <formula>NOT(ISERROR(SEARCH("Reprise",I35)))</formula>
    </cfRule>
    <cfRule type="containsText" dxfId="17965" priority="5885" operator="containsText" text="Succès">
      <formula>NOT(ISERROR(SEARCH("Succès",I35)))</formula>
    </cfRule>
  </conditionalFormatting>
  <conditionalFormatting sqref="K35:K109">
    <cfRule type="containsText" dxfId="17964" priority="5882" operator="containsText" text="Danger">
      <formula>NOT(ISERROR(SEARCH("Danger",K35)))</formula>
    </cfRule>
  </conditionalFormatting>
  <conditionalFormatting sqref="K35:K109">
    <cfRule type="containsText" dxfId="17963" priority="5877" operator="containsText" text="En difficulté">
      <formula>NOT(ISERROR(SEARCH("En difficulté",K35)))</formula>
    </cfRule>
    <cfRule type="containsText" dxfId="17962" priority="5878" operator="containsText" text="Échec">
      <formula>NOT(ISERROR(SEARCH("Échec",K35)))</formula>
    </cfRule>
    <cfRule type="containsText" dxfId="17961" priority="5879" operator="containsText" text="Reprise">
      <formula>NOT(ISERROR(SEARCH("Reprise",K35)))</formula>
    </cfRule>
    <cfRule type="containsText" dxfId="17960" priority="5880" operator="containsText" text="Succès">
      <formula>NOT(ISERROR(SEARCH("Succès",K35)))</formula>
    </cfRule>
    <cfRule type="containsText" dxfId="17959" priority="5881" operator="containsText" text="Bon">
      <formula>NOT(ISERROR(SEARCH("Bon",K35)))</formula>
    </cfRule>
  </conditionalFormatting>
  <conditionalFormatting sqref="K35:K109">
    <cfRule type="cellIs" dxfId="17958" priority="5876" operator="equal">
      <formula>"Excellent"</formula>
    </cfRule>
  </conditionalFormatting>
  <conditionalFormatting sqref="K35:K109">
    <cfRule type="containsText" dxfId="17957" priority="5872" operator="containsText" text="À améliorer">
      <formula>NOT(ISERROR(SEARCH("À améliorer",K35)))</formula>
    </cfRule>
    <cfRule type="containsText" dxfId="17956" priority="5873" operator="containsText" text="En difficulté">
      <formula>NOT(ISERROR(SEARCH("En difficulté",K35)))</formula>
    </cfRule>
    <cfRule type="containsText" dxfId="17955" priority="5874" operator="containsText" text="Excellent">
      <formula>NOT(ISERROR(SEARCH("Excellent",K35)))</formula>
    </cfRule>
    <cfRule type="containsText" dxfId="17954" priority="5875" operator="containsText" text="Bon">
      <formula>NOT(ISERROR(SEARCH("Bon",K35)))</formula>
    </cfRule>
  </conditionalFormatting>
  <conditionalFormatting sqref="K35:K109">
    <cfRule type="containsText" dxfId="17953" priority="5869" operator="containsText" text="Échec">
      <formula>NOT(ISERROR(SEARCH("Échec",K35)))</formula>
    </cfRule>
    <cfRule type="containsText" dxfId="17952" priority="5870" operator="containsText" text="Reprise">
      <formula>NOT(ISERROR(SEARCH("Reprise",K35)))</formula>
    </cfRule>
    <cfRule type="containsText" dxfId="17951" priority="5871" operator="containsText" text="Succès">
      <formula>NOT(ISERROR(SEARCH("Succès",K35)))</formula>
    </cfRule>
  </conditionalFormatting>
  <conditionalFormatting sqref="L35:L109">
    <cfRule type="containsText" dxfId="17950" priority="5868" operator="containsText" text="Danger">
      <formula>NOT(ISERROR(SEARCH("Danger",L35)))</formula>
    </cfRule>
  </conditionalFormatting>
  <conditionalFormatting sqref="L35:L109">
    <cfRule type="containsText" dxfId="17949" priority="5863" operator="containsText" text="En difficulté">
      <formula>NOT(ISERROR(SEARCH("En difficulté",L35)))</formula>
    </cfRule>
    <cfRule type="containsText" dxfId="17948" priority="5864" operator="containsText" text="Échec">
      <formula>NOT(ISERROR(SEARCH("Échec",L35)))</formula>
    </cfRule>
    <cfRule type="containsText" dxfId="17947" priority="5865" operator="containsText" text="Reprise">
      <formula>NOT(ISERROR(SEARCH("Reprise",L35)))</formula>
    </cfRule>
    <cfRule type="containsText" dxfId="17946" priority="5866" operator="containsText" text="Succès">
      <formula>NOT(ISERROR(SEARCH("Succès",L35)))</formula>
    </cfRule>
    <cfRule type="containsText" dxfId="17945" priority="5867" operator="containsText" text="Bon">
      <formula>NOT(ISERROR(SEARCH("Bon",L35)))</formula>
    </cfRule>
  </conditionalFormatting>
  <conditionalFormatting sqref="L35:L109">
    <cfRule type="cellIs" dxfId="17944" priority="5862" operator="equal">
      <formula>"Excellent"</formula>
    </cfRule>
  </conditionalFormatting>
  <conditionalFormatting sqref="L35:L109">
    <cfRule type="containsText" dxfId="17943" priority="5858" operator="containsText" text="À améliorer">
      <formula>NOT(ISERROR(SEARCH("À améliorer",L35)))</formula>
    </cfRule>
    <cfRule type="containsText" dxfId="17942" priority="5859" operator="containsText" text="En difficulté">
      <formula>NOT(ISERROR(SEARCH("En difficulté",L35)))</formula>
    </cfRule>
    <cfRule type="containsText" dxfId="17941" priority="5860" operator="containsText" text="Excellent">
      <formula>NOT(ISERROR(SEARCH("Excellent",L35)))</formula>
    </cfRule>
    <cfRule type="containsText" dxfId="17940" priority="5861" operator="containsText" text="Bon">
      <formula>NOT(ISERROR(SEARCH("Bon",L35)))</formula>
    </cfRule>
  </conditionalFormatting>
  <conditionalFormatting sqref="L35:L109">
    <cfRule type="containsText" dxfId="17939" priority="5855" operator="containsText" text="Échec">
      <formula>NOT(ISERROR(SEARCH("Échec",L35)))</formula>
    </cfRule>
    <cfRule type="containsText" dxfId="17938" priority="5856" operator="containsText" text="Reprise">
      <formula>NOT(ISERROR(SEARCH("Reprise",L35)))</formula>
    </cfRule>
    <cfRule type="containsText" dxfId="17937" priority="5857" operator="containsText" text="Succès">
      <formula>NOT(ISERROR(SEARCH("Succès",L35)))</formula>
    </cfRule>
  </conditionalFormatting>
  <conditionalFormatting sqref="I111:J204 L111:L204">
    <cfRule type="containsText" dxfId="17936" priority="5854" operator="containsText" text="Danger">
      <formula>NOT(ISERROR(SEARCH("Danger",I111)))</formula>
    </cfRule>
  </conditionalFormatting>
  <conditionalFormatting sqref="I111:J204 L111:L204">
    <cfRule type="containsText" dxfId="17935" priority="5849" operator="containsText" text="En difficulté">
      <formula>NOT(ISERROR(SEARCH("En difficulté",I111)))</formula>
    </cfRule>
    <cfRule type="containsText" dxfId="17934" priority="5850" operator="containsText" text="Échec">
      <formula>NOT(ISERROR(SEARCH("Échec",I111)))</formula>
    </cfRule>
    <cfRule type="containsText" dxfId="17933" priority="5851" operator="containsText" text="Reprise">
      <formula>NOT(ISERROR(SEARCH("Reprise",I111)))</formula>
    </cfRule>
    <cfRule type="containsText" dxfId="17932" priority="5852" operator="containsText" text="Succès">
      <formula>NOT(ISERROR(SEARCH("Succès",I111)))</formula>
    </cfRule>
    <cfRule type="containsText" dxfId="17931" priority="5853" operator="containsText" text="Bon">
      <formula>NOT(ISERROR(SEARCH("Bon",I111)))</formula>
    </cfRule>
  </conditionalFormatting>
  <conditionalFormatting sqref="J111:J204">
    <cfRule type="cellIs" dxfId="17930" priority="5848" operator="equal">
      <formula>"Excellent"</formula>
    </cfRule>
  </conditionalFormatting>
  <conditionalFormatting sqref="I111:J204 L111:L204">
    <cfRule type="containsText" dxfId="17929" priority="5844" operator="containsText" text="À améliorer">
      <formula>NOT(ISERROR(SEARCH("À améliorer",I111)))</formula>
    </cfRule>
    <cfRule type="containsText" dxfId="17928" priority="5845" operator="containsText" text="En difficulté">
      <formula>NOT(ISERROR(SEARCH("En difficulté",I111)))</formula>
    </cfRule>
    <cfRule type="containsText" dxfId="17927" priority="5846" operator="containsText" text="Excellent">
      <formula>NOT(ISERROR(SEARCH("Excellent",I111)))</formula>
    </cfRule>
    <cfRule type="containsText" dxfId="17926" priority="5847" operator="containsText" text="Bon">
      <formula>NOT(ISERROR(SEARCH("Bon",I111)))</formula>
    </cfRule>
  </conditionalFormatting>
  <conditionalFormatting sqref="L111:L204 I111:J204">
    <cfRule type="containsText" dxfId="17925" priority="5841" operator="containsText" text="Échec">
      <formula>NOT(ISERROR(SEARCH("Échec",I111)))</formula>
    </cfRule>
    <cfRule type="containsText" dxfId="17924" priority="5842" operator="containsText" text="Reprise">
      <formula>NOT(ISERROR(SEARCH("Reprise",I111)))</formula>
    </cfRule>
    <cfRule type="containsText" dxfId="17923" priority="5843" operator="containsText" text="Succès">
      <formula>NOT(ISERROR(SEARCH("Succès",I111)))</formula>
    </cfRule>
  </conditionalFormatting>
  <conditionalFormatting sqref="K111:K204">
    <cfRule type="containsText" dxfId="17922" priority="5840" operator="containsText" text="Danger">
      <formula>NOT(ISERROR(SEARCH("Danger",K111)))</formula>
    </cfRule>
  </conditionalFormatting>
  <conditionalFormatting sqref="K111:K204">
    <cfRule type="containsText" dxfId="17921" priority="5835" operator="containsText" text="En difficulté">
      <formula>NOT(ISERROR(SEARCH("En difficulté",K111)))</formula>
    </cfRule>
    <cfRule type="containsText" dxfId="17920" priority="5836" operator="containsText" text="Échec">
      <formula>NOT(ISERROR(SEARCH("Échec",K111)))</formula>
    </cfRule>
    <cfRule type="containsText" dxfId="17919" priority="5837" operator="containsText" text="Reprise">
      <formula>NOT(ISERROR(SEARCH("Reprise",K111)))</formula>
    </cfRule>
    <cfRule type="containsText" dxfId="17918" priority="5838" operator="containsText" text="Succès">
      <formula>NOT(ISERROR(SEARCH("Succès",K111)))</formula>
    </cfRule>
    <cfRule type="containsText" dxfId="17917" priority="5839" operator="containsText" text="Bon">
      <formula>NOT(ISERROR(SEARCH("Bon",K111)))</formula>
    </cfRule>
  </conditionalFormatting>
  <conditionalFormatting sqref="K111:K204">
    <cfRule type="cellIs" dxfId="17916" priority="5834" operator="equal">
      <formula>"Excellent"</formula>
    </cfRule>
  </conditionalFormatting>
  <conditionalFormatting sqref="K111:K204">
    <cfRule type="containsText" dxfId="17915" priority="5830" operator="containsText" text="À améliorer">
      <formula>NOT(ISERROR(SEARCH("À améliorer",K111)))</formula>
    </cfRule>
    <cfRule type="containsText" dxfId="17914" priority="5831" operator="containsText" text="En difficulté">
      <formula>NOT(ISERROR(SEARCH("En difficulté",K111)))</formula>
    </cfRule>
    <cfRule type="containsText" dxfId="17913" priority="5832" operator="containsText" text="Excellent">
      <formula>NOT(ISERROR(SEARCH("Excellent",K111)))</formula>
    </cfRule>
    <cfRule type="containsText" dxfId="17912" priority="5833" operator="containsText" text="Bon">
      <formula>NOT(ISERROR(SEARCH("Bon",K111)))</formula>
    </cfRule>
  </conditionalFormatting>
  <conditionalFormatting sqref="K111:K204">
    <cfRule type="containsText" dxfId="17911" priority="5827" operator="containsText" text="Échec">
      <formula>NOT(ISERROR(SEARCH("Échec",K111)))</formula>
    </cfRule>
    <cfRule type="containsText" dxfId="17910" priority="5828" operator="containsText" text="Reprise">
      <formula>NOT(ISERROR(SEARCH("Reprise",K111)))</formula>
    </cfRule>
    <cfRule type="containsText" dxfId="17909" priority="5829" operator="containsText" text="Succès">
      <formula>NOT(ISERROR(SEARCH("Succès",K111)))</formula>
    </cfRule>
  </conditionalFormatting>
  <conditionalFormatting sqref="L111:L204">
    <cfRule type="containsText" dxfId="17908" priority="5826" operator="containsText" text="Danger">
      <formula>NOT(ISERROR(SEARCH("Danger",L111)))</formula>
    </cfRule>
  </conditionalFormatting>
  <conditionalFormatting sqref="L111:L204">
    <cfRule type="containsText" dxfId="17907" priority="5821" operator="containsText" text="En difficulté">
      <formula>NOT(ISERROR(SEARCH("En difficulté",L111)))</formula>
    </cfRule>
    <cfRule type="containsText" dxfId="17906" priority="5822" operator="containsText" text="Échec">
      <formula>NOT(ISERROR(SEARCH("Échec",L111)))</formula>
    </cfRule>
    <cfRule type="containsText" dxfId="17905" priority="5823" operator="containsText" text="Reprise">
      <formula>NOT(ISERROR(SEARCH("Reprise",L111)))</formula>
    </cfRule>
    <cfRule type="containsText" dxfId="17904" priority="5824" operator="containsText" text="Succès">
      <formula>NOT(ISERROR(SEARCH("Succès",L111)))</formula>
    </cfRule>
    <cfRule type="containsText" dxfId="17903" priority="5825" operator="containsText" text="Bon">
      <formula>NOT(ISERROR(SEARCH("Bon",L111)))</formula>
    </cfRule>
  </conditionalFormatting>
  <conditionalFormatting sqref="L111:L204">
    <cfRule type="cellIs" dxfId="17902" priority="5820" operator="equal">
      <formula>"Excellent"</formula>
    </cfRule>
  </conditionalFormatting>
  <conditionalFormatting sqref="L111:L204">
    <cfRule type="containsText" dxfId="17901" priority="5816" operator="containsText" text="À améliorer">
      <formula>NOT(ISERROR(SEARCH("À améliorer",L111)))</formula>
    </cfRule>
    <cfRule type="containsText" dxfId="17900" priority="5817" operator="containsText" text="En difficulté">
      <formula>NOT(ISERROR(SEARCH("En difficulté",L111)))</formula>
    </cfRule>
    <cfRule type="containsText" dxfId="17899" priority="5818" operator="containsText" text="Excellent">
      <formula>NOT(ISERROR(SEARCH("Excellent",L111)))</formula>
    </cfRule>
    <cfRule type="containsText" dxfId="17898" priority="5819" operator="containsText" text="Bon">
      <formula>NOT(ISERROR(SEARCH("Bon",L111)))</formula>
    </cfRule>
  </conditionalFormatting>
  <conditionalFormatting sqref="L111:L204">
    <cfRule type="containsText" dxfId="17897" priority="5813" operator="containsText" text="Échec">
      <formula>NOT(ISERROR(SEARCH("Échec",L111)))</formula>
    </cfRule>
    <cfRule type="containsText" dxfId="17896" priority="5814" operator="containsText" text="Reprise">
      <formula>NOT(ISERROR(SEARCH("Reprise",L111)))</formula>
    </cfRule>
    <cfRule type="containsText" dxfId="17895" priority="5815" operator="containsText" text="Succès">
      <formula>NOT(ISERROR(SEARCH("Succès",L111)))</formula>
    </cfRule>
  </conditionalFormatting>
  <conditionalFormatting sqref="I111:J204 L111:L204">
    <cfRule type="containsText" dxfId="17894" priority="5812" operator="containsText" text="Danger">
      <formula>NOT(ISERROR(SEARCH("Danger",I111)))</formula>
    </cfRule>
  </conditionalFormatting>
  <conditionalFormatting sqref="I111:J204 L111:L204">
    <cfRule type="containsText" dxfId="17893" priority="5807" operator="containsText" text="En difficulté">
      <formula>NOT(ISERROR(SEARCH("En difficulté",I111)))</formula>
    </cfRule>
    <cfRule type="containsText" dxfId="17892" priority="5808" operator="containsText" text="Échec">
      <formula>NOT(ISERROR(SEARCH("Échec",I111)))</formula>
    </cfRule>
    <cfRule type="containsText" dxfId="17891" priority="5809" operator="containsText" text="Reprise">
      <formula>NOT(ISERROR(SEARCH("Reprise",I111)))</formula>
    </cfRule>
    <cfRule type="containsText" dxfId="17890" priority="5810" operator="containsText" text="Succès">
      <formula>NOT(ISERROR(SEARCH("Succès",I111)))</formula>
    </cfRule>
    <cfRule type="containsText" dxfId="17889" priority="5811" operator="containsText" text="Bon">
      <formula>NOT(ISERROR(SEARCH("Bon",I111)))</formula>
    </cfRule>
  </conditionalFormatting>
  <conditionalFormatting sqref="J111:J204">
    <cfRule type="cellIs" dxfId="17888" priority="5806" operator="equal">
      <formula>"Excellent"</formula>
    </cfRule>
  </conditionalFormatting>
  <conditionalFormatting sqref="I111:J204 L111:L204">
    <cfRule type="containsText" dxfId="17887" priority="5802" operator="containsText" text="À améliorer">
      <formula>NOT(ISERROR(SEARCH("À améliorer",I111)))</formula>
    </cfRule>
    <cfRule type="containsText" dxfId="17886" priority="5803" operator="containsText" text="En difficulté">
      <formula>NOT(ISERROR(SEARCH("En difficulté",I111)))</formula>
    </cfRule>
    <cfRule type="containsText" dxfId="17885" priority="5804" operator="containsText" text="Excellent">
      <formula>NOT(ISERROR(SEARCH("Excellent",I111)))</formula>
    </cfRule>
    <cfRule type="containsText" dxfId="17884" priority="5805" operator="containsText" text="Bon">
      <formula>NOT(ISERROR(SEARCH("Bon",I111)))</formula>
    </cfRule>
  </conditionalFormatting>
  <conditionalFormatting sqref="L111:L204 I111:J204">
    <cfRule type="containsText" dxfId="17883" priority="5799" operator="containsText" text="Échec">
      <formula>NOT(ISERROR(SEARCH("Échec",I111)))</formula>
    </cfRule>
    <cfRule type="containsText" dxfId="17882" priority="5800" operator="containsText" text="Reprise">
      <formula>NOT(ISERROR(SEARCH("Reprise",I111)))</formula>
    </cfRule>
    <cfRule type="containsText" dxfId="17881" priority="5801" operator="containsText" text="Succès">
      <formula>NOT(ISERROR(SEARCH("Succès",I111)))</formula>
    </cfRule>
  </conditionalFormatting>
  <conditionalFormatting sqref="K111:K204">
    <cfRule type="containsText" dxfId="17880" priority="5798" operator="containsText" text="Danger">
      <formula>NOT(ISERROR(SEARCH("Danger",K111)))</formula>
    </cfRule>
  </conditionalFormatting>
  <conditionalFormatting sqref="K111:K204">
    <cfRule type="containsText" dxfId="17879" priority="5793" operator="containsText" text="En difficulté">
      <formula>NOT(ISERROR(SEARCH("En difficulté",K111)))</formula>
    </cfRule>
    <cfRule type="containsText" dxfId="17878" priority="5794" operator="containsText" text="Échec">
      <formula>NOT(ISERROR(SEARCH("Échec",K111)))</formula>
    </cfRule>
    <cfRule type="containsText" dxfId="17877" priority="5795" operator="containsText" text="Reprise">
      <formula>NOT(ISERROR(SEARCH("Reprise",K111)))</formula>
    </cfRule>
    <cfRule type="containsText" dxfId="17876" priority="5796" operator="containsText" text="Succès">
      <formula>NOT(ISERROR(SEARCH("Succès",K111)))</formula>
    </cfRule>
    <cfRule type="containsText" dxfId="17875" priority="5797" operator="containsText" text="Bon">
      <formula>NOT(ISERROR(SEARCH("Bon",K111)))</formula>
    </cfRule>
  </conditionalFormatting>
  <conditionalFormatting sqref="K111:K204">
    <cfRule type="cellIs" dxfId="17874" priority="5792" operator="equal">
      <formula>"Excellent"</formula>
    </cfRule>
  </conditionalFormatting>
  <conditionalFormatting sqref="K111:K204">
    <cfRule type="containsText" dxfId="17873" priority="5788" operator="containsText" text="À améliorer">
      <formula>NOT(ISERROR(SEARCH("À améliorer",K111)))</formula>
    </cfRule>
    <cfRule type="containsText" dxfId="17872" priority="5789" operator="containsText" text="En difficulté">
      <formula>NOT(ISERROR(SEARCH("En difficulté",K111)))</formula>
    </cfRule>
    <cfRule type="containsText" dxfId="17871" priority="5790" operator="containsText" text="Excellent">
      <formula>NOT(ISERROR(SEARCH("Excellent",K111)))</formula>
    </cfRule>
    <cfRule type="containsText" dxfId="17870" priority="5791" operator="containsText" text="Bon">
      <formula>NOT(ISERROR(SEARCH("Bon",K111)))</formula>
    </cfRule>
  </conditionalFormatting>
  <conditionalFormatting sqref="K111:K204">
    <cfRule type="containsText" dxfId="17869" priority="5785" operator="containsText" text="Échec">
      <formula>NOT(ISERROR(SEARCH("Échec",K111)))</formula>
    </cfRule>
    <cfRule type="containsText" dxfId="17868" priority="5786" operator="containsText" text="Reprise">
      <formula>NOT(ISERROR(SEARCH("Reprise",K111)))</formula>
    </cfRule>
    <cfRule type="containsText" dxfId="17867" priority="5787" operator="containsText" text="Succès">
      <formula>NOT(ISERROR(SEARCH("Succès",K111)))</formula>
    </cfRule>
  </conditionalFormatting>
  <conditionalFormatting sqref="L111:L204">
    <cfRule type="containsText" dxfId="17866" priority="5784" operator="containsText" text="Danger">
      <formula>NOT(ISERROR(SEARCH("Danger",L111)))</formula>
    </cfRule>
  </conditionalFormatting>
  <conditionalFormatting sqref="L111:L204">
    <cfRule type="containsText" dxfId="17865" priority="5779" operator="containsText" text="En difficulté">
      <formula>NOT(ISERROR(SEARCH("En difficulté",L111)))</formula>
    </cfRule>
    <cfRule type="containsText" dxfId="17864" priority="5780" operator="containsText" text="Échec">
      <formula>NOT(ISERROR(SEARCH("Échec",L111)))</formula>
    </cfRule>
    <cfRule type="containsText" dxfId="17863" priority="5781" operator="containsText" text="Reprise">
      <formula>NOT(ISERROR(SEARCH("Reprise",L111)))</formula>
    </cfRule>
    <cfRule type="containsText" dxfId="17862" priority="5782" operator="containsText" text="Succès">
      <formula>NOT(ISERROR(SEARCH("Succès",L111)))</formula>
    </cfRule>
    <cfRule type="containsText" dxfId="17861" priority="5783" operator="containsText" text="Bon">
      <formula>NOT(ISERROR(SEARCH("Bon",L111)))</formula>
    </cfRule>
  </conditionalFormatting>
  <conditionalFormatting sqref="L111:L204">
    <cfRule type="cellIs" dxfId="17860" priority="5778" operator="equal">
      <formula>"Excellent"</formula>
    </cfRule>
  </conditionalFormatting>
  <conditionalFormatting sqref="L111:L204">
    <cfRule type="containsText" dxfId="17859" priority="5774" operator="containsText" text="À améliorer">
      <formula>NOT(ISERROR(SEARCH("À améliorer",L111)))</formula>
    </cfRule>
    <cfRule type="containsText" dxfId="17858" priority="5775" operator="containsText" text="En difficulté">
      <formula>NOT(ISERROR(SEARCH("En difficulté",L111)))</formula>
    </cfRule>
    <cfRule type="containsText" dxfId="17857" priority="5776" operator="containsText" text="Excellent">
      <formula>NOT(ISERROR(SEARCH("Excellent",L111)))</formula>
    </cfRule>
    <cfRule type="containsText" dxfId="17856" priority="5777" operator="containsText" text="Bon">
      <formula>NOT(ISERROR(SEARCH("Bon",L111)))</formula>
    </cfRule>
  </conditionalFormatting>
  <conditionalFormatting sqref="L111:L204">
    <cfRule type="containsText" dxfId="17855" priority="5771" operator="containsText" text="Échec">
      <formula>NOT(ISERROR(SEARCH("Échec",L111)))</formula>
    </cfRule>
    <cfRule type="containsText" dxfId="17854" priority="5772" operator="containsText" text="Reprise">
      <formula>NOT(ISERROR(SEARCH("Reprise",L111)))</formula>
    </cfRule>
    <cfRule type="containsText" dxfId="17853" priority="5773" operator="containsText" text="Succès">
      <formula>NOT(ISERROR(SEARCH("Succès",L111)))</formula>
    </cfRule>
  </conditionalFormatting>
  <conditionalFormatting sqref="L111:L204 I111:J204">
    <cfRule type="containsText" dxfId="17852" priority="5770" operator="containsText" text="Danger">
      <formula>NOT(ISERROR(SEARCH("Danger",I111)))</formula>
    </cfRule>
  </conditionalFormatting>
  <conditionalFormatting sqref="L111:L204 I111:J204">
    <cfRule type="containsText" dxfId="17851" priority="5765" operator="containsText" text="En difficulté">
      <formula>NOT(ISERROR(SEARCH("En difficulté",I111)))</formula>
    </cfRule>
    <cfRule type="containsText" dxfId="17850" priority="5766" operator="containsText" text="Échec">
      <formula>NOT(ISERROR(SEARCH("Échec",I111)))</formula>
    </cfRule>
    <cfRule type="containsText" dxfId="17849" priority="5767" operator="containsText" text="Reprise">
      <formula>NOT(ISERROR(SEARCH("Reprise",I111)))</formula>
    </cfRule>
    <cfRule type="containsText" dxfId="17848" priority="5768" operator="containsText" text="Succès">
      <formula>NOT(ISERROR(SEARCH("Succès",I111)))</formula>
    </cfRule>
    <cfRule type="containsText" dxfId="17847" priority="5769" operator="containsText" text="Bon">
      <formula>NOT(ISERROR(SEARCH("Bon",I111)))</formula>
    </cfRule>
  </conditionalFormatting>
  <conditionalFormatting sqref="J111:J204">
    <cfRule type="cellIs" dxfId="17846" priority="5764" operator="equal">
      <formula>"Excellent"</formula>
    </cfRule>
  </conditionalFormatting>
  <conditionalFormatting sqref="L111:L204 I111:J204">
    <cfRule type="containsText" dxfId="17845" priority="5760" operator="containsText" text="À améliorer">
      <formula>NOT(ISERROR(SEARCH("À améliorer",I111)))</formula>
    </cfRule>
    <cfRule type="containsText" dxfId="17844" priority="5761" operator="containsText" text="En difficulté">
      <formula>NOT(ISERROR(SEARCH("En difficulté",I111)))</formula>
    </cfRule>
    <cfRule type="containsText" dxfId="17843" priority="5762" operator="containsText" text="Excellent">
      <formula>NOT(ISERROR(SEARCH("Excellent",I111)))</formula>
    </cfRule>
    <cfRule type="containsText" dxfId="17842" priority="5763" operator="containsText" text="Bon">
      <formula>NOT(ISERROR(SEARCH("Bon",I111)))</formula>
    </cfRule>
  </conditionalFormatting>
  <conditionalFormatting sqref="L111:L204 I111:J204">
    <cfRule type="containsText" dxfId="17841" priority="5757" operator="containsText" text="Échec">
      <formula>NOT(ISERROR(SEARCH("Échec",I111)))</formula>
    </cfRule>
    <cfRule type="containsText" dxfId="17840" priority="5758" operator="containsText" text="Reprise">
      <formula>NOT(ISERROR(SEARCH("Reprise",I111)))</formula>
    </cfRule>
    <cfRule type="containsText" dxfId="17839" priority="5759" operator="containsText" text="Succès">
      <formula>NOT(ISERROR(SEARCH("Succès",I111)))</formula>
    </cfRule>
  </conditionalFormatting>
  <conditionalFormatting sqref="K111:K204">
    <cfRule type="containsText" dxfId="17838" priority="5756" operator="containsText" text="Danger">
      <formula>NOT(ISERROR(SEARCH("Danger",K111)))</formula>
    </cfRule>
  </conditionalFormatting>
  <conditionalFormatting sqref="K111:K204">
    <cfRule type="containsText" dxfId="17837" priority="5751" operator="containsText" text="En difficulté">
      <formula>NOT(ISERROR(SEARCH("En difficulté",K111)))</formula>
    </cfRule>
    <cfRule type="containsText" dxfId="17836" priority="5752" operator="containsText" text="Échec">
      <formula>NOT(ISERROR(SEARCH("Échec",K111)))</formula>
    </cfRule>
    <cfRule type="containsText" dxfId="17835" priority="5753" operator="containsText" text="Reprise">
      <formula>NOT(ISERROR(SEARCH("Reprise",K111)))</formula>
    </cfRule>
    <cfRule type="containsText" dxfId="17834" priority="5754" operator="containsText" text="Succès">
      <formula>NOT(ISERROR(SEARCH("Succès",K111)))</formula>
    </cfRule>
    <cfRule type="containsText" dxfId="17833" priority="5755" operator="containsText" text="Bon">
      <formula>NOT(ISERROR(SEARCH("Bon",K111)))</formula>
    </cfRule>
  </conditionalFormatting>
  <conditionalFormatting sqref="K111:K204">
    <cfRule type="cellIs" dxfId="17832" priority="5750" operator="equal">
      <formula>"Excellent"</formula>
    </cfRule>
  </conditionalFormatting>
  <conditionalFormatting sqref="K111:K204">
    <cfRule type="containsText" dxfId="17831" priority="5746" operator="containsText" text="À améliorer">
      <formula>NOT(ISERROR(SEARCH("À améliorer",K111)))</formula>
    </cfRule>
    <cfRule type="containsText" dxfId="17830" priority="5747" operator="containsText" text="En difficulté">
      <formula>NOT(ISERROR(SEARCH("En difficulté",K111)))</formula>
    </cfRule>
    <cfRule type="containsText" dxfId="17829" priority="5748" operator="containsText" text="Excellent">
      <formula>NOT(ISERROR(SEARCH("Excellent",K111)))</formula>
    </cfRule>
    <cfRule type="containsText" dxfId="17828" priority="5749" operator="containsText" text="Bon">
      <formula>NOT(ISERROR(SEARCH("Bon",K111)))</formula>
    </cfRule>
  </conditionalFormatting>
  <conditionalFormatting sqref="K111:K204">
    <cfRule type="containsText" dxfId="17827" priority="5743" operator="containsText" text="Échec">
      <formula>NOT(ISERROR(SEARCH("Échec",K111)))</formula>
    </cfRule>
    <cfRule type="containsText" dxfId="17826" priority="5744" operator="containsText" text="Reprise">
      <formula>NOT(ISERROR(SEARCH("Reprise",K111)))</formula>
    </cfRule>
    <cfRule type="containsText" dxfId="17825" priority="5745" operator="containsText" text="Succès">
      <formula>NOT(ISERROR(SEARCH("Succès",K111)))</formula>
    </cfRule>
  </conditionalFormatting>
  <conditionalFormatting sqref="I111:J204 L111:L204">
    <cfRule type="containsText" dxfId="17824" priority="5742" operator="containsText" text="Danger">
      <formula>NOT(ISERROR(SEARCH("Danger",I111)))</formula>
    </cfRule>
  </conditionalFormatting>
  <conditionalFormatting sqref="I111:J204 L111:L204">
    <cfRule type="containsText" dxfId="17823" priority="5737" operator="containsText" text="En difficulté">
      <formula>NOT(ISERROR(SEARCH("En difficulté",I111)))</formula>
    </cfRule>
    <cfRule type="containsText" dxfId="17822" priority="5738" operator="containsText" text="Échec">
      <formula>NOT(ISERROR(SEARCH("Échec",I111)))</formula>
    </cfRule>
    <cfRule type="containsText" dxfId="17821" priority="5739" operator="containsText" text="Reprise">
      <formula>NOT(ISERROR(SEARCH("Reprise",I111)))</formula>
    </cfRule>
    <cfRule type="containsText" dxfId="17820" priority="5740" operator="containsText" text="Succès">
      <formula>NOT(ISERROR(SEARCH("Succès",I111)))</formula>
    </cfRule>
    <cfRule type="containsText" dxfId="17819" priority="5741" operator="containsText" text="Bon">
      <formula>NOT(ISERROR(SEARCH("Bon",I111)))</formula>
    </cfRule>
  </conditionalFormatting>
  <conditionalFormatting sqref="J111:J204">
    <cfRule type="cellIs" dxfId="17818" priority="5736" operator="equal">
      <formula>"Excellent"</formula>
    </cfRule>
  </conditionalFormatting>
  <conditionalFormatting sqref="I111:J204 L111:L204">
    <cfRule type="containsText" dxfId="17817" priority="5732" operator="containsText" text="À améliorer">
      <formula>NOT(ISERROR(SEARCH("À améliorer",I111)))</formula>
    </cfRule>
    <cfRule type="containsText" dxfId="17816" priority="5733" operator="containsText" text="En difficulté">
      <formula>NOT(ISERROR(SEARCH("En difficulté",I111)))</formula>
    </cfRule>
    <cfRule type="containsText" dxfId="17815" priority="5734" operator="containsText" text="Excellent">
      <formula>NOT(ISERROR(SEARCH("Excellent",I111)))</formula>
    </cfRule>
    <cfRule type="containsText" dxfId="17814" priority="5735" operator="containsText" text="Bon">
      <formula>NOT(ISERROR(SEARCH("Bon",I111)))</formula>
    </cfRule>
  </conditionalFormatting>
  <conditionalFormatting sqref="L111:L204 I111:J204">
    <cfRule type="containsText" dxfId="17813" priority="5729" operator="containsText" text="Échec">
      <formula>NOT(ISERROR(SEARCH("Échec",I111)))</formula>
    </cfRule>
    <cfRule type="containsText" dxfId="17812" priority="5730" operator="containsText" text="Reprise">
      <formula>NOT(ISERROR(SEARCH("Reprise",I111)))</formula>
    </cfRule>
    <cfRule type="containsText" dxfId="17811" priority="5731" operator="containsText" text="Succès">
      <formula>NOT(ISERROR(SEARCH("Succès",I111)))</formula>
    </cfRule>
  </conditionalFormatting>
  <conditionalFormatting sqref="K111:K204">
    <cfRule type="containsText" dxfId="17810" priority="5728" operator="containsText" text="Danger">
      <formula>NOT(ISERROR(SEARCH("Danger",K111)))</formula>
    </cfRule>
  </conditionalFormatting>
  <conditionalFormatting sqref="K111:K204">
    <cfRule type="containsText" dxfId="17809" priority="5723" operator="containsText" text="En difficulté">
      <formula>NOT(ISERROR(SEARCH("En difficulté",K111)))</formula>
    </cfRule>
    <cfRule type="containsText" dxfId="17808" priority="5724" operator="containsText" text="Échec">
      <formula>NOT(ISERROR(SEARCH("Échec",K111)))</formula>
    </cfRule>
    <cfRule type="containsText" dxfId="17807" priority="5725" operator="containsText" text="Reprise">
      <formula>NOT(ISERROR(SEARCH("Reprise",K111)))</formula>
    </cfRule>
    <cfRule type="containsText" dxfId="17806" priority="5726" operator="containsText" text="Succès">
      <formula>NOT(ISERROR(SEARCH("Succès",K111)))</formula>
    </cfRule>
    <cfRule type="containsText" dxfId="17805" priority="5727" operator="containsText" text="Bon">
      <formula>NOT(ISERROR(SEARCH("Bon",K111)))</formula>
    </cfRule>
  </conditionalFormatting>
  <conditionalFormatting sqref="K111:K204">
    <cfRule type="cellIs" dxfId="17804" priority="5722" operator="equal">
      <formula>"Excellent"</formula>
    </cfRule>
  </conditionalFormatting>
  <conditionalFormatting sqref="K111:K204">
    <cfRule type="containsText" dxfId="17803" priority="5718" operator="containsText" text="À améliorer">
      <formula>NOT(ISERROR(SEARCH("À améliorer",K111)))</formula>
    </cfRule>
    <cfRule type="containsText" dxfId="17802" priority="5719" operator="containsText" text="En difficulté">
      <formula>NOT(ISERROR(SEARCH("En difficulté",K111)))</formula>
    </cfRule>
    <cfRule type="containsText" dxfId="17801" priority="5720" operator="containsText" text="Excellent">
      <formula>NOT(ISERROR(SEARCH("Excellent",K111)))</formula>
    </cfRule>
    <cfRule type="containsText" dxfId="17800" priority="5721" operator="containsText" text="Bon">
      <formula>NOT(ISERROR(SEARCH("Bon",K111)))</formula>
    </cfRule>
  </conditionalFormatting>
  <conditionalFormatting sqref="K111:K204">
    <cfRule type="containsText" dxfId="17799" priority="5715" operator="containsText" text="Échec">
      <formula>NOT(ISERROR(SEARCH("Échec",K111)))</formula>
    </cfRule>
    <cfRule type="containsText" dxfId="17798" priority="5716" operator="containsText" text="Reprise">
      <formula>NOT(ISERROR(SEARCH("Reprise",K111)))</formula>
    </cfRule>
    <cfRule type="containsText" dxfId="17797" priority="5717" operator="containsText" text="Succès">
      <formula>NOT(ISERROR(SEARCH("Succès",K111)))</formula>
    </cfRule>
  </conditionalFormatting>
  <conditionalFormatting sqref="L111:L204">
    <cfRule type="containsText" dxfId="17796" priority="5714" operator="containsText" text="Danger">
      <formula>NOT(ISERROR(SEARCH("Danger",L111)))</formula>
    </cfRule>
  </conditionalFormatting>
  <conditionalFormatting sqref="L111:L204">
    <cfRule type="containsText" dxfId="17795" priority="5709" operator="containsText" text="En difficulté">
      <formula>NOT(ISERROR(SEARCH("En difficulté",L111)))</formula>
    </cfRule>
    <cfRule type="containsText" dxfId="17794" priority="5710" operator="containsText" text="Échec">
      <formula>NOT(ISERROR(SEARCH("Échec",L111)))</formula>
    </cfRule>
    <cfRule type="containsText" dxfId="17793" priority="5711" operator="containsText" text="Reprise">
      <formula>NOT(ISERROR(SEARCH("Reprise",L111)))</formula>
    </cfRule>
    <cfRule type="containsText" dxfId="17792" priority="5712" operator="containsText" text="Succès">
      <formula>NOT(ISERROR(SEARCH("Succès",L111)))</formula>
    </cfRule>
    <cfRule type="containsText" dxfId="17791" priority="5713" operator="containsText" text="Bon">
      <formula>NOT(ISERROR(SEARCH("Bon",L111)))</formula>
    </cfRule>
  </conditionalFormatting>
  <conditionalFormatting sqref="L111:L204">
    <cfRule type="cellIs" dxfId="17790" priority="5708" operator="equal">
      <formula>"Excellent"</formula>
    </cfRule>
  </conditionalFormatting>
  <conditionalFormatting sqref="L111:L204">
    <cfRule type="containsText" dxfId="17789" priority="5704" operator="containsText" text="À améliorer">
      <formula>NOT(ISERROR(SEARCH("À améliorer",L111)))</formula>
    </cfRule>
    <cfRule type="containsText" dxfId="17788" priority="5705" operator="containsText" text="En difficulté">
      <formula>NOT(ISERROR(SEARCH("En difficulté",L111)))</formula>
    </cfRule>
    <cfRule type="containsText" dxfId="17787" priority="5706" operator="containsText" text="Excellent">
      <formula>NOT(ISERROR(SEARCH("Excellent",L111)))</formula>
    </cfRule>
    <cfRule type="containsText" dxfId="17786" priority="5707" operator="containsText" text="Bon">
      <formula>NOT(ISERROR(SEARCH("Bon",L111)))</formula>
    </cfRule>
  </conditionalFormatting>
  <conditionalFormatting sqref="L111:L204">
    <cfRule type="containsText" dxfId="17785" priority="5701" operator="containsText" text="Échec">
      <formula>NOT(ISERROR(SEARCH("Échec",L111)))</formula>
    </cfRule>
    <cfRule type="containsText" dxfId="17784" priority="5702" operator="containsText" text="Reprise">
      <formula>NOT(ISERROR(SEARCH("Reprise",L111)))</formula>
    </cfRule>
    <cfRule type="containsText" dxfId="17783" priority="5703" operator="containsText" text="Succès">
      <formula>NOT(ISERROR(SEARCH("Succès",L111)))</formula>
    </cfRule>
  </conditionalFormatting>
  <conditionalFormatting sqref="L111:L204 I111:J204">
    <cfRule type="containsText" dxfId="17782" priority="5700" operator="containsText" text="Danger">
      <formula>NOT(ISERROR(SEARCH("Danger",I111)))</formula>
    </cfRule>
  </conditionalFormatting>
  <conditionalFormatting sqref="L111:L204 I111:J204">
    <cfRule type="containsText" dxfId="17781" priority="5695" operator="containsText" text="En difficulté">
      <formula>NOT(ISERROR(SEARCH("En difficulté",I111)))</formula>
    </cfRule>
    <cfRule type="containsText" dxfId="17780" priority="5696" operator="containsText" text="Échec">
      <formula>NOT(ISERROR(SEARCH("Échec",I111)))</formula>
    </cfRule>
    <cfRule type="containsText" dxfId="17779" priority="5697" operator="containsText" text="Reprise">
      <formula>NOT(ISERROR(SEARCH("Reprise",I111)))</formula>
    </cfRule>
    <cfRule type="containsText" dxfId="17778" priority="5698" operator="containsText" text="Succès">
      <formula>NOT(ISERROR(SEARCH("Succès",I111)))</formula>
    </cfRule>
    <cfRule type="containsText" dxfId="17777" priority="5699" operator="containsText" text="Bon">
      <formula>NOT(ISERROR(SEARCH("Bon",I111)))</formula>
    </cfRule>
  </conditionalFormatting>
  <conditionalFormatting sqref="J111:J204">
    <cfRule type="cellIs" dxfId="17776" priority="5694" operator="equal">
      <formula>"Excellent"</formula>
    </cfRule>
  </conditionalFormatting>
  <conditionalFormatting sqref="L111:L204 I111:J204">
    <cfRule type="containsText" dxfId="17775" priority="5690" operator="containsText" text="À améliorer">
      <formula>NOT(ISERROR(SEARCH("À améliorer",I111)))</formula>
    </cfRule>
    <cfRule type="containsText" dxfId="17774" priority="5691" operator="containsText" text="En difficulté">
      <formula>NOT(ISERROR(SEARCH("En difficulté",I111)))</formula>
    </cfRule>
    <cfRule type="containsText" dxfId="17773" priority="5692" operator="containsText" text="Excellent">
      <formula>NOT(ISERROR(SEARCH("Excellent",I111)))</formula>
    </cfRule>
    <cfRule type="containsText" dxfId="17772" priority="5693" operator="containsText" text="Bon">
      <formula>NOT(ISERROR(SEARCH("Bon",I111)))</formula>
    </cfRule>
  </conditionalFormatting>
  <conditionalFormatting sqref="L111:L204 I111:J204">
    <cfRule type="containsText" dxfId="17771" priority="5687" operator="containsText" text="Échec">
      <formula>NOT(ISERROR(SEARCH("Échec",I111)))</formula>
    </cfRule>
    <cfRule type="containsText" dxfId="17770" priority="5688" operator="containsText" text="Reprise">
      <formula>NOT(ISERROR(SEARCH("Reprise",I111)))</formula>
    </cfRule>
    <cfRule type="containsText" dxfId="17769" priority="5689" operator="containsText" text="Succès">
      <formula>NOT(ISERROR(SEARCH("Succès",I111)))</formula>
    </cfRule>
  </conditionalFormatting>
  <conditionalFormatting sqref="K111:K204">
    <cfRule type="containsText" dxfId="17768" priority="5686" operator="containsText" text="Danger">
      <formula>NOT(ISERROR(SEARCH("Danger",K111)))</formula>
    </cfRule>
  </conditionalFormatting>
  <conditionalFormatting sqref="K111:K204">
    <cfRule type="containsText" dxfId="17767" priority="5681" operator="containsText" text="En difficulté">
      <formula>NOT(ISERROR(SEARCH("En difficulté",K111)))</formula>
    </cfRule>
    <cfRule type="containsText" dxfId="17766" priority="5682" operator="containsText" text="Échec">
      <formula>NOT(ISERROR(SEARCH("Échec",K111)))</formula>
    </cfRule>
    <cfRule type="containsText" dxfId="17765" priority="5683" operator="containsText" text="Reprise">
      <formula>NOT(ISERROR(SEARCH("Reprise",K111)))</formula>
    </cfRule>
    <cfRule type="containsText" dxfId="17764" priority="5684" operator="containsText" text="Succès">
      <formula>NOT(ISERROR(SEARCH("Succès",K111)))</formula>
    </cfRule>
    <cfRule type="containsText" dxfId="17763" priority="5685" operator="containsText" text="Bon">
      <formula>NOT(ISERROR(SEARCH("Bon",K111)))</formula>
    </cfRule>
  </conditionalFormatting>
  <conditionalFormatting sqref="K111:K204">
    <cfRule type="cellIs" dxfId="17762" priority="5680" operator="equal">
      <formula>"Excellent"</formula>
    </cfRule>
  </conditionalFormatting>
  <conditionalFormatting sqref="K111:K204">
    <cfRule type="containsText" dxfId="17761" priority="5676" operator="containsText" text="À améliorer">
      <formula>NOT(ISERROR(SEARCH("À améliorer",K111)))</formula>
    </cfRule>
    <cfRule type="containsText" dxfId="17760" priority="5677" operator="containsText" text="En difficulté">
      <formula>NOT(ISERROR(SEARCH("En difficulté",K111)))</formula>
    </cfRule>
    <cfRule type="containsText" dxfId="17759" priority="5678" operator="containsText" text="Excellent">
      <formula>NOT(ISERROR(SEARCH("Excellent",K111)))</formula>
    </cfRule>
    <cfRule type="containsText" dxfId="17758" priority="5679" operator="containsText" text="Bon">
      <formula>NOT(ISERROR(SEARCH("Bon",K111)))</formula>
    </cfRule>
  </conditionalFormatting>
  <conditionalFormatting sqref="K111:K204">
    <cfRule type="containsText" dxfId="17757" priority="5673" operator="containsText" text="Échec">
      <formula>NOT(ISERROR(SEARCH("Échec",K111)))</formula>
    </cfRule>
    <cfRule type="containsText" dxfId="17756" priority="5674" operator="containsText" text="Reprise">
      <formula>NOT(ISERROR(SEARCH("Reprise",K111)))</formula>
    </cfRule>
    <cfRule type="containsText" dxfId="17755" priority="5675" operator="containsText" text="Succès">
      <formula>NOT(ISERROR(SEARCH("Succès",K111)))</formula>
    </cfRule>
  </conditionalFormatting>
  <conditionalFormatting sqref="I111:J204 L111:L204">
    <cfRule type="containsText" dxfId="17754" priority="5672" operator="containsText" text="Danger">
      <formula>NOT(ISERROR(SEARCH("Danger",I111)))</formula>
    </cfRule>
  </conditionalFormatting>
  <conditionalFormatting sqref="I111:J204 L111:L204">
    <cfRule type="containsText" dxfId="17753" priority="5667" operator="containsText" text="En difficulté">
      <formula>NOT(ISERROR(SEARCH("En difficulté",I111)))</formula>
    </cfRule>
    <cfRule type="containsText" dxfId="17752" priority="5668" operator="containsText" text="Échec">
      <formula>NOT(ISERROR(SEARCH("Échec",I111)))</formula>
    </cfRule>
    <cfRule type="containsText" dxfId="17751" priority="5669" operator="containsText" text="Reprise">
      <formula>NOT(ISERROR(SEARCH("Reprise",I111)))</formula>
    </cfRule>
    <cfRule type="containsText" dxfId="17750" priority="5670" operator="containsText" text="Succès">
      <formula>NOT(ISERROR(SEARCH("Succès",I111)))</formula>
    </cfRule>
    <cfRule type="containsText" dxfId="17749" priority="5671" operator="containsText" text="Bon">
      <formula>NOT(ISERROR(SEARCH("Bon",I111)))</formula>
    </cfRule>
  </conditionalFormatting>
  <conditionalFormatting sqref="J111:J204">
    <cfRule type="cellIs" dxfId="17748" priority="5666" operator="equal">
      <formula>"Excellent"</formula>
    </cfRule>
  </conditionalFormatting>
  <conditionalFormatting sqref="I111:J204 L111:L204">
    <cfRule type="containsText" dxfId="17747" priority="5662" operator="containsText" text="À améliorer">
      <formula>NOT(ISERROR(SEARCH("À améliorer",I111)))</formula>
    </cfRule>
    <cfRule type="containsText" dxfId="17746" priority="5663" operator="containsText" text="En difficulté">
      <formula>NOT(ISERROR(SEARCH("En difficulté",I111)))</formula>
    </cfRule>
    <cfRule type="containsText" dxfId="17745" priority="5664" operator="containsText" text="Excellent">
      <formula>NOT(ISERROR(SEARCH("Excellent",I111)))</formula>
    </cfRule>
    <cfRule type="containsText" dxfId="17744" priority="5665" operator="containsText" text="Bon">
      <formula>NOT(ISERROR(SEARCH("Bon",I111)))</formula>
    </cfRule>
  </conditionalFormatting>
  <conditionalFormatting sqref="L111:L204 I111:J204">
    <cfRule type="containsText" dxfId="17743" priority="5659" operator="containsText" text="Échec">
      <formula>NOT(ISERROR(SEARCH("Échec",I111)))</formula>
    </cfRule>
    <cfRule type="containsText" dxfId="17742" priority="5660" operator="containsText" text="Reprise">
      <formula>NOT(ISERROR(SEARCH("Reprise",I111)))</formula>
    </cfRule>
    <cfRule type="containsText" dxfId="17741" priority="5661" operator="containsText" text="Succès">
      <formula>NOT(ISERROR(SEARCH("Succès",I111)))</formula>
    </cfRule>
  </conditionalFormatting>
  <conditionalFormatting sqref="K111:K204">
    <cfRule type="containsText" dxfId="17740" priority="5658" operator="containsText" text="Danger">
      <formula>NOT(ISERROR(SEARCH("Danger",K111)))</formula>
    </cfRule>
  </conditionalFormatting>
  <conditionalFormatting sqref="K111:K204">
    <cfRule type="containsText" dxfId="17739" priority="5653" operator="containsText" text="En difficulté">
      <formula>NOT(ISERROR(SEARCH("En difficulté",K111)))</formula>
    </cfRule>
    <cfRule type="containsText" dxfId="17738" priority="5654" operator="containsText" text="Échec">
      <formula>NOT(ISERROR(SEARCH("Échec",K111)))</formula>
    </cfRule>
    <cfRule type="containsText" dxfId="17737" priority="5655" operator="containsText" text="Reprise">
      <formula>NOT(ISERROR(SEARCH("Reprise",K111)))</formula>
    </cfRule>
    <cfRule type="containsText" dxfId="17736" priority="5656" operator="containsText" text="Succès">
      <formula>NOT(ISERROR(SEARCH("Succès",K111)))</formula>
    </cfRule>
    <cfRule type="containsText" dxfId="17735" priority="5657" operator="containsText" text="Bon">
      <formula>NOT(ISERROR(SEARCH("Bon",K111)))</formula>
    </cfRule>
  </conditionalFormatting>
  <conditionalFormatting sqref="K111:K204">
    <cfRule type="cellIs" dxfId="17734" priority="5652" operator="equal">
      <formula>"Excellent"</formula>
    </cfRule>
  </conditionalFormatting>
  <conditionalFormatting sqref="K111:K204">
    <cfRule type="containsText" dxfId="17733" priority="5648" operator="containsText" text="À améliorer">
      <formula>NOT(ISERROR(SEARCH("À améliorer",K111)))</formula>
    </cfRule>
    <cfRule type="containsText" dxfId="17732" priority="5649" operator="containsText" text="En difficulté">
      <formula>NOT(ISERROR(SEARCH("En difficulté",K111)))</formula>
    </cfRule>
    <cfRule type="containsText" dxfId="17731" priority="5650" operator="containsText" text="Excellent">
      <formula>NOT(ISERROR(SEARCH("Excellent",K111)))</formula>
    </cfRule>
    <cfRule type="containsText" dxfId="17730" priority="5651" operator="containsText" text="Bon">
      <formula>NOT(ISERROR(SEARCH("Bon",K111)))</formula>
    </cfRule>
  </conditionalFormatting>
  <conditionalFormatting sqref="K111:K204">
    <cfRule type="containsText" dxfId="17729" priority="5645" operator="containsText" text="Échec">
      <formula>NOT(ISERROR(SEARCH("Échec",K111)))</formula>
    </cfRule>
    <cfRule type="containsText" dxfId="17728" priority="5646" operator="containsText" text="Reprise">
      <formula>NOT(ISERROR(SEARCH("Reprise",K111)))</formula>
    </cfRule>
    <cfRule type="containsText" dxfId="17727" priority="5647" operator="containsText" text="Succès">
      <formula>NOT(ISERROR(SEARCH("Succès",K111)))</formula>
    </cfRule>
  </conditionalFormatting>
  <conditionalFormatting sqref="L111:L204">
    <cfRule type="containsText" dxfId="17726" priority="5644" operator="containsText" text="Danger">
      <formula>NOT(ISERROR(SEARCH("Danger",L111)))</formula>
    </cfRule>
  </conditionalFormatting>
  <conditionalFormatting sqref="L111:L204">
    <cfRule type="containsText" dxfId="17725" priority="5639" operator="containsText" text="En difficulté">
      <formula>NOT(ISERROR(SEARCH("En difficulté",L111)))</formula>
    </cfRule>
    <cfRule type="containsText" dxfId="17724" priority="5640" operator="containsText" text="Échec">
      <formula>NOT(ISERROR(SEARCH("Échec",L111)))</formula>
    </cfRule>
    <cfRule type="containsText" dxfId="17723" priority="5641" operator="containsText" text="Reprise">
      <formula>NOT(ISERROR(SEARCH("Reprise",L111)))</formula>
    </cfRule>
    <cfRule type="containsText" dxfId="17722" priority="5642" operator="containsText" text="Succès">
      <formula>NOT(ISERROR(SEARCH("Succès",L111)))</formula>
    </cfRule>
    <cfRule type="containsText" dxfId="17721" priority="5643" operator="containsText" text="Bon">
      <formula>NOT(ISERROR(SEARCH("Bon",L111)))</formula>
    </cfRule>
  </conditionalFormatting>
  <conditionalFormatting sqref="L111:L204">
    <cfRule type="cellIs" dxfId="17720" priority="5638" operator="equal">
      <formula>"Excellent"</formula>
    </cfRule>
  </conditionalFormatting>
  <conditionalFormatting sqref="L111:L204">
    <cfRule type="containsText" dxfId="17719" priority="5634" operator="containsText" text="À améliorer">
      <formula>NOT(ISERROR(SEARCH("À améliorer",L111)))</formula>
    </cfRule>
    <cfRule type="containsText" dxfId="17718" priority="5635" operator="containsText" text="En difficulté">
      <formula>NOT(ISERROR(SEARCH("En difficulté",L111)))</formula>
    </cfRule>
    <cfRule type="containsText" dxfId="17717" priority="5636" operator="containsText" text="Excellent">
      <formula>NOT(ISERROR(SEARCH("Excellent",L111)))</formula>
    </cfRule>
    <cfRule type="containsText" dxfId="17716" priority="5637" operator="containsText" text="Bon">
      <formula>NOT(ISERROR(SEARCH("Bon",L111)))</formula>
    </cfRule>
  </conditionalFormatting>
  <conditionalFormatting sqref="L111:L204">
    <cfRule type="containsText" dxfId="17715" priority="5631" operator="containsText" text="Échec">
      <formula>NOT(ISERROR(SEARCH("Échec",L111)))</formula>
    </cfRule>
    <cfRule type="containsText" dxfId="17714" priority="5632" operator="containsText" text="Reprise">
      <formula>NOT(ISERROR(SEARCH("Reprise",L111)))</formula>
    </cfRule>
    <cfRule type="containsText" dxfId="17713" priority="5633" operator="containsText" text="Succès">
      <formula>NOT(ISERROR(SEARCH("Succès",L111)))</formula>
    </cfRule>
  </conditionalFormatting>
  <conditionalFormatting sqref="O35:P109 R35:R109">
    <cfRule type="containsText" dxfId="17712" priority="5630" operator="containsText" text="Danger">
      <formula>NOT(ISERROR(SEARCH("Danger",O35)))</formula>
    </cfRule>
  </conditionalFormatting>
  <conditionalFormatting sqref="O35:P109 R35:R109">
    <cfRule type="containsText" dxfId="17711" priority="5625" operator="containsText" text="En difficulté">
      <formula>NOT(ISERROR(SEARCH("En difficulté",O35)))</formula>
    </cfRule>
    <cfRule type="containsText" dxfId="17710" priority="5626" operator="containsText" text="Échec">
      <formula>NOT(ISERROR(SEARCH("Échec",O35)))</formula>
    </cfRule>
    <cfRule type="containsText" dxfId="17709" priority="5627" operator="containsText" text="Reprise">
      <formula>NOT(ISERROR(SEARCH("Reprise",O35)))</formula>
    </cfRule>
    <cfRule type="containsText" dxfId="17708" priority="5628" operator="containsText" text="Succès">
      <formula>NOT(ISERROR(SEARCH("Succès",O35)))</formula>
    </cfRule>
    <cfRule type="containsText" dxfId="17707" priority="5629" operator="containsText" text="Bon">
      <formula>NOT(ISERROR(SEARCH("Bon",O35)))</formula>
    </cfRule>
  </conditionalFormatting>
  <conditionalFormatting sqref="P35:P109">
    <cfRule type="cellIs" dxfId="17706" priority="5624" operator="equal">
      <formula>"Excellent"</formula>
    </cfRule>
  </conditionalFormatting>
  <conditionalFormatting sqref="O35:P109 R35:R109">
    <cfRule type="containsText" dxfId="17705" priority="5620" operator="containsText" text="À améliorer">
      <formula>NOT(ISERROR(SEARCH("À améliorer",O35)))</formula>
    </cfRule>
    <cfRule type="containsText" dxfId="17704" priority="5621" operator="containsText" text="En difficulté">
      <formula>NOT(ISERROR(SEARCH("En difficulté",O35)))</formula>
    </cfRule>
    <cfRule type="containsText" dxfId="17703" priority="5622" operator="containsText" text="Excellent">
      <formula>NOT(ISERROR(SEARCH("Excellent",O35)))</formula>
    </cfRule>
    <cfRule type="containsText" dxfId="17702" priority="5623" operator="containsText" text="Bon">
      <formula>NOT(ISERROR(SEARCH("Bon",O35)))</formula>
    </cfRule>
  </conditionalFormatting>
  <conditionalFormatting sqref="R35:R109 O35:P109">
    <cfRule type="containsText" dxfId="17701" priority="5617" operator="containsText" text="Échec">
      <formula>NOT(ISERROR(SEARCH("Échec",O35)))</formula>
    </cfRule>
    <cfRule type="containsText" dxfId="17700" priority="5618" operator="containsText" text="Reprise">
      <formula>NOT(ISERROR(SEARCH("Reprise",O35)))</formula>
    </cfRule>
    <cfRule type="containsText" dxfId="17699" priority="5619" operator="containsText" text="Succès">
      <formula>NOT(ISERROR(SEARCH("Succès",O35)))</formula>
    </cfRule>
  </conditionalFormatting>
  <conditionalFormatting sqref="Q35:Q109">
    <cfRule type="containsText" dxfId="17698" priority="5616" operator="containsText" text="Danger">
      <formula>NOT(ISERROR(SEARCH("Danger",Q35)))</formula>
    </cfRule>
  </conditionalFormatting>
  <conditionalFormatting sqref="Q35:Q109">
    <cfRule type="containsText" dxfId="17697" priority="5611" operator="containsText" text="En difficulté">
      <formula>NOT(ISERROR(SEARCH("En difficulté",Q35)))</formula>
    </cfRule>
    <cfRule type="containsText" dxfId="17696" priority="5612" operator="containsText" text="Échec">
      <formula>NOT(ISERROR(SEARCH("Échec",Q35)))</formula>
    </cfRule>
    <cfRule type="containsText" dxfId="17695" priority="5613" operator="containsText" text="Reprise">
      <formula>NOT(ISERROR(SEARCH("Reprise",Q35)))</formula>
    </cfRule>
    <cfRule type="containsText" dxfId="17694" priority="5614" operator="containsText" text="Succès">
      <formula>NOT(ISERROR(SEARCH("Succès",Q35)))</formula>
    </cfRule>
    <cfRule type="containsText" dxfId="17693" priority="5615" operator="containsText" text="Bon">
      <formula>NOT(ISERROR(SEARCH("Bon",Q35)))</formula>
    </cfRule>
  </conditionalFormatting>
  <conditionalFormatting sqref="Q35:Q109">
    <cfRule type="cellIs" dxfId="17692" priority="5610" operator="equal">
      <formula>"Excellent"</formula>
    </cfRule>
  </conditionalFormatting>
  <conditionalFormatting sqref="Q35:Q109">
    <cfRule type="containsText" dxfId="17691" priority="5606" operator="containsText" text="À améliorer">
      <formula>NOT(ISERROR(SEARCH("À améliorer",Q35)))</formula>
    </cfRule>
    <cfRule type="containsText" dxfId="17690" priority="5607" operator="containsText" text="En difficulté">
      <formula>NOT(ISERROR(SEARCH("En difficulté",Q35)))</formula>
    </cfRule>
    <cfRule type="containsText" dxfId="17689" priority="5608" operator="containsText" text="Excellent">
      <formula>NOT(ISERROR(SEARCH("Excellent",Q35)))</formula>
    </cfRule>
    <cfRule type="containsText" dxfId="17688" priority="5609" operator="containsText" text="Bon">
      <formula>NOT(ISERROR(SEARCH("Bon",Q35)))</formula>
    </cfRule>
  </conditionalFormatting>
  <conditionalFormatting sqref="Q35:Q109">
    <cfRule type="containsText" dxfId="17687" priority="5603" operator="containsText" text="Échec">
      <formula>NOT(ISERROR(SEARCH("Échec",Q35)))</formula>
    </cfRule>
    <cfRule type="containsText" dxfId="17686" priority="5604" operator="containsText" text="Reprise">
      <formula>NOT(ISERROR(SEARCH("Reprise",Q35)))</formula>
    </cfRule>
    <cfRule type="containsText" dxfId="17685" priority="5605" operator="containsText" text="Succès">
      <formula>NOT(ISERROR(SEARCH("Succès",Q35)))</formula>
    </cfRule>
  </conditionalFormatting>
  <conditionalFormatting sqref="R35:R109">
    <cfRule type="containsText" dxfId="17684" priority="5602" operator="containsText" text="Danger">
      <formula>NOT(ISERROR(SEARCH("Danger",R35)))</formula>
    </cfRule>
  </conditionalFormatting>
  <conditionalFormatting sqref="R35:R109">
    <cfRule type="containsText" dxfId="17683" priority="5597" operator="containsText" text="En difficulté">
      <formula>NOT(ISERROR(SEARCH("En difficulté",R35)))</formula>
    </cfRule>
    <cfRule type="containsText" dxfId="17682" priority="5598" operator="containsText" text="Échec">
      <formula>NOT(ISERROR(SEARCH("Échec",R35)))</formula>
    </cfRule>
    <cfRule type="containsText" dxfId="17681" priority="5599" operator="containsText" text="Reprise">
      <formula>NOT(ISERROR(SEARCH("Reprise",R35)))</formula>
    </cfRule>
    <cfRule type="containsText" dxfId="17680" priority="5600" operator="containsText" text="Succès">
      <formula>NOT(ISERROR(SEARCH("Succès",R35)))</formula>
    </cfRule>
    <cfRule type="containsText" dxfId="17679" priority="5601" operator="containsText" text="Bon">
      <formula>NOT(ISERROR(SEARCH("Bon",R35)))</formula>
    </cfRule>
  </conditionalFormatting>
  <conditionalFormatting sqref="R35:R109">
    <cfRule type="cellIs" dxfId="17678" priority="5596" operator="equal">
      <formula>"Excellent"</formula>
    </cfRule>
  </conditionalFormatting>
  <conditionalFormatting sqref="R35:R109">
    <cfRule type="containsText" dxfId="17677" priority="5592" operator="containsText" text="À améliorer">
      <formula>NOT(ISERROR(SEARCH("À améliorer",R35)))</formula>
    </cfRule>
    <cfRule type="containsText" dxfId="17676" priority="5593" operator="containsText" text="En difficulté">
      <formula>NOT(ISERROR(SEARCH("En difficulté",R35)))</formula>
    </cfRule>
    <cfRule type="containsText" dxfId="17675" priority="5594" operator="containsText" text="Excellent">
      <formula>NOT(ISERROR(SEARCH("Excellent",R35)))</formula>
    </cfRule>
    <cfRule type="containsText" dxfId="17674" priority="5595" operator="containsText" text="Bon">
      <formula>NOT(ISERROR(SEARCH("Bon",R35)))</formula>
    </cfRule>
  </conditionalFormatting>
  <conditionalFormatting sqref="R35:R109">
    <cfRule type="containsText" dxfId="17673" priority="5589" operator="containsText" text="Échec">
      <formula>NOT(ISERROR(SEARCH("Échec",R35)))</formula>
    </cfRule>
    <cfRule type="containsText" dxfId="17672" priority="5590" operator="containsText" text="Reprise">
      <formula>NOT(ISERROR(SEARCH("Reprise",R35)))</formula>
    </cfRule>
    <cfRule type="containsText" dxfId="17671" priority="5591" operator="containsText" text="Succès">
      <formula>NOT(ISERROR(SEARCH("Succès",R35)))</formula>
    </cfRule>
  </conditionalFormatting>
  <conditionalFormatting sqref="R35:R109 O35:P109">
    <cfRule type="containsText" dxfId="17670" priority="5588" operator="containsText" text="Danger">
      <formula>NOT(ISERROR(SEARCH("Danger",O35)))</formula>
    </cfRule>
  </conditionalFormatting>
  <conditionalFormatting sqref="R35:R109 O35:P109">
    <cfRule type="containsText" dxfId="17669" priority="5583" operator="containsText" text="En difficulté">
      <formula>NOT(ISERROR(SEARCH("En difficulté",O35)))</formula>
    </cfRule>
    <cfRule type="containsText" dxfId="17668" priority="5584" operator="containsText" text="Échec">
      <formula>NOT(ISERROR(SEARCH("Échec",O35)))</formula>
    </cfRule>
    <cfRule type="containsText" dxfId="17667" priority="5585" operator="containsText" text="Reprise">
      <formula>NOT(ISERROR(SEARCH("Reprise",O35)))</formula>
    </cfRule>
    <cfRule type="containsText" dxfId="17666" priority="5586" operator="containsText" text="Succès">
      <formula>NOT(ISERROR(SEARCH("Succès",O35)))</formula>
    </cfRule>
    <cfRule type="containsText" dxfId="17665" priority="5587" operator="containsText" text="Bon">
      <formula>NOT(ISERROR(SEARCH("Bon",O35)))</formula>
    </cfRule>
  </conditionalFormatting>
  <conditionalFormatting sqref="P35:P109">
    <cfRule type="cellIs" dxfId="17664" priority="5582" operator="equal">
      <formula>"Excellent"</formula>
    </cfRule>
  </conditionalFormatting>
  <conditionalFormatting sqref="R35:R109 O35:P109">
    <cfRule type="containsText" dxfId="17663" priority="5578" operator="containsText" text="À améliorer">
      <formula>NOT(ISERROR(SEARCH("À améliorer",O35)))</formula>
    </cfRule>
    <cfRule type="containsText" dxfId="17662" priority="5579" operator="containsText" text="En difficulté">
      <formula>NOT(ISERROR(SEARCH("En difficulté",O35)))</formula>
    </cfRule>
    <cfRule type="containsText" dxfId="17661" priority="5580" operator="containsText" text="Excellent">
      <formula>NOT(ISERROR(SEARCH("Excellent",O35)))</formula>
    </cfRule>
    <cfRule type="containsText" dxfId="17660" priority="5581" operator="containsText" text="Bon">
      <formula>NOT(ISERROR(SEARCH("Bon",O35)))</formula>
    </cfRule>
  </conditionalFormatting>
  <conditionalFormatting sqref="R35:R109 O35:P109">
    <cfRule type="containsText" dxfId="17659" priority="5575" operator="containsText" text="Échec">
      <formula>NOT(ISERROR(SEARCH("Échec",O35)))</formula>
    </cfRule>
    <cfRule type="containsText" dxfId="17658" priority="5576" operator="containsText" text="Reprise">
      <formula>NOT(ISERROR(SEARCH("Reprise",O35)))</formula>
    </cfRule>
    <cfRule type="containsText" dxfId="17657" priority="5577" operator="containsText" text="Succès">
      <formula>NOT(ISERROR(SEARCH("Succès",O35)))</formula>
    </cfRule>
  </conditionalFormatting>
  <conditionalFormatting sqref="Q35:Q109">
    <cfRule type="containsText" dxfId="17656" priority="5574" operator="containsText" text="Danger">
      <formula>NOT(ISERROR(SEARCH("Danger",Q35)))</formula>
    </cfRule>
  </conditionalFormatting>
  <conditionalFormatting sqref="Q35:Q109">
    <cfRule type="containsText" dxfId="17655" priority="5569" operator="containsText" text="En difficulté">
      <formula>NOT(ISERROR(SEARCH("En difficulté",Q35)))</formula>
    </cfRule>
    <cfRule type="containsText" dxfId="17654" priority="5570" operator="containsText" text="Échec">
      <formula>NOT(ISERROR(SEARCH("Échec",Q35)))</formula>
    </cfRule>
    <cfRule type="containsText" dxfId="17653" priority="5571" operator="containsText" text="Reprise">
      <formula>NOT(ISERROR(SEARCH("Reprise",Q35)))</formula>
    </cfRule>
    <cfRule type="containsText" dxfId="17652" priority="5572" operator="containsText" text="Succès">
      <formula>NOT(ISERROR(SEARCH("Succès",Q35)))</formula>
    </cfRule>
    <cfRule type="containsText" dxfId="17651" priority="5573" operator="containsText" text="Bon">
      <formula>NOT(ISERROR(SEARCH("Bon",Q35)))</formula>
    </cfRule>
  </conditionalFormatting>
  <conditionalFormatting sqref="Q35:Q109">
    <cfRule type="cellIs" dxfId="17650" priority="5568" operator="equal">
      <formula>"Excellent"</formula>
    </cfRule>
  </conditionalFormatting>
  <conditionalFormatting sqref="Q35:Q109">
    <cfRule type="containsText" dxfId="17649" priority="5564" operator="containsText" text="À améliorer">
      <formula>NOT(ISERROR(SEARCH("À améliorer",Q35)))</formula>
    </cfRule>
    <cfRule type="containsText" dxfId="17648" priority="5565" operator="containsText" text="En difficulté">
      <formula>NOT(ISERROR(SEARCH("En difficulté",Q35)))</formula>
    </cfRule>
    <cfRule type="containsText" dxfId="17647" priority="5566" operator="containsText" text="Excellent">
      <formula>NOT(ISERROR(SEARCH("Excellent",Q35)))</formula>
    </cfRule>
    <cfRule type="containsText" dxfId="17646" priority="5567" operator="containsText" text="Bon">
      <formula>NOT(ISERROR(SEARCH("Bon",Q35)))</formula>
    </cfRule>
  </conditionalFormatting>
  <conditionalFormatting sqref="Q35:Q109">
    <cfRule type="containsText" dxfId="17645" priority="5561" operator="containsText" text="Échec">
      <formula>NOT(ISERROR(SEARCH("Échec",Q35)))</formula>
    </cfRule>
    <cfRule type="containsText" dxfId="17644" priority="5562" operator="containsText" text="Reprise">
      <formula>NOT(ISERROR(SEARCH("Reprise",Q35)))</formula>
    </cfRule>
    <cfRule type="containsText" dxfId="17643" priority="5563" operator="containsText" text="Succès">
      <formula>NOT(ISERROR(SEARCH("Succès",Q35)))</formula>
    </cfRule>
  </conditionalFormatting>
  <conditionalFormatting sqref="O35:P109 R35:R109">
    <cfRule type="containsText" dxfId="17642" priority="5560" operator="containsText" text="Danger">
      <formula>NOT(ISERROR(SEARCH("Danger",O35)))</formula>
    </cfRule>
  </conditionalFormatting>
  <conditionalFormatting sqref="O35:P109 R35:R109">
    <cfRule type="containsText" dxfId="17641" priority="5555" operator="containsText" text="En difficulté">
      <formula>NOT(ISERROR(SEARCH("En difficulté",O35)))</formula>
    </cfRule>
    <cfRule type="containsText" dxfId="17640" priority="5556" operator="containsText" text="Échec">
      <formula>NOT(ISERROR(SEARCH("Échec",O35)))</formula>
    </cfRule>
    <cfRule type="containsText" dxfId="17639" priority="5557" operator="containsText" text="Reprise">
      <formula>NOT(ISERROR(SEARCH("Reprise",O35)))</formula>
    </cfRule>
    <cfRule type="containsText" dxfId="17638" priority="5558" operator="containsText" text="Succès">
      <formula>NOT(ISERROR(SEARCH("Succès",O35)))</formula>
    </cfRule>
    <cfRule type="containsText" dxfId="17637" priority="5559" operator="containsText" text="Bon">
      <formula>NOT(ISERROR(SEARCH("Bon",O35)))</formula>
    </cfRule>
  </conditionalFormatting>
  <conditionalFormatting sqref="P35:P109">
    <cfRule type="cellIs" dxfId="17636" priority="5554" operator="equal">
      <formula>"Excellent"</formula>
    </cfRule>
  </conditionalFormatting>
  <conditionalFormatting sqref="O35:P109 R35:R109">
    <cfRule type="containsText" dxfId="17635" priority="5550" operator="containsText" text="À améliorer">
      <formula>NOT(ISERROR(SEARCH("À améliorer",O35)))</formula>
    </cfRule>
    <cfRule type="containsText" dxfId="17634" priority="5551" operator="containsText" text="En difficulté">
      <formula>NOT(ISERROR(SEARCH("En difficulté",O35)))</formula>
    </cfRule>
    <cfRule type="containsText" dxfId="17633" priority="5552" operator="containsText" text="Excellent">
      <formula>NOT(ISERROR(SEARCH("Excellent",O35)))</formula>
    </cfRule>
    <cfRule type="containsText" dxfId="17632" priority="5553" operator="containsText" text="Bon">
      <formula>NOT(ISERROR(SEARCH("Bon",O35)))</formula>
    </cfRule>
  </conditionalFormatting>
  <conditionalFormatting sqref="R35:R109 O35:P109">
    <cfRule type="containsText" dxfId="17631" priority="5547" operator="containsText" text="Échec">
      <formula>NOT(ISERROR(SEARCH("Échec",O35)))</formula>
    </cfRule>
    <cfRule type="containsText" dxfId="17630" priority="5548" operator="containsText" text="Reprise">
      <formula>NOT(ISERROR(SEARCH("Reprise",O35)))</formula>
    </cfRule>
    <cfRule type="containsText" dxfId="17629" priority="5549" operator="containsText" text="Succès">
      <formula>NOT(ISERROR(SEARCH("Succès",O35)))</formula>
    </cfRule>
  </conditionalFormatting>
  <conditionalFormatting sqref="Q35:Q109">
    <cfRule type="containsText" dxfId="17628" priority="5546" operator="containsText" text="Danger">
      <formula>NOT(ISERROR(SEARCH("Danger",Q35)))</formula>
    </cfRule>
  </conditionalFormatting>
  <conditionalFormatting sqref="Q35:Q109">
    <cfRule type="containsText" dxfId="17627" priority="5541" operator="containsText" text="En difficulté">
      <formula>NOT(ISERROR(SEARCH("En difficulté",Q35)))</formula>
    </cfRule>
    <cfRule type="containsText" dxfId="17626" priority="5542" operator="containsText" text="Échec">
      <formula>NOT(ISERROR(SEARCH("Échec",Q35)))</formula>
    </cfRule>
    <cfRule type="containsText" dxfId="17625" priority="5543" operator="containsText" text="Reprise">
      <formula>NOT(ISERROR(SEARCH("Reprise",Q35)))</formula>
    </cfRule>
    <cfRule type="containsText" dxfId="17624" priority="5544" operator="containsText" text="Succès">
      <formula>NOT(ISERROR(SEARCH("Succès",Q35)))</formula>
    </cfRule>
    <cfRule type="containsText" dxfId="17623" priority="5545" operator="containsText" text="Bon">
      <formula>NOT(ISERROR(SEARCH("Bon",Q35)))</formula>
    </cfRule>
  </conditionalFormatting>
  <conditionalFormatting sqref="Q35:Q109">
    <cfRule type="cellIs" dxfId="17622" priority="5540" operator="equal">
      <formula>"Excellent"</formula>
    </cfRule>
  </conditionalFormatting>
  <conditionalFormatting sqref="Q35:Q109">
    <cfRule type="containsText" dxfId="17621" priority="5536" operator="containsText" text="À améliorer">
      <formula>NOT(ISERROR(SEARCH("À améliorer",Q35)))</formula>
    </cfRule>
    <cfRule type="containsText" dxfId="17620" priority="5537" operator="containsText" text="En difficulté">
      <formula>NOT(ISERROR(SEARCH("En difficulté",Q35)))</formula>
    </cfRule>
    <cfRule type="containsText" dxfId="17619" priority="5538" operator="containsText" text="Excellent">
      <formula>NOT(ISERROR(SEARCH("Excellent",Q35)))</formula>
    </cfRule>
    <cfRule type="containsText" dxfId="17618" priority="5539" operator="containsText" text="Bon">
      <formula>NOT(ISERROR(SEARCH("Bon",Q35)))</formula>
    </cfRule>
  </conditionalFormatting>
  <conditionalFormatting sqref="Q35:Q109">
    <cfRule type="containsText" dxfId="17617" priority="5533" operator="containsText" text="Échec">
      <formula>NOT(ISERROR(SEARCH("Échec",Q35)))</formula>
    </cfRule>
    <cfRule type="containsText" dxfId="17616" priority="5534" operator="containsText" text="Reprise">
      <formula>NOT(ISERROR(SEARCH("Reprise",Q35)))</formula>
    </cfRule>
    <cfRule type="containsText" dxfId="17615" priority="5535" operator="containsText" text="Succès">
      <formula>NOT(ISERROR(SEARCH("Succès",Q35)))</formula>
    </cfRule>
  </conditionalFormatting>
  <conditionalFormatting sqref="R35:R109">
    <cfRule type="containsText" dxfId="17614" priority="5532" operator="containsText" text="Danger">
      <formula>NOT(ISERROR(SEARCH("Danger",R35)))</formula>
    </cfRule>
  </conditionalFormatting>
  <conditionalFormatting sqref="R35:R109">
    <cfRule type="containsText" dxfId="17613" priority="5527" operator="containsText" text="En difficulté">
      <formula>NOT(ISERROR(SEARCH("En difficulté",R35)))</formula>
    </cfRule>
    <cfRule type="containsText" dxfId="17612" priority="5528" operator="containsText" text="Échec">
      <formula>NOT(ISERROR(SEARCH("Échec",R35)))</formula>
    </cfRule>
    <cfRule type="containsText" dxfId="17611" priority="5529" operator="containsText" text="Reprise">
      <formula>NOT(ISERROR(SEARCH("Reprise",R35)))</formula>
    </cfRule>
    <cfRule type="containsText" dxfId="17610" priority="5530" operator="containsText" text="Succès">
      <formula>NOT(ISERROR(SEARCH("Succès",R35)))</formula>
    </cfRule>
    <cfRule type="containsText" dxfId="17609" priority="5531" operator="containsText" text="Bon">
      <formula>NOT(ISERROR(SEARCH("Bon",R35)))</formula>
    </cfRule>
  </conditionalFormatting>
  <conditionalFormatting sqref="R35:R109">
    <cfRule type="cellIs" dxfId="17608" priority="5526" operator="equal">
      <formula>"Excellent"</formula>
    </cfRule>
  </conditionalFormatting>
  <conditionalFormatting sqref="R35:R109">
    <cfRule type="containsText" dxfId="17607" priority="5522" operator="containsText" text="À améliorer">
      <formula>NOT(ISERROR(SEARCH("À améliorer",R35)))</formula>
    </cfRule>
    <cfRule type="containsText" dxfId="17606" priority="5523" operator="containsText" text="En difficulté">
      <formula>NOT(ISERROR(SEARCH("En difficulté",R35)))</formula>
    </cfRule>
    <cfRule type="containsText" dxfId="17605" priority="5524" operator="containsText" text="Excellent">
      <formula>NOT(ISERROR(SEARCH("Excellent",R35)))</formula>
    </cfRule>
    <cfRule type="containsText" dxfId="17604" priority="5525" operator="containsText" text="Bon">
      <formula>NOT(ISERROR(SEARCH("Bon",R35)))</formula>
    </cfRule>
  </conditionalFormatting>
  <conditionalFormatting sqref="R35:R109">
    <cfRule type="containsText" dxfId="17603" priority="5519" operator="containsText" text="Échec">
      <formula>NOT(ISERROR(SEARCH("Échec",R35)))</formula>
    </cfRule>
    <cfRule type="containsText" dxfId="17602" priority="5520" operator="containsText" text="Reprise">
      <formula>NOT(ISERROR(SEARCH("Reprise",R35)))</formula>
    </cfRule>
    <cfRule type="containsText" dxfId="17601" priority="5521" operator="containsText" text="Succès">
      <formula>NOT(ISERROR(SEARCH("Succès",R35)))</formula>
    </cfRule>
  </conditionalFormatting>
  <conditionalFormatting sqref="R35:R109 O35:P109">
    <cfRule type="containsText" dxfId="17600" priority="5518" operator="containsText" text="Danger">
      <formula>NOT(ISERROR(SEARCH("Danger",O35)))</formula>
    </cfRule>
  </conditionalFormatting>
  <conditionalFormatting sqref="R35:R109 O35:P109">
    <cfRule type="containsText" dxfId="17599" priority="5513" operator="containsText" text="En difficulté">
      <formula>NOT(ISERROR(SEARCH("En difficulté",O35)))</formula>
    </cfRule>
    <cfRule type="containsText" dxfId="17598" priority="5514" operator="containsText" text="Échec">
      <formula>NOT(ISERROR(SEARCH("Échec",O35)))</formula>
    </cfRule>
    <cfRule type="containsText" dxfId="17597" priority="5515" operator="containsText" text="Reprise">
      <formula>NOT(ISERROR(SEARCH("Reprise",O35)))</formula>
    </cfRule>
    <cfRule type="containsText" dxfId="17596" priority="5516" operator="containsText" text="Succès">
      <formula>NOT(ISERROR(SEARCH("Succès",O35)))</formula>
    </cfRule>
    <cfRule type="containsText" dxfId="17595" priority="5517" operator="containsText" text="Bon">
      <formula>NOT(ISERROR(SEARCH("Bon",O35)))</formula>
    </cfRule>
  </conditionalFormatting>
  <conditionalFormatting sqref="P35:P109">
    <cfRule type="cellIs" dxfId="17594" priority="5512" operator="equal">
      <formula>"Excellent"</formula>
    </cfRule>
  </conditionalFormatting>
  <conditionalFormatting sqref="R35:R109 O35:P109">
    <cfRule type="containsText" dxfId="17593" priority="5508" operator="containsText" text="À améliorer">
      <formula>NOT(ISERROR(SEARCH("À améliorer",O35)))</formula>
    </cfRule>
    <cfRule type="containsText" dxfId="17592" priority="5509" operator="containsText" text="En difficulté">
      <formula>NOT(ISERROR(SEARCH("En difficulté",O35)))</formula>
    </cfRule>
    <cfRule type="containsText" dxfId="17591" priority="5510" operator="containsText" text="Excellent">
      <formula>NOT(ISERROR(SEARCH("Excellent",O35)))</formula>
    </cfRule>
    <cfRule type="containsText" dxfId="17590" priority="5511" operator="containsText" text="Bon">
      <formula>NOT(ISERROR(SEARCH("Bon",O35)))</formula>
    </cfRule>
  </conditionalFormatting>
  <conditionalFormatting sqref="R35:R109 O35:P109">
    <cfRule type="containsText" dxfId="17589" priority="5505" operator="containsText" text="Échec">
      <formula>NOT(ISERROR(SEARCH("Échec",O35)))</formula>
    </cfRule>
    <cfRule type="containsText" dxfId="17588" priority="5506" operator="containsText" text="Reprise">
      <formula>NOT(ISERROR(SEARCH("Reprise",O35)))</formula>
    </cfRule>
    <cfRule type="containsText" dxfId="17587" priority="5507" operator="containsText" text="Succès">
      <formula>NOT(ISERROR(SEARCH("Succès",O35)))</formula>
    </cfRule>
  </conditionalFormatting>
  <conditionalFormatting sqref="Q35:Q109">
    <cfRule type="containsText" dxfId="17586" priority="5504" operator="containsText" text="Danger">
      <formula>NOT(ISERROR(SEARCH("Danger",Q35)))</formula>
    </cfRule>
  </conditionalFormatting>
  <conditionalFormatting sqref="Q35:Q109">
    <cfRule type="containsText" dxfId="17585" priority="5499" operator="containsText" text="En difficulté">
      <formula>NOT(ISERROR(SEARCH("En difficulté",Q35)))</formula>
    </cfRule>
    <cfRule type="containsText" dxfId="17584" priority="5500" operator="containsText" text="Échec">
      <formula>NOT(ISERROR(SEARCH("Échec",Q35)))</formula>
    </cfRule>
    <cfRule type="containsText" dxfId="17583" priority="5501" operator="containsText" text="Reprise">
      <formula>NOT(ISERROR(SEARCH("Reprise",Q35)))</formula>
    </cfRule>
    <cfRule type="containsText" dxfId="17582" priority="5502" operator="containsText" text="Succès">
      <formula>NOT(ISERROR(SEARCH("Succès",Q35)))</formula>
    </cfRule>
    <cfRule type="containsText" dxfId="17581" priority="5503" operator="containsText" text="Bon">
      <formula>NOT(ISERROR(SEARCH("Bon",Q35)))</formula>
    </cfRule>
  </conditionalFormatting>
  <conditionalFormatting sqref="Q35:Q109">
    <cfRule type="cellIs" dxfId="17580" priority="5498" operator="equal">
      <formula>"Excellent"</formula>
    </cfRule>
  </conditionalFormatting>
  <conditionalFormatting sqref="Q35:Q109">
    <cfRule type="containsText" dxfId="17579" priority="5494" operator="containsText" text="À améliorer">
      <formula>NOT(ISERROR(SEARCH("À améliorer",Q35)))</formula>
    </cfRule>
    <cfRule type="containsText" dxfId="17578" priority="5495" operator="containsText" text="En difficulté">
      <formula>NOT(ISERROR(SEARCH("En difficulté",Q35)))</formula>
    </cfRule>
    <cfRule type="containsText" dxfId="17577" priority="5496" operator="containsText" text="Excellent">
      <formula>NOT(ISERROR(SEARCH("Excellent",Q35)))</formula>
    </cfRule>
    <cfRule type="containsText" dxfId="17576" priority="5497" operator="containsText" text="Bon">
      <formula>NOT(ISERROR(SEARCH("Bon",Q35)))</formula>
    </cfRule>
  </conditionalFormatting>
  <conditionalFormatting sqref="Q35:Q109">
    <cfRule type="containsText" dxfId="17575" priority="5491" operator="containsText" text="Échec">
      <formula>NOT(ISERROR(SEARCH("Échec",Q35)))</formula>
    </cfRule>
    <cfRule type="containsText" dxfId="17574" priority="5492" operator="containsText" text="Reprise">
      <formula>NOT(ISERROR(SEARCH("Reprise",Q35)))</formula>
    </cfRule>
    <cfRule type="containsText" dxfId="17573" priority="5493" operator="containsText" text="Succès">
      <formula>NOT(ISERROR(SEARCH("Succès",Q35)))</formula>
    </cfRule>
  </conditionalFormatting>
  <conditionalFormatting sqref="O35:P109 R35:R109">
    <cfRule type="containsText" dxfId="17572" priority="5490" operator="containsText" text="Danger">
      <formula>NOT(ISERROR(SEARCH("Danger",O35)))</formula>
    </cfRule>
  </conditionalFormatting>
  <conditionalFormatting sqref="O35:P109 R35:R109">
    <cfRule type="containsText" dxfId="17571" priority="5485" operator="containsText" text="En difficulté">
      <formula>NOT(ISERROR(SEARCH("En difficulté",O35)))</formula>
    </cfRule>
    <cfRule type="containsText" dxfId="17570" priority="5486" operator="containsText" text="Échec">
      <formula>NOT(ISERROR(SEARCH("Échec",O35)))</formula>
    </cfRule>
    <cfRule type="containsText" dxfId="17569" priority="5487" operator="containsText" text="Reprise">
      <formula>NOT(ISERROR(SEARCH("Reprise",O35)))</formula>
    </cfRule>
    <cfRule type="containsText" dxfId="17568" priority="5488" operator="containsText" text="Succès">
      <formula>NOT(ISERROR(SEARCH("Succès",O35)))</formula>
    </cfRule>
    <cfRule type="containsText" dxfId="17567" priority="5489" operator="containsText" text="Bon">
      <formula>NOT(ISERROR(SEARCH("Bon",O35)))</formula>
    </cfRule>
  </conditionalFormatting>
  <conditionalFormatting sqref="P35:P109">
    <cfRule type="cellIs" dxfId="17566" priority="5484" operator="equal">
      <formula>"Excellent"</formula>
    </cfRule>
  </conditionalFormatting>
  <conditionalFormatting sqref="O35:P109 R35:R109">
    <cfRule type="containsText" dxfId="17565" priority="5480" operator="containsText" text="À améliorer">
      <formula>NOT(ISERROR(SEARCH("À améliorer",O35)))</formula>
    </cfRule>
    <cfRule type="containsText" dxfId="17564" priority="5481" operator="containsText" text="En difficulté">
      <formula>NOT(ISERROR(SEARCH("En difficulté",O35)))</formula>
    </cfRule>
    <cfRule type="containsText" dxfId="17563" priority="5482" operator="containsText" text="Excellent">
      <formula>NOT(ISERROR(SEARCH("Excellent",O35)))</formula>
    </cfRule>
    <cfRule type="containsText" dxfId="17562" priority="5483" operator="containsText" text="Bon">
      <formula>NOT(ISERROR(SEARCH("Bon",O35)))</formula>
    </cfRule>
  </conditionalFormatting>
  <conditionalFormatting sqref="R35:R109 O35:P109">
    <cfRule type="containsText" dxfId="17561" priority="5477" operator="containsText" text="Échec">
      <formula>NOT(ISERROR(SEARCH("Échec",O35)))</formula>
    </cfRule>
    <cfRule type="containsText" dxfId="17560" priority="5478" operator="containsText" text="Reprise">
      <formula>NOT(ISERROR(SEARCH("Reprise",O35)))</formula>
    </cfRule>
    <cfRule type="containsText" dxfId="17559" priority="5479" operator="containsText" text="Succès">
      <formula>NOT(ISERROR(SEARCH("Succès",O35)))</formula>
    </cfRule>
  </conditionalFormatting>
  <conditionalFormatting sqref="Q35:Q109">
    <cfRule type="containsText" dxfId="17558" priority="5476" operator="containsText" text="Danger">
      <formula>NOT(ISERROR(SEARCH("Danger",Q35)))</formula>
    </cfRule>
  </conditionalFormatting>
  <conditionalFormatting sqref="Q35:Q109">
    <cfRule type="containsText" dxfId="17557" priority="5471" operator="containsText" text="En difficulté">
      <formula>NOT(ISERROR(SEARCH("En difficulté",Q35)))</formula>
    </cfRule>
    <cfRule type="containsText" dxfId="17556" priority="5472" operator="containsText" text="Échec">
      <formula>NOT(ISERROR(SEARCH("Échec",Q35)))</formula>
    </cfRule>
    <cfRule type="containsText" dxfId="17555" priority="5473" operator="containsText" text="Reprise">
      <formula>NOT(ISERROR(SEARCH("Reprise",Q35)))</formula>
    </cfRule>
    <cfRule type="containsText" dxfId="17554" priority="5474" operator="containsText" text="Succès">
      <formula>NOT(ISERROR(SEARCH("Succès",Q35)))</formula>
    </cfRule>
    <cfRule type="containsText" dxfId="17553" priority="5475" operator="containsText" text="Bon">
      <formula>NOT(ISERROR(SEARCH("Bon",Q35)))</formula>
    </cfRule>
  </conditionalFormatting>
  <conditionalFormatting sqref="Q35:Q109">
    <cfRule type="cellIs" dxfId="17552" priority="5470" operator="equal">
      <formula>"Excellent"</formula>
    </cfRule>
  </conditionalFormatting>
  <conditionalFormatting sqref="Q35:Q109">
    <cfRule type="containsText" dxfId="17551" priority="5466" operator="containsText" text="À améliorer">
      <formula>NOT(ISERROR(SEARCH("À améliorer",Q35)))</formula>
    </cfRule>
    <cfRule type="containsText" dxfId="17550" priority="5467" operator="containsText" text="En difficulté">
      <formula>NOT(ISERROR(SEARCH("En difficulté",Q35)))</formula>
    </cfRule>
    <cfRule type="containsText" dxfId="17549" priority="5468" operator="containsText" text="Excellent">
      <formula>NOT(ISERROR(SEARCH("Excellent",Q35)))</formula>
    </cfRule>
    <cfRule type="containsText" dxfId="17548" priority="5469" operator="containsText" text="Bon">
      <formula>NOT(ISERROR(SEARCH("Bon",Q35)))</formula>
    </cfRule>
  </conditionalFormatting>
  <conditionalFormatting sqref="Q35:Q109">
    <cfRule type="containsText" dxfId="17547" priority="5463" operator="containsText" text="Échec">
      <formula>NOT(ISERROR(SEARCH("Échec",Q35)))</formula>
    </cfRule>
    <cfRule type="containsText" dxfId="17546" priority="5464" operator="containsText" text="Reprise">
      <formula>NOT(ISERROR(SEARCH("Reprise",Q35)))</formula>
    </cfRule>
    <cfRule type="containsText" dxfId="17545" priority="5465" operator="containsText" text="Succès">
      <formula>NOT(ISERROR(SEARCH("Succès",Q35)))</formula>
    </cfRule>
  </conditionalFormatting>
  <conditionalFormatting sqref="R35:R109">
    <cfRule type="containsText" dxfId="17544" priority="5462" operator="containsText" text="Danger">
      <formula>NOT(ISERROR(SEARCH("Danger",R35)))</formula>
    </cfRule>
  </conditionalFormatting>
  <conditionalFormatting sqref="R35:R109">
    <cfRule type="containsText" dxfId="17543" priority="5457" operator="containsText" text="En difficulté">
      <formula>NOT(ISERROR(SEARCH("En difficulté",R35)))</formula>
    </cfRule>
    <cfRule type="containsText" dxfId="17542" priority="5458" operator="containsText" text="Échec">
      <formula>NOT(ISERROR(SEARCH("Échec",R35)))</formula>
    </cfRule>
    <cfRule type="containsText" dxfId="17541" priority="5459" operator="containsText" text="Reprise">
      <formula>NOT(ISERROR(SEARCH("Reprise",R35)))</formula>
    </cfRule>
    <cfRule type="containsText" dxfId="17540" priority="5460" operator="containsText" text="Succès">
      <formula>NOT(ISERROR(SEARCH("Succès",R35)))</formula>
    </cfRule>
    <cfRule type="containsText" dxfId="17539" priority="5461" operator="containsText" text="Bon">
      <formula>NOT(ISERROR(SEARCH("Bon",R35)))</formula>
    </cfRule>
  </conditionalFormatting>
  <conditionalFormatting sqref="R35:R109">
    <cfRule type="cellIs" dxfId="17538" priority="5456" operator="equal">
      <formula>"Excellent"</formula>
    </cfRule>
  </conditionalFormatting>
  <conditionalFormatting sqref="R35:R109">
    <cfRule type="containsText" dxfId="17537" priority="5452" operator="containsText" text="À améliorer">
      <formula>NOT(ISERROR(SEARCH("À améliorer",R35)))</formula>
    </cfRule>
    <cfRule type="containsText" dxfId="17536" priority="5453" operator="containsText" text="En difficulté">
      <formula>NOT(ISERROR(SEARCH("En difficulté",R35)))</formula>
    </cfRule>
    <cfRule type="containsText" dxfId="17535" priority="5454" operator="containsText" text="Excellent">
      <formula>NOT(ISERROR(SEARCH("Excellent",R35)))</formula>
    </cfRule>
    <cfRule type="containsText" dxfId="17534" priority="5455" operator="containsText" text="Bon">
      <formula>NOT(ISERROR(SEARCH("Bon",R35)))</formula>
    </cfRule>
  </conditionalFormatting>
  <conditionalFormatting sqref="R35:R109">
    <cfRule type="containsText" dxfId="17533" priority="5449" operator="containsText" text="Échec">
      <formula>NOT(ISERROR(SEARCH("Échec",R35)))</formula>
    </cfRule>
    <cfRule type="containsText" dxfId="17532" priority="5450" operator="containsText" text="Reprise">
      <formula>NOT(ISERROR(SEARCH("Reprise",R35)))</formula>
    </cfRule>
    <cfRule type="containsText" dxfId="17531" priority="5451" operator="containsText" text="Succès">
      <formula>NOT(ISERROR(SEARCH("Succès",R35)))</formula>
    </cfRule>
  </conditionalFormatting>
  <conditionalFormatting sqref="R111:R204 O111:P204">
    <cfRule type="containsText" dxfId="17530" priority="5448" operator="containsText" text="Danger">
      <formula>NOT(ISERROR(SEARCH("Danger",O111)))</formula>
    </cfRule>
  </conditionalFormatting>
  <conditionalFormatting sqref="R111:R204 O111:P204">
    <cfRule type="containsText" dxfId="17529" priority="5443" operator="containsText" text="En difficulté">
      <formula>NOT(ISERROR(SEARCH("En difficulté",O111)))</formula>
    </cfRule>
    <cfRule type="containsText" dxfId="17528" priority="5444" operator="containsText" text="Échec">
      <formula>NOT(ISERROR(SEARCH("Échec",O111)))</formula>
    </cfRule>
    <cfRule type="containsText" dxfId="17527" priority="5445" operator="containsText" text="Reprise">
      <formula>NOT(ISERROR(SEARCH("Reprise",O111)))</formula>
    </cfRule>
    <cfRule type="containsText" dxfId="17526" priority="5446" operator="containsText" text="Succès">
      <formula>NOT(ISERROR(SEARCH("Succès",O111)))</formula>
    </cfRule>
    <cfRule type="containsText" dxfId="17525" priority="5447" operator="containsText" text="Bon">
      <formula>NOT(ISERROR(SEARCH("Bon",O111)))</formula>
    </cfRule>
  </conditionalFormatting>
  <conditionalFormatting sqref="P111:P204">
    <cfRule type="cellIs" dxfId="17524" priority="5442" operator="equal">
      <formula>"Excellent"</formula>
    </cfRule>
  </conditionalFormatting>
  <conditionalFormatting sqref="R111:R204 O111:P204">
    <cfRule type="containsText" dxfId="17523" priority="5438" operator="containsText" text="À améliorer">
      <formula>NOT(ISERROR(SEARCH("À améliorer",O111)))</formula>
    </cfRule>
    <cfRule type="containsText" dxfId="17522" priority="5439" operator="containsText" text="En difficulté">
      <formula>NOT(ISERROR(SEARCH("En difficulté",O111)))</formula>
    </cfRule>
    <cfRule type="containsText" dxfId="17521" priority="5440" operator="containsText" text="Excellent">
      <formula>NOT(ISERROR(SEARCH("Excellent",O111)))</formula>
    </cfRule>
    <cfRule type="containsText" dxfId="17520" priority="5441" operator="containsText" text="Bon">
      <formula>NOT(ISERROR(SEARCH("Bon",O111)))</formula>
    </cfRule>
  </conditionalFormatting>
  <conditionalFormatting sqref="R111:R204 O111:P204">
    <cfRule type="containsText" dxfId="17519" priority="5435" operator="containsText" text="Échec">
      <formula>NOT(ISERROR(SEARCH("Échec",O111)))</formula>
    </cfRule>
    <cfRule type="containsText" dxfId="17518" priority="5436" operator="containsText" text="Reprise">
      <formula>NOT(ISERROR(SEARCH("Reprise",O111)))</formula>
    </cfRule>
    <cfRule type="containsText" dxfId="17517" priority="5437" operator="containsText" text="Succès">
      <formula>NOT(ISERROR(SEARCH("Succès",O111)))</formula>
    </cfRule>
  </conditionalFormatting>
  <conditionalFormatting sqref="Q111:Q204">
    <cfRule type="containsText" dxfId="17516" priority="5434" operator="containsText" text="Danger">
      <formula>NOT(ISERROR(SEARCH("Danger",Q111)))</formula>
    </cfRule>
  </conditionalFormatting>
  <conditionalFormatting sqref="Q111:Q204">
    <cfRule type="containsText" dxfId="17515" priority="5429" operator="containsText" text="En difficulté">
      <formula>NOT(ISERROR(SEARCH("En difficulté",Q111)))</formula>
    </cfRule>
    <cfRule type="containsText" dxfId="17514" priority="5430" operator="containsText" text="Échec">
      <formula>NOT(ISERROR(SEARCH("Échec",Q111)))</formula>
    </cfRule>
    <cfRule type="containsText" dxfId="17513" priority="5431" operator="containsText" text="Reprise">
      <formula>NOT(ISERROR(SEARCH("Reprise",Q111)))</formula>
    </cfRule>
    <cfRule type="containsText" dxfId="17512" priority="5432" operator="containsText" text="Succès">
      <formula>NOT(ISERROR(SEARCH("Succès",Q111)))</formula>
    </cfRule>
    <cfRule type="containsText" dxfId="17511" priority="5433" operator="containsText" text="Bon">
      <formula>NOT(ISERROR(SEARCH("Bon",Q111)))</formula>
    </cfRule>
  </conditionalFormatting>
  <conditionalFormatting sqref="Q111:Q204">
    <cfRule type="cellIs" dxfId="17510" priority="5428" operator="equal">
      <formula>"Excellent"</formula>
    </cfRule>
  </conditionalFormatting>
  <conditionalFormatting sqref="Q111:Q204">
    <cfRule type="containsText" dxfId="17509" priority="5424" operator="containsText" text="À améliorer">
      <formula>NOT(ISERROR(SEARCH("À améliorer",Q111)))</formula>
    </cfRule>
    <cfRule type="containsText" dxfId="17508" priority="5425" operator="containsText" text="En difficulté">
      <formula>NOT(ISERROR(SEARCH("En difficulté",Q111)))</formula>
    </cfRule>
    <cfRule type="containsText" dxfId="17507" priority="5426" operator="containsText" text="Excellent">
      <formula>NOT(ISERROR(SEARCH("Excellent",Q111)))</formula>
    </cfRule>
    <cfRule type="containsText" dxfId="17506" priority="5427" operator="containsText" text="Bon">
      <formula>NOT(ISERROR(SEARCH("Bon",Q111)))</formula>
    </cfRule>
  </conditionalFormatting>
  <conditionalFormatting sqref="Q111:Q204">
    <cfRule type="containsText" dxfId="17505" priority="5421" operator="containsText" text="Échec">
      <formula>NOT(ISERROR(SEARCH("Échec",Q111)))</formula>
    </cfRule>
    <cfRule type="containsText" dxfId="17504" priority="5422" operator="containsText" text="Reprise">
      <formula>NOT(ISERROR(SEARCH("Reprise",Q111)))</formula>
    </cfRule>
    <cfRule type="containsText" dxfId="17503" priority="5423" operator="containsText" text="Succès">
      <formula>NOT(ISERROR(SEARCH("Succès",Q111)))</formula>
    </cfRule>
  </conditionalFormatting>
  <conditionalFormatting sqref="O111:P204 R111:R204">
    <cfRule type="containsText" dxfId="17502" priority="5420" operator="containsText" text="Danger">
      <formula>NOT(ISERROR(SEARCH("Danger",O111)))</formula>
    </cfRule>
  </conditionalFormatting>
  <conditionalFormatting sqref="O111:P204 R111:R204">
    <cfRule type="containsText" dxfId="17501" priority="5415" operator="containsText" text="En difficulté">
      <formula>NOT(ISERROR(SEARCH("En difficulté",O111)))</formula>
    </cfRule>
    <cfRule type="containsText" dxfId="17500" priority="5416" operator="containsText" text="Échec">
      <formula>NOT(ISERROR(SEARCH("Échec",O111)))</formula>
    </cfRule>
    <cfRule type="containsText" dxfId="17499" priority="5417" operator="containsText" text="Reprise">
      <formula>NOT(ISERROR(SEARCH("Reprise",O111)))</formula>
    </cfRule>
    <cfRule type="containsText" dxfId="17498" priority="5418" operator="containsText" text="Succès">
      <formula>NOT(ISERROR(SEARCH("Succès",O111)))</formula>
    </cfRule>
    <cfRule type="containsText" dxfId="17497" priority="5419" operator="containsText" text="Bon">
      <formula>NOT(ISERROR(SEARCH("Bon",O111)))</formula>
    </cfRule>
  </conditionalFormatting>
  <conditionalFormatting sqref="P111:P204">
    <cfRule type="cellIs" dxfId="17496" priority="5414" operator="equal">
      <formula>"Excellent"</formula>
    </cfRule>
  </conditionalFormatting>
  <conditionalFormatting sqref="O111:P204 R111:R204">
    <cfRule type="containsText" dxfId="17495" priority="5410" operator="containsText" text="À améliorer">
      <formula>NOT(ISERROR(SEARCH("À améliorer",O111)))</formula>
    </cfRule>
    <cfRule type="containsText" dxfId="17494" priority="5411" operator="containsText" text="En difficulté">
      <formula>NOT(ISERROR(SEARCH("En difficulté",O111)))</formula>
    </cfRule>
    <cfRule type="containsText" dxfId="17493" priority="5412" operator="containsText" text="Excellent">
      <formula>NOT(ISERROR(SEARCH("Excellent",O111)))</formula>
    </cfRule>
    <cfRule type="containsText" dxfId="17492" priority="5413" operator="containsText" text="Bon">
      <formula>NOT(ISERROR(SEARCH("Bon",O111)))</formula>
    </cfRule>
  </conditionalFormatting>
  <conditionalFormatting sqref="R111:R204 O111:P204">
    <cfRule type="containsText" dxfId="17491" priority="5407" operator="containsText" text="Échec">
      <formula>NOT(ISERROR(SEARCH("Échec",O111)))</formula>
    </cfRule>
    <cfRule type="containsText" dxfId="17490" priority="5408" operator="containsText" text="Reprise">
      <formula>NOT(ISERROR(SEARCH("Reprise",O111)))</formula>
    </cfRule>
    <cfRule type="containsText" dxfId="17489" priority="5409" operator="containsText" text="Succès">
      <formula>NOT(ISERROR(SEARCH("Succès",O111)))</formula>
    </cfRule>
  </conditionalFormatting>
  <conditionalFormatting sqref="Q111:Q204">
    <cfRule type="containsText" dxfId="17488" priority="5406" operator="containsText" text="Danger">
      <formula>NOT(ISERROR(SEARCH("Danger",Q111)))</formula>
    </cfRule>
  </conditionalFormatting>
  <conditionalFormatting sqref="Q111:Q204">
    <cfRule type="containsText" dxfId="17487" priority="5401" operator="containsText" text="En difficulté">
      <formula>NOT(ISERROR(SEARCH("En difficulté",Q111)))</formula>
    </cfRule>
    <cfRule type="containsText" dxfId="17486" priority="5402" operator="containsText" text="Échec">
      <formula>NOT(ISERROR(SEARCH("Échec",Q111)))</formula>
    </cfRule>
    <cfRule type="containsText" dxfId="17485" priority="5403" operator="containsText" text="Reprise">
      <formula>NOT(ISERROR(SEARCH("Reprise",Q111)))</formula>
    </cfRule>
    <cfRule type="containsText" dxfId="17484" priority="5404" operator="containsText" text="Succès">
      <formula>NOT(ISERROR(SEARCH("Succès",Q111)))</formula>
    </cfRule>
    <cfRule type="containsText" dxfId="17483" priority="5405" operator="containsText" text="Bon">
      <formula>NOT(ISERROR(SEARCH("Bon",Q111)))</formula>
    </cfRule>
  </conditionalFormatting>
  <conditionalFormatting sqref="Q111:Q204">
    <cfRule type="cellIs" dxfId="17482" priority="5400" operator="equal">
      <formula>"Excellent"</formula>
    </cfRule>
  </conditionalFormatting>
  <conditionalFormatting sqref="Q111:Q204">
    <cfRule type="containsText" dxfId="17481" priority="5396" operator="containsText" text="À améliorer">
      <formula>NOT(ISERROR(SEARCH("À améliorer",Q111)))</formula>
    </cfRule>
    <cfRule type="containsText" dxfId="17480" priority="5397" operator="containsText" text="En difficulté">
      <formula>NOT(ISERROR(SEARCH("En difficulté",Q111)))</formula>
    </cfRule>
    <cfRule type="containsText" dxfId="17479" priority="5398" operator="containsText" text="Excellent">
      <formula>NOT(ISERROR(SEARCH("Excellent",Q111)))</formula>
    </cfRule>
    <cfRule type="containsText" dxfId="17478" priority="5399" operator="containsText" text="Bon">
      <formula>NOT(ISERROR(SEARCH("Bon",Q111)))</formula>
    </cfRule>
  </conditionalFormatting>
  <conditionalFormatting sqref="Q111:Q204">
    <cfRule type="containsText" dxfId="17477" priority="5393" operator="containsText" text="Échec">
      <formula>NOT(ISERROR(SEARCH("Échec",Q111)))</formula>
    </cfRule>
    <cfRule type="containsText" dxfId="17476" priority="5394" operator="containsText" text="Reprise">
      <formula>NOT(ISERROR(SEARCH("Reprise",Q111)))</formula>
    </cfRule>
    <cfRule type="containsText" dxfId="17475" priority="5395" operator="containsText" text="Succès">
      <formula>NOT(ISERROR(SEARCH("Succès",Q111)))</formula>
    </cfRule>
  </conditionalFormatting>
  <conditionalFormatting sqref="R111:R204">
    <cfRule type="containsText" dxfId="17474" priority="5392" operator="containsText" text="Danger">
      <formula>NOT(ISERROR(SEARCH("Danger",R111)))</formula>
    </cfRule>
  </conditionalFormatting>
  <conditionalFormatting sqref="R111:R204">
    <cfRule type="containsText" dxfId="17473" priority="5387" operator="containsText" text="En difficulté">
      <formula>NOT(ISERROR(SEARCH("En difficulté",R111)))</formula>
    </cfRule>
    <cfRule type="containsText" dxfId="17472" priority="5388" operator="containsText" text="Échec">
      <formula>NOT(ISERROR(SEARCH("Échec",R111)))</formula>
    </cfRule>
    <cfRule type="containsText" dxfId="17471" priority="5389" operator="containsText" text="Reprise">
      <formula>NOT(ISERROR(SEARCH("Reprise",R111)))</formula>
    </cfRule>
    <cfRule type="containsText" dxfId="17470" priority="5390" operator="containsText" text="Succès">
      <formula>NOT(ISERROR(SEARCH("Succès",R111)))</formula>
    </cfRule>
    <cfRule type="containsText" dxfId="17469" priority="5391" operator="containsText" text="Bon">
      <formula>NOT(ISERROR(SEARCH("Bon",R111)))</formula>
    </cfRule>
  </conditionalFormatting>
  <conditionalFormatting sqref="R111:R204">
    <cfRule type="cellIs" dxfId="17468" priority="5386" operator="equal">
      <formula>"Excellent"</formula>
    </cfRule>
  </conditionalFormatting>
  <conditionalFormatting sqref="R111:R204">
    <cfRule type="containsText" dxfId="17467" priority="5382" operator="containsText" text="À améliorer">
      <formula>NOT(ISERROR(SEARCH("À améliorer",R111)))</formula>
    </cfRule>
    <cfRule type="containsText" dxfId="17466" priority="5383" operator="containsText" text="En difficulté">
      <formula>NOT(ISERROR(SEARCH("En difficulté",R111)))</formula>
    </cfRule>
    <cfRule type="containsText" dxfId="17465" priority="5384" operator="containsText" text="Excellent">
      <formula>NOT(ISERROR(SEARCH("Excellent",R111)))</formula>
    </cfRule>
    <cfRule type="containsText" dxfId="17464" priority="5385" operator="containsText" text="Bon">
      <formula>NOT(ISERROR(SEARCH("Bon",R111)))</formula>
    </cfRule>
  </conditionalFormatting>
  <conditionalFormatting sqref="R111:R204">
    <cfRule type="containsText" dxfId="17463" priority="5379" operator="containsText" text="Échec">
      <formula>NOT(ISERROR(SEARCH("Échec",R111)))</formula>
    </cfRule>
    <cfRule type="containsText" dxfId="17462" priority="5380" operator="containsText" text="Reprise">
      <formula>NOT(ISERROR(SEARCH("Reprise",R111)))</formula>
    </cfRule>
    <cfRule type="containsText" dxfId="17461" priority="5381" operator="containsText" text="Succès">
      <formula>NOT(ISERROR(SEARCH("Succès",R111)))</formula>
    </cfRule>
  </conditionalFormatting>
  <conditionalFormatting sqref="R111:R204 O111:P204">
    <cfRule type="containsText" dxfId="17460" priority="5378" operator="containsText" text="Danger">
      <formula>NOT(ISERROR(SEARCH("Danger",O111)))</formula>
    </cfRule>
  </conditionalFormatting>
  <conditionalFormatting sqref="R111:R204 O111:P204">
    <cfRule type="containsText" dxfId="17459" priority="5373" operator="containsText" text="En difficulté">
      <formula>NOT(ISERROR(SEARCH("En difficulté",O111)))</formula>
    </cfRule>
    <cfRule type="containsText" dxfId="17458" priority="5374" operator="containsText" text="Échec">
      <formula>NOT(ISERROR(SEARCH("Échec",O111)))</formula>
    </cfRule>
    <cfRule type="containsText" dxfId="17457" priority="5375" operator="containsText" text="Reprise">
      <formula>NOT(ISERROR(SEARCH("Reprise",O111)))</formula>
    </cfRule>
    <cfRule type="containsText" dxfId="17456" priority="5376" operator="containsText" text="Succès">
      <formula>NOT(ISERROR(SEARCH("Succès",O111)))</formula>
    </cfRule>
    <cfRule type="containsText" dxfId="17455" priority="5377" operator="containsText" text="Bon">
      <formula>NOT(ISERROR(SEARCH("Bon",O111)))</formula>
    </cfRule>
  </conditionalFormatting>
  <conditionalFormatting sqref="P111:P204">
    <cfRule type="cellIs" dxfId="17454" priority="5372" operator="equal">
      <formula>"Excellent"</formula>
    </cfRule>
  </conditionalFormatting>
  <conditionalFormatting sqref="R111:R204 O111:P204">
    <cfRule type="containsText" dxfId="17453" priority="5368" operator="containsText" text="À améliorer">
      <formula>NOT(ISERROR(SEARCH("À améliorer",O111)))</formula>
    </cfRule>
    <cfRule type="containsText" dxfId="17452" priority="5369" operator="containsText" text="En difficulté">
      <formula>NOT(ISERROR(SEARCH("En difficulté",O111)))</formula>
    </cfRule>
    <cfRule type="containsText" dxfId="17451" priority="5370" operator="containsText" text="Excellent">
      <formula>NOT(ISERROR(SEARCH("Excellent",O111)))</formula>
    </cfRule>
    <cfRule type="containsText" dxfId="17450" priority="5371" operator="containsText" text="Bon">
      <formula>NOT(ISERROR(SEARCH("Bon",O111)))</formula>
    </cfRule>
  </conditionalFormatting>
  <conditionalFormatting sqref="R111:R204 O111:P204">
    <cfRule type="containsText" dxfId="17449" priority="5365" operator="containsText" text="Échec">
      <formula>NOT(ISERROR(SEARCH("Échec",O111)))</formula>
    </cfRule>
    <cfRule type="containsText" dxfId="17448" priority="5366" operator="containsText" text="Reprise">
      <formula>NOT(ISERROR(SEARCH("Reprise",O111)))</formula>
    </cfRule>
    <cfRule type="containsText" dxfId="17447" priority="5367" operator="containsText" text="Succès">
      <formula>NOT(ISERROR(SEARCH("Succès",O111)))</formula>
    </cfRule>
  </conditionalFormatting>
  <conditionalFormatting sqref="Q111:Q204">
    <cfRule type="containsText" dxfId="17446" priority="5364" operator="containsText" text="Danger">
      <formula>NOT(ISERROR(SEARCH("Danger",Q111)))</formula>
    </cfRule>
  </conditionalFormatting>
  <conditionalFormatting sqref="Q111:Q204">
    <cfRule type="containsText" dxfId="17445" priority="5359" operator="containsText" text="En difficulté">
      <formula>NOT(ISERROR(SEARCH("En difficulté",Q111)))</formula>
    </cfRule>
    <cfRule type="containsText" dxfId="17444" priority="5360" operator="containsText" text="Échec">
      <formula>NOT(ISERROR(SEARCH("Échec",Q111)))</formula>
    </cfRule>
    <cfRule type="containsText" dxfId="17443" priority="5361" operator="containsText" text="Reprise">
      <formula>NOT(ISERROR(SEARCH("Reprise",Q111)))</formula>
    </cfRule>
    <cfRule type="containsText" dxfId="17442" priority="5362" operator="containsText" text="Succès">
      <formula>NOT(ISERROR(SEARCH("Succès",Q111)))</formula>
    </cfRule>
    <cfRule type="containsText" dxfId="17441" priority="5363" operator="containsText" text="Bon">
      <formula>NOT(ISERROR(SEARCH("Bon",Q111)))</formula>
    </cfRule>
  </conditionalFormatting>
  <conditionalFormatting sqref="Q111:Q204">
    <cfRule type="cellIs" dxfId="17440" priority="5358" operator="equal">
      <formula>"Excellent"</formula>
    </cfRule>
  </conditionalFormatting>
  <conditionalFormatting sqref="Q111:Q204">
    <cfRule type="containsText" dxfId="17439" priority="5354" operator="containsText" text="À améliorer">
      <formula>NOT(ISERROR(SEARCH("À améliorer",Q111)))</formula>
    </cfRule>
    <cfRule type="containsText" dxfId="17438" priority="5355" operator="containsText" text="En difficulté">
      <formula>NOT(ISERROR(SEARCH("En difficulté",Q111)))</formula>
    </cfRule>
    <cfRule type="containsText" dxfId="17437" priority="5356" operator="containsText" text="Excellent">
      <formula>NOT(ISERROR(SEARCH("Excellent",Q111)))</formula>
    </cfRule>
    <cfRule type="containsText" dxfId="17436" priority="5357" operator="containsText" text="Bon">
      <formula>NOT(ISERROR(SEARCH("Bon",Q111)))</formula>
    </cfRule>
  </conditionalFormatting>
  <conditionalFormatting sqref="Q111:Q204">
    <cfRule type="containsText" dxfId="17435" priority="5351" operator="containsText" text="Échec">
      <formula>NOT(ISERROR(SEARCH("Échec",Q111)))</formula>
    </cfRule>
    <cfRule type="containsText" dxfId="17434" priority="5352" operator="containsText" text="Reprise">
      <formula>NOT(ISERROR(SEARCH("Reprise",Q111)))</formula>
    </cfRule>
    <cfRule type="containsText" dxfId="17433" priority="5353" operator="containsText" text="Succès">
      <formula>NOT(ISERROR(SEARCH("Succès",Q111)))</formula>
    </cfRule>
  </conditionalFormatting>
  <conditionalFormatting sqref="O111:P204 R111:R204">
    <cfRule type="containsText" dxfId="17432" priority="5350" operator="containsText" text="Danger">
      <formula>NOT(ISERROR(SEARCH("Danger",O111)))</formula>
    </cfRule>
  </conditionalFormatting>
  <conditionalFormatting sqref="O111:P204 R111:R204">
    <cfRule type="containsText" dxfId="17431" priority="5345" operator="containsText" text="En difficulté">
      <formula>NOT(ISERROR(SEARCH("En difficulté",O111)))</formula>
    </cfRule>
    <cfRule type="containsText" dxfId="17430" priority="5346" operator="containsText" text="Échec">
      <formula>NOT(ISERROR(SEARCH("Échec",O111)))</formula>
    </cfRule>
    <cfRule type="containsText" dxfId="17429" priority="5347" operator="containsText" text="Reprise">
      <formula>NOT(ISERROR(SEARCH("Reprise",O111)))</formula>
    </cfRule>
    <cfRule type="containsText" dxfId="17428" priority="5348" operator="containsText" text="Succès">
      <formula>NOT(ISERROR(SEARCH("Succès",O111)))</formula>
    </cfRule>
    <cfRule type="containsText" dxfId="17427" priority="5349" operator="containsText" text="Bon">
      <formula>NOT(ISERROR(SEARCH("Bon",O111)))</formula>
    </cfRule>
  </conditionalFormatting>
  <conditionalFormatting sqref="P111:P204">
    <cfRule type="cellIs" dxfId="17426" priority="5344" operator="equal">
      <formula>"Excellent"</formula>
    </cfRule>
  </conditionalFormatting>
  <conditionalFormatting sqref="O111:P204 R111:R204">
    <cfRule type="containsText" dxfId="17425" priority="5340" operator="containsText" text="À améliorer">
      <formula>NOT(ISERROR(SEARCH("À améliorer",O111)))</formula>
    </cfRule>
    <cfRule type="containsText" dxfId="17424" priority="5341" operator="containsText" text="En difficulté">
      <formula>NOT(ISERROR(SEARCH("En difficulté",O111)))</formula>
    </cfRule>
    <cfRule type="containsText" dxfId="17423" priority="5342" operator="containsText" text="Excellent">
      <formula>NOT(ISERROR(SEARCH("Excellent",O111)))</formula>
    </cfRule>
    <cfRule type="containsText" dxfId="17422" priority="5343" operator="containsText" text="Bon">
      <formula>NOT(ISERROR(SEARCH("Bon",O111)))</formula>
    </cfRule>
  </conditionalFormatting>
  <conditionalFormatting sqref="R111:R204 O111:P204">
    <cfRule type="containsText" dxfId="17421" priority="5337" operator="containsText" text="Échec">
      <formula>NOT(ISERROR(SEARCH("Échec",O111)))</formula>
    </cfRule>
    <cfRule type="containsText" dxfId="17420" priority="5338" operator="containsText" text="Reprise">
      <formula>NOT(ISERROR(SEARCH("Reprise",O111)))</formula>
    </cfRule>
    <cfRule type="containsText" dxfId="17419" priority="5339" operator="containsText" text="Succès">
      <formula>NOT(ISERROR(SEARCH("Succès",O111)))</formula>
    </cfRule>
  </conditionalFormatting>
  <conditionalFormatting sqref="Q111:Q204">
    <cfRule type="containsText" dxfId="17418" priority="5336" operator="containsText" text="Danger">
      <formula>NOT(ISERROR(SEARCH("Danger",Q111)))</formula>
    </cfRule>
  </conditionalFormatting>
  <conditionalFormatting sqref="Q111:Q204">
    <cfRule type="containsText" dxfId="17417" priority="5331" operator="containsText" text="En difficulté">
      <formula>NOT(ISERROR(SEARCH("En difficulté",Q111)))</formula>
    </cfRule>
    <cfRule type="containsText" dxfId="17416" priority="5332" operator="containsText" text="Échec">
      <formula>NOT(ISERROR(SEARCH("Échec",Q111)))</formula>
    </cfRule>
    <cfRule type="containsText" dxfId="17415" priority="5333" operator="containsText" text="Reprise">
      <formula>NOT(ISERROR(SEARCH("Reprise",Q111)))</formula>
    </cfRule>
    <cfRule type="containsText" dxfId="17414" priority="5334" operator="containsText" text="Succès">
      <formula>NOT(ISERROR(SEARCH("Succès",Q111)))</formula>
    </cfRule>
    <cfRule type="containsText" dxfId="17413" priority="5335" operator="containsText" text="Bon">
      <formula>NOT(ISERROR(SEARCH("Bon",Q111)))</formula>
    </cfRule>
  </conditionalFormatting>
  <conditionalFormatting sqref="Q111:Q204">
    <cfRule type="cellIs" dxfId="17412" priority="5330" operator="equal">
      <formula>"Excellent"</formula>
    </cfRule>
  </conditionalFormatting>
  <conditionalFormatting sqref="Q111:Q204">
    <cfRule type="containsText" dxfId="17411" priority="5326" operator="containsText" text="À améliorer">
      <formula>NOT(ISERROR(SEARCH("À améliorer",Q111)))</formula>
    </cfRule>
    <cfRule type="containsText" dxfId="17410" priority="5327" operator="containsText" text="En difficulté">
      <formula>NOT(ISERROR(SEARCH("En difficulté",Q111)))</formula>
    </cfRule>
    <cfRule type="containsText" dxfId="17409" priority="5328" operator="containsText" text="Excellent">
      <formula>NOT(ISERROR(SEARCH("Excellent",Q111)))</formula>
    </cfRule>
    <cfRule type="containsText" dxfId="17408" priority="5329" operator="containsText" text="Bon">
      <formula>NOT(ISERROR(SEARCH("Bon",Q111)))</formula>
    </cfRule>
  </conditionalFormatting>
  <conditionalFormatting sqref="Q111:Q204">
    <cfRule type="containsText" dxfId="17407" priority="5323" operator="containsText" text="Échec">
      <formula>NOT(ISERROR(SEARCH("Échec",Q111)))</formula>
    </cfRule>
    <cfRule type="containsText" dxfId="17406" priority="5324" operator="containsText" text="Reprise">
      <formula>NOT(ISERROR(SEARCH("Reprise",Q111)))</formula>
    </cfRule>
    <cfRule type="containsText" dxfId="17405" priority="5325" operator="containsText" text="Succès">
      <formula>NOT(ISERROR(SEARCH("Succès",Q111)))</formula>
    </cfRule>
  </conditionalFormatting>
  <conditionalFormatting sqref="R111:R204">
    <cfRule type="containsText" dxfId="17404" priority="5322" operator="containsText" text="Danger">
      <formula>NOT(ISERROR(SEARCH("Danger",R111)))</formula>
    </cfRule>
  </conditionalFormatting>
  <conditionalFormatting sqref="R111:R204">
    <cfRule type="containsText" dxfId="17403" priority="5317" operator="containsText" text="En difficulté">
      <formula>NOT(ISERROR(SEARCH("En difficulté",R111)))</formula>
    </cfRule>
    <cfRule type="containsText" dxfId="17402" priority="5318" operator="containsText" text="Échec">
      <formula>NOT(ISERROR(SEARCH("Échec",R111)))</formula>
    </cfRule>
    <cfRule type="containsText" dxfId="17401" priority="5319" operator="containsText" text="Reprise">
      <formula>NOT(ISERROR(SEARCH("Reprise",R111)))</formula>
    </cfRule>
    <cfRule type="containsText" dxfId="17400" priority="5320" operator="containsText" text="Succès">
      <formula>NOT(ISERROR(SEARCH("Succès",R111)))</formula>
    </cfRule>
    <cfRule type="containsText" dxfId="17399" priority="5321" operator="containsText" text="Bon">
      <formula>NOT(ISERROR(SEARCH("Bon",R111)))</formula>
    </cfRule>
  </conditionalFormatting>
  <conditionalFormatting sqref="R111:R204">
    <cfRule type="cellIs" dxfId="17398" priority="5316" operator="equal">
      <formula>"Excellent"</formula>
    </cfRule>
  </conditionalFormatting>
  <conditionalFormatting sqref="R111:R204">
    <cfRule type="containsText" dxfId="17397" priority="5312" operator="containsText" text="À améliorer">
      <formula>NOT(ISERROR(SEARCH("À améliorer",R111)))</formula>
    </cfRule>
    <cfRule type="containsText" dxfId="17396" priority="5313" operator="containsText" text="En difficulté">
      <formula>NOT(ISERROR(SEARCH("En difficulté",R111)))</formula>
    </cfRule>
    <cfRule type="containsText" dxfId="17395" priority="5314" operator="containsText" text="Excellent">
      <formula>NOT(ISERROR(SEARCH("Excellent",R111)))</formula>
    </cfRule>
    <cfRule type="containsText" dxfId="17394" priority="5315" operator="containsText" text="Bon">
      <formula>NOT(ISERROR(SEARCH("Bon",R111)))</formula>
    </cfRule>
  </conditionalFormatting>
  <conditionalFormatting sqref="R111:R204">
    <cfRule type="containsText" dxfId="17393" priority="5309" operator="containsText" text="Échec">
      <formula>NOT(ISERROR(SEARCH("Échec",R111)))</formula>
    </cfRule>
    <cfRule type="containsText" dxfId="17392" priority="5310" operator="containsText" text="Reprise">
      <formula>NOT(ISERROR(SEARCH("Reprise",R111)))</formula>
    </cfRule>
    <cfRule type="containsText" dxfId="17391" priority="5311" operator="containsText" text="Succès">
      <formula>NOT(ISERROR(SEARCH("Succès",R111)))</formula>
    </cfRule>
  </conditionalFormatting>
  <conditionalFormatting sqref="R111:R204 O111:P204">
    <cfRule type="containsText" dxfId="17390" priority="5308" operator="containsText" text="Danger">
      <formula>NOT(ISERROR(SEARCH("Danger",O111)))</formula>
    </cfRule>
  </conditionalFormatting>
  <conditionalFormatting sqref="R111:R204 O111:P204">
    <cfRule type="containsText" dxfId="17389" priority="5303" operator="containsText" text="En difficulté">
      <formula>NOT(ISERROR(SEARCH("En difficulté",O111)))</formula>
    </cfRule>
    <cfRule type="containsText" dxfId="17388" priority="5304" operator="containsText" text="Échec">
      <formula>NOT(ISERROR(SEARCH("Échec",O111)))</formula>
    </cfRule>
    <cfRule type="containsText" dxfId="17387" priority="5305" operator="containsText" text="Reprise">
      <formula>NOT(ISERROR(SEARCH("Reprise",O111)))</formula>
    </cfRule>
    <cfRule type="containsText" dxfId="17386" priority="5306" operator="containsText" text="Succès">
      <formula>NOT(ISERROR(SEARCH("Succès",O111)))</formula>
    </cfRule>
    <cfRule type="containsText" dxfId="17385" priority="5307" operator="containsText" text="Bon">
      <formula>NOT(ISERROR(SEARCH("Bon",O111)))</formula>
    </cfRule>
  </conditionalFormatting>
  <conditionalFormatting sqref="P111:P204">
    <cfRule type="cellIs" dxfId="17384" priority="5302" operator="equal">
      <formula>"Excellent"</formula>
    </cfRule>
  </conditionalFormatting>
  <conditionalFormatting sqref="R111:R204 O111:P204">
    <cfRule type="containsText" dxfId="17383" priority="5298" operator="containsText" text="À améliorer">
      <formula>NOT(ISERROR(SEARCH("À améliorer",O111)))</formula>
    </cfRule>
    <cfRule type="containsText" dxfId="17382" priority="5299" operator="containsText" text="En difficulté">
      <formula>NOT(ISERROR(SEARCH("En difficulté",O111)))</formula>
    </cfRule>
    <cfRule type="containsText" dxfId="17381" priority="5300" operator="containsText" text="Excellent">
      <formula>NOT(ISERROR(SEARCH("Excellent",O111)))</formula>
    </cfRule>
    <cfRule type="containsText" dxfId="17380" priority="5301" operator="containsText" text="Bon">
      <formula>NOT(ISERROR(SEARCH("Bon",O111)))</formula>
    </cfRule>
  </conditionalFormatting>
  <conditionalFormatting sqref="R111:R204 O111:P204">
    <cfRule type="containsText" dxfId="17379" priority="5295" operator="containsText" text="Échec">
      <formula>NOT(ISERROR(SEARCH("Échec",O111)))</formula>
    </cfRule>
    <cfRule type="containsText" dxfId="17378" priority="5296" operator="containsText" text="Reprise">
      <formula>NOT(ISERROR(SEARCH("Reprise",O111)))</formula>
    </cfRule>
    <cfRule type="containsText" dxfId="17377" priority="5297" operator="containsText" text="Succès">
      <formula>NOT(ISERROR(SEARCH("Succès",O111)))</formula>
    </cfRule>
  </conditionalFormatting>
  <conditionalFormatting sqref="Q111:Q204">
    <cfRule type="containsText" dxfId="17376" priority="5294" operator="containsText" text="Danger">
      <formula>NOT(ISERROR(SEARCH("Danger",Q111)))</formula>
    </cfRule>
  </conditionalFormatting>
  <conditionalFormatting sqref="Q111:Q204">
    <cfRule type="containsText" dxfId="17375" priority="5289" operator="containsText" text="En difficulté">
      <formula>NOT(ISERROR(SEARCH("En difficulté",Q111)))</formula>
    </cfRule>
    <cfRule type="containsText" dxfId="17374" priority="5290" operator="containsText" text="Échec">
      <formula>NOT(ISERROR(SEARCH("Échec",Q111)))</formula>
    </cfRule>
    <cfRule type="containsText" dxfId="17373" priority="5291" operator="containsText" text="Reprise">
      <formula>NOT(ISERROR(SEARCH("Reprise",Q111)))</formula>
    </cfRule>
    <cfRule type="containsText" dxfId="17372" priority="5292" operator="containsText" text="Succès">
      <formula>NOT(ISERROR(SEARCH("Succès",Q111)))</formula>
    </cfRule>
    <cfRule type="containsText" dxfId="17371" priority="5293" operator="containsText" text="Bon">
      <formula>NOT(ISERROR(SEARCH("Bon",Q111)))</formula>
    </cfRule>
  </conditionalFormatting>
  <conditionalFormatting sqref="Q111:Q204">
    <cfRule type="cellIs" dxfId="17370" priority="5288" operator="equal">
      <formula>"Excellent"</formula>
    </cfRule>
  </conditionalFormatting>
  <conditionalFormatting sqref="Q111:Q204">
    <cfRule type="containsText" dxfId="17369" priority="5284" operator="containsText" text="À améliorer">
      <formula>NOT(ISERROR(SEARCH("À améliorer",Q111)))</formula>
    </cfRule>
    <cfRule type="containsText" dxfId="17368" priority="5285" operator="containsText" text="En difficulté">
      <formula>NOT(ISERROR(SEARCH("En difficulté",Q111)))</formula>
    </cfRule>
    <cfRule type="containsText" dxfId="17367" priority="5286" operator="containsText" text="Excellent">
      <formula>NOT(ISERROR(SEARCH("Excellent",Q111)))</formula>
    </cfRule>
    <cfRule type="containsText" dxfId="17366" priority="5287" operator="containsText" text="Bon">
      <formula>NOT(ISERROR(SEARCH("Bon",Q111)))</formula>
    </cfRule>
  </conditionalFormatting>
  <conditionalFormatting sqref="Q111:Q204">
    <cfRule type="containsText" dxfId="17365" priority="5281" operator="containsText" text="Échec">
      <formula>NOT(ISERROR(SEARCH("Échec",Q111)))</formula>
    </cfRule>
    <cfRule type="containsText" dxfId="17364" priority="5282" operator="containsText" text="Reprise">
      <formula>NOT(ISERROR(SEARCH("Reprise",Q111)))</formula>
    </cfRule>
    <cfRule type="containsText" dxfId="17363" priority="5283" operator="containsText" text="Succès">
      <formula>NOT(ISERROR(SEARCH("Succès",Q111)))</formula>
    </cfRule>
  </conditionalFormatting>
  <conditionalFormatting sqref="O111:P204 R111:R204">
    <cfRule type="containsText" dxfId="17362" priority="5280" operator="containsText" text="Danger">
      <formula>NOT(ISERROR(SEARCH("Danger",O111)))</formula>
    </cfRule>
  </conditionalFormatting>
  <conditionalFormatting sqref="O111:P204 R111:R204">
    <cfRule type="containsText" dxfId="17361" priority="5275" operator="containsText" text="En difficulté">
      <formula>NOT(ISERROR(SEARCH("En difficulté",O111)))</formula>
    </cfRule>
    <cfRule type="containsText" dxfId="17360" priority="5276" operator="containsText" text="Échec">
      <formula>NOT(ISERROR(SEARCH("Échec",O111)))</formula>
    </cfRule>
    <cfRule type="containsText" dxfId="17359" priority="5277" operator="containsText" text="Reprise">
      <formula>NOT(ISERROR(SEARCH("Reprise",O111)))</formula>
    </cfRule>
    <cfRule type="containsText" dxfId="17358" priority="5278" operator="containsText" text="Succès">
      <formula>NOT(ISERROR(SEARCH("Succès",O111)))</formula>
    </cfRule>
    <cfRule type="containsText" dxfId="17357" priority="5279" operator="containsText" text="Bon">
      <formula>NOT(ISERROR(SEARCH("Bon",O111)))</formula>
    </cfRule>
  </conditionalFormatting>
  <conditionalFormatting sqref="P111:P204">
    <cfRule type="cellIs" dxfId="17356" priority="5274" operator="equal">
      <formula>"Excellent"</formula>
    </cfRule>
  </conditionalFormatting>
  <conditionalFormatting sqref="O111:P204 R111:R204">
    <cfRule type="containsText" dxfId="17355" priority="5270" operator="containsText" text="À améliorer">
      <formula>NOT(ISERROR(SEARCH("À améliorer",O111)))</formula>
    </cfRule>
    <cfRule type="containsText" dxfId="17354" priority="5271" operator="containsText" text="En difficulté">
      <formula>NOT(ISERROR(SEARCH("En difficulté",O111)))</formula>
    </cfRule>
    <cfRule type="containsText" dxfId="17353" priority="5272" operator="containsText" text="Excellent">
      <formula>NOT(ISERROR(SEARCH("Excellent",O111)))</formula>
    </cfRule>
    <cfRule type="containsText" dxfId="17352" priority="5273" operator="containsText" text="Bon">
      <formula>NOT(ISERROR(SEARCH("Bon",O111)))</formula>
    </cfRule>
  </conditionalFormatting>
  <conditionalFormatting sqref="R111:R204 O111:P204">
    <cfRule type="containsText" dxfId="17351" priority="5267" operator="containsText" text="Échec">
      <formula>NOT(ISERROR(SEARCH("Échec",O111)))</formula>
    </cfRule>
    <cfRule type="containsText" dxfId="17350" priority="5268" operator="containsText" text="Reprise">
      <formula>NOT(ISERROR(SEARCH("Reprise",O111)))</formula>
    </cfRule>
    <cfRule type="containsText" dxfId="17349" priority="5269" operator="containsText" text="Succès">
      <formula>NOT(ISERROR(SEARCH("Succès",O111)))</formula>
    </cfRule>
  </conditionalFormatting>
  <conditionalFormatting sqref="Q111:Q204">
    <cfRule type="containsText" dxfId="17348" priority="5266" operator="containsText" text="Danger">
      <formula>NOT(ISERROR(SEARCH("Danger",Q111)))</formula>
    </cfRule>
  </conditionalFormatting>
  <conditionalFormatting sqref="Q111:Q204">
    <cfRule type="containsText" dxfId="17347" priority="5261" operator="containsText" text="En difficulté">
      <formula>NOT(ISERROR(SEARCH("En difficulté",Q111)))</formula>
    </cfRule>
    <cfRule type="containsText" dxfId="17346" priority="5262" operator="containsText" text="Échec">
      <formula>NOT(ISERROR(SEARCH("Échec",Q111)))</formula>
    </cfRule>
    <cfRule type="containsText" dxfId="17345" priority="5263" operator="containsText" text="Reprise">
      <formula>NOT(ISERROR(SEARCH("Reprise",Q111)))</formula>
    </cfRule>
    <cfRule type="containsText" dxfId="17344" priority="5264" operator="containsText" text="Succès">
      <formula>NOT(ISERROR(SEARCH("Succès",Q111)))</formula>
    </cfRule>
    <cfRule type="containsText" dxfId="17343" priority="5265" operator="containsText" text="Bon">
      <formula>NOT(ISERROR(SEARCH("Bon",Q111)))</formula>
    </cfRule>
  </conditionalFormatting>
  <conditionalFormatting sqref="Q111:Q204">
    <cfRule type="cellIs" dxfId="17342" priority="5260" operator="equal">
      <formula>"Excellent"</formula>
    </cfRule>
  </conditionalFormatting>
  <conditionalFormatting sqref="Q111:Q204">
    <cfRule type="containsText" dxfId="17341" priority="5256" operator="containsText" text="À améliorer">
      <formula>NOT(ISERROR(SEARCH("À améliorer",Q111)))</formula>
    </cfRule>
    <cfRule type="containsText" dxfId="17340" priority="5257" operator="containsText" text="En difficulté">
      <formula>NOT(ISERROR(SEARCH("En difficulté",Q111)))</formula>
    </cfRule>
    <cfRule type="containsText" dxfId="17339" priority="5258" operator="containsText" text="Excellent">
      <formula>NOT(ISERROR(SEARCH("Excellent",Q111)))</formula>
    </cfRule>
    <cfRule type="containsText" dxfId="17338" priority="5259" operator="containsText" text="Bon">
      <formula>NOT(ISERROR(SEARCH("Bon",Q111)))</formula>
    </cfRule>
  </conditionalFormatting>
  <conditionalFormatting sqref="Q111:Q204">
    <cfRule type="containsText" dxfId="17337" priority="5253" operator="containsText" text="Échec">
      <formula>NOT(ISERROR(SEARCH("Échec",Q111)))</formula>
    </cfRule>
    <cfRule type="containsText" dxfId="17336" priority="5254" operator="containsText" text="Reprise">
      <formula>NOT(ISERROR(SEARCH("Reprise",Q111)))</formula>
    </cfRule>
    <cfRule type="containsText" dxfId="17335" priority="5255" operator="containsText" text="Succès">
      <formula>NOT(ISERROR(SEARCH("Succès",Q111)))</formula>
    </cfRule>
  </conditionalFormatting>
  <conditionalFormatting sqref="R111:R204">
    <cfRule type="containsText" dxfId="17334" priority="5252" operator="containsText" text="Danger">
      <formula>NOT(ISERROR(SEARCH("Danger",R111)))</formula>
    </cfRule>
  </conditionalFormatting>
  <conditionalFormatting sqref="R111:R204">
    <cfRule type="containsText" dxfId="17333" priority="5247" operator="containsText" text="En difficulté">
      <formula>NOT(ISERROR(SEARCH("En difficulté",R111)))</formula>
    </cfRule>
    <cfRule type="containsText" dxfId="17332" priority="5248" operator="containsText" text="Échec">
      <formula>NOT(ISERROR(SEARCH("Échec",R111)))</formula>
    </cfRule>
    <cfRule type="containsText" dxfId="17331" priority="5249" operator="containsText" text="Reprise">
      <formula>NOT(ISERROR(SEARCH("Reprise",R111)))</formula>
    </cfRule>
    <cfRule type="containsText" dxfId="17330" priority="5250" operator="containsText" text="Succès">
      <formula>NOT(ISERROR(SEARCH("Succès",R111)))</formula>
    </cfRule>
    <cfRule type="containsText" dxfId="17329" priority="5251" operator="containsText" text="Bon">
      <formula>NOT(ISERROR(SEARCH("Bon",R111)))</formula>
    </cfRule>
  </conditionalFormatting>
  <conditionalFormatting sqref="R111:R204">
    <cfRule type="cellIs" dxfId="17328" priority="5246" operator="equal">
      <formula>"Excellent"</formula>
    </cfRule>
  </conditionalFormatting>
  <conditionalFormatting sqref="R111:R204">
    <cfRule type="containsText" dxfId="17327" priority="5242" operator="containsText" text="À améliorer">
      <formula>NOT(ISERROR(SEARCH("À améliorer",R111)))</formula>
    </cfRule>
    <cfRule type="containsText" dxfId="17326" priority="5243" operator="containsText" text="En difficulté">
      <formula>NOT(ISERROR(SEARCH("En difficulté",R111)))</formula>
    </cfRule>
    <cfRule type="containsText" dxfId="17325" priority="5244" operator="containsText" text="Excellent">
      <formula>NOT(ISERROR(SEARCH("Excellent",R111)))</formula>
    </cfRule>
    <cfRule type="containsText" dxfId="17324" priority="5245" operator="containsText" text="Bon">
      <formula>NOT(ISERROR(SEARCH("Bon",R111)))</formula>
    </cfRule>
  </conditionalFormatting>
  <conditionalFormatting sqref="R111:R204">
    <cfRule type="containsText" dxfId="17323" priority="5239" operator="containsText" text="Échec">
      <formula>NOT(ISERROR(SEARCH("Échec",R111)))</formula>
    </cfRule>
    <cfRule type="containsText" dxfId="17322" priority="5240" operator="containsText" text="Reprise">
      <formula>NOT(ISERROR(SEARCH("Reprise",R111)))</formula>
    </cfRule>
    <cfRule type="containsText" dxfId="17321" priority="5241" operator="containsText" text="Succès">
      <formula>NOT(ISERROR(SEARCH("Succès",R111)))</formula>
    </cfRule>
  </conditionalFormatting>
  <conditionalFormatting sqref="O111:P204 R111:R204">
    <cfRule type="containsText" dxfId="17320" priority="5238" operator="containsText" text="Danger">
      <formula>NOT(ISERROR(SEARCH("Danger",O111)))</formula>
    </cfRule>
  </conditionalFormatting>
  <conditionalFormatting sqref="O111:P204 R111:R204">
    <cfRule type="containsText" dxfId="17319" priority="5233" operator="containsText" text="En difficulté">
      <formula>NOT(ISERROR(SEARCH("En difficulté",O111)))</formula>
    </cfRule>
    <cfRule type="containsText" dxfId="17318" priority="5234" operator="containsText" text="Échec">
      <formula>NOT(ISERROR(SEARCH("Échec",O111)))</formula>
    </cfRule>
    <cfRule type="containsText" dxfId="17317" priority="5235" operator="containsText" text="Reprise">
      <formula>NOT(ISERROR(SEARCH("Reprise",O111)))</formula>
    </cfRule>
    <cfRule type="containsText" dxfId="17316" priority="5236" operator="containsText" text="Succès">
      <formula>NOT(ISERROR(SEARCH("Succès",O111)))</formula>
    </cfRule>
    <cfRule type="containsText" dxfId="17315" priority="5237" operator="containsText" text="Bon">
      <formula>NOT(ISERROR(SEARCH("Bon",O111)))</formula>
    </cfRule>
  </conditionalFormatting>
  <conditionalFormatting sqref="P111:P204">
    <cfRule type="cellIs" dxfId="17314" priority="5232" operator="equal">
      <formula>"Excellent"</formula>
    </cfRule>
  </conditionalFormatting>
  <conditionalFormatting sqref="O111:P204 R111:R204">
    <cfRule type="containsText" dxfId="17313" priority="5228" operator="containsText" text="À améliorer">
      <formula>NOT(ISERROR(SEARCH("À améliorer",O111)))</formula>
    </cfRule>
    <cfRule type="containsText" dxfId="17312" priority="5229" operator="containsText" text="En difficulté">
      <formula>NOT(ISERROR(SEARCH("En difficulté",O111)))</formula>
    </cfRule>
    <cfRule type="containsText" dxfId="17311" priority="5230" operator="containsText" text="Excellent">
      <formula>NOT(ISERROR(SEARCH("Excellent",O111)))</formula>
    </cfRule>
    <cfRule type="containsText" dxfId="17310" priority="5231" operator="containsText" text="Bon">
      <formula>NOT(ISERROR(SEARCH("Bon",O111)))</formula>
    </cfRule>
  </conditionalFormatting>
  <conditionalFormatting sqref="R111:R204 O111:P204">
    <cfRule type="containsText" dxfId="17309" priority="5225" operator="containsText" text="Échec">
      <formula>NOT(ISERROR(SEARCH("Échec",O111)))</formula>
    </cfRule>
    <cfRule type="containsText" dxfId="17308" priority="5226" operator="containsText" text="Reprise">
      <formula>NOT(ISERROR(SEARCH("Reprise",O111)))</formula>
    </cfRule>
    <cfRule type="containsText" dxfId="17307" priority="5227" operator="containsText" text="Succès">
      <formula>NOT(ISERROR(SEARCH("Succès",O111)))</formula>
    </cfRule>
  </conditionalFormatting>
  <conditionalFormatting sqref="Q111:Q204">
    <cfRule type="containsText" dxfId="17306" priority="5224" operator="containsText" text="Danger">
      <formula>NOT(ISERROR(SEARCH("Danger",Q111)))</formula>
    </cfRule>
  </conditionalFormatting>
  <conditionalFormatting sqref="Q111:Q204">
    <cfRule type="containsText" dxfId="17305" priority="5219" operator="containsText" text="En difficulté">
      <formula>NOT(ISERROR(SEARCH("En difficulté",Q111)))</formula>
    </cfRule>
    <cfRule type="containsText" dxfId="17304" priority="5220" operator="containsText" text="Échec">
      <formula>NOT(ISERROR(SEARCH("Échec",Q111)))</formula>
    </cfRule>
    <cfRule type="containsText" dxfId="17303" priority="5221" operator="containsText" text="Reprise">
      <formula>NOT(ISERROR(SEARCH("Reprise",Q111)))</formula>
    </cfRule>
    <cfRule type="containsText" dxfId="17302" priority="5222" operator="containsText" text="Succès">
      <formula>NOT(ISERROR(SEARCH("Succès",Q111)))</formula>
    </cfRule>
    <cfRule type="containsText" dxfId="17301" priority="5223" operator="containsText" text="Bon">
      <formula>NOT(ISERROR(SEARCH("Bon",Q111)))</formula>
    </cfRule>
  </conditionalFormatting>
  <conditionalFormatting sqref="Q111:Q204">
    <cfRule type="cellIs" dxfId="17300" priority="5218" operator="equal">
      <formula>"Excellent"</formula>
    </cfRule>
  </conditionalFormatting>
  <conditionalFormatting sqref="Q111:Q204">
    <cfRule type="containsText" dxfId="17299" priority="5214" operator="containsText" text="À améliorer">
      <formula>NOT(ISERROR(SEARCH("À améliorer",Q111)))</formula>
    </cfRule>
    <cfRule type="containsText" dxfId="17298" priority="5215" operator="containsText" text="En difficulté">
      <formula>NOT(ISERROR(SEARCH("En difficulté",Q111)))</formula>
    </cfRule>
    <cfRule type="containsText" dxfId="17297" priority="5216" operator="containsText" text="Excellent">
      <formula>NOT(ISERROR(SEARCH("Excellent",Q111)))</formula>
    </cfRule>
    <cfRule type="containsText" dxfId="17296" priority="5217" operator="containsText" text="Bon">
      <formula>NOT(ISERROR(SEARCH("Bon",Q111)))</formula>
    </cfRule>
  </conditionalFormatting>
  <conditionalFormatting sqref="Q111:Q204">
    <cfRule type="containsText" dxfId="17295" priority="5211" operator="containsText" text="Échec">
      <formula>NOT(ISERROR(SEARCH("Échec",Q111)))</formula>
    </cfRule>
    <cfRule type="containsText" dxfId="17294" priority="5212" operator="containsText" text="Reprise">
      <formula>NOT(ISERROR(SEARCH("Reprise",Q111)))</formula>
    </cfRule>
    <cfRule type="containsText" dxfId="17293" priority="5213" operator="containsText" text="Succès">
      <formula>NOT(ISERROR(SEARCH("Succès",Q111)))</formula>
    </cfRule>
  </conditionalFormatting>
  <conditionalFormatting sqref="R111:R204">
    <cfRule type="containsText" dxfId="17292" priority="5210" operator="containsText" text="Danger">
      <formula>NOT(ISERROR(SEARCH("Danger",R111)))</formula>
    </cfRule>
  </conditionalFormatting>
  <conditionalFormatting sqref="R111:R204">
    <cfRule type="containsText" dxfId="17291" priority="5205" operator="containsText" text="En difficulté">
      <formula>NOT(ISERROR(SEARCH("En difficulté",R111)))</formula>
    </cfRule>
    <cfRule type="containsText" dxfId="17290" priority="5206" operator="containsText" text="Échec">
      <formula>NOT(ISERROR(SEARCH("Échec",R111)))</formula>
    </cfRule>
    <cfRule type="containsText" dxfId="17289" priority="5207" operator="containsText" text="Reprise">
      <formula>NOT(ISERROR(SEARCH("Reprise",R111)))</formula>
    </cfRule>
    <cfRule type="containsText" dxfId="17288" priority="5208" operator="containsText" text="Succès">
      <formula>NOT(ISERROR(SEARCH("Succès",R111)))</formula>
    </cfRule>
    <cfRule type="containsText" dxfId="17287" priority="5209" operator="containsText" text="Bon">
      <formula>NOT(ISERROR(SEARCH("Bon",R111)))</formula>
    </cfRule>
  </conditionalFormatting>
  <conditionalFormatting sqref="R111:R204">
    <cfRule type="cellIs" dxfId="17286" priority="5204" operator="equal">
      <formula>"Excellent"</formula>
    </cfRule>
  </conditionalFormatting>
  <conditionalFormatting sqref="R111:R204">
    <cfRule type="containsText" dxfId="17285" priority="5200" operator="containsText" text="À améliorer">
      <formula>NOT(ISERROR(SEARCH("À améliorer",R111)))</formula>
    </cfRule>
    <cfRule type="containsText" dxfId="17284" priority="5201" operator="containsText" text="En difficulté">
      <formula>NOT(ISERROR(SEARCH("En difficulté",R111)))</formula>
    </cfRule>
    <cfRule type="containsText" dxfId="17283" priority="5202" operator="containsText" text="Excellent">
      <formula>NOT(ISERROR(SEARCH("Excellent",R111)))</formula>
    </cfRule>
    <cfRule type="containsText" dxfId="17282" priority="5203" operator="containsText" text="Bon">
      <formula>NOT(ISERROR(SEARCH("Bon",R111)))</formula>
    </cfRule>
  </conditionalFormatting>
  <conditionalFormatting sqref="R111:R204">
    <cfRule type="containsText" dxfId="17281" priority="5197" operator="containsText" text="Échec">
      <formula>NOT(ISERROR(SEARCH("Échec",R111)))</formula>
    </cfRule>
    <cfRule type="containsText" dxfId="17280" priority="5198" operator="containsText" text="Reprise">
      <formula>NOT(ISERROR(SEARCH("Reprise",R111)))</formula>
    </cfRule>
    <cfRule type="containsText" dxfId="17279" priority="5199" operator="containsText" text="Succès">
      <formula>NOT(ISERROR(SEARCH("Succès",R111)))</formula>
    </cfRule>
  </conditionalFormatting>
  <conditionalFormatting sqref="R111:R204 O111:P204">
    <cfRule type="containsText" dxfId="17278" priority="5196" operator="containsText" text="Danger">
      <formula>NOT(ISERROR(SEARCH("Danger",O111)))</formula>
    </cfRule>
  </conditionalFormatting>
  <conditionalFormatting sqref="R111:R204 O111:P204">
    <cfRule type="containsText" dxfId="17277" priority="5191" operator="containsText" text="En difficulté">
      <formula>NOT(ISERROR(SEARCH("En difficulté",O111)))</formula>
    </cfRule>
    <cfRule type="containsText" dxfId="17276" priority="5192" operator="containsText" text="Échec">
      <formula>NOT(ISERROR(SEARCH("Échec",O111)))</formula>
    </cfRule>
    <cfRule type="containsText" dxfId="17275" priority="5193" operator="containsText" text="Reprise">
      <formula>NOT(ISERROR(SEARCH("Reprise",O111)))</formula>
    </cfRule>
    <cfRule type="containsText" dxfId="17274" priority="5194" operator="containsText" text="Succès">
      <formula>NOT(ISERROR(SEARCH("Succès",O111)))</formula>
    </cfRule>
    <cfRule type="containsText" dxfId="17273" priority="5195" operator="containsText" text="Bon">
      <formula>NOT(ISERROR(SEARCH("Bon",O111)))</formula>
    </cfRule>
  </conditionalFormatting>
  <conditionalFormatting sqref="P111:P204">
    <cfRule type="cellIs" dxfId="17272" priority="5190" operator="equal">
      <formula>"Excellent"</formula>
    </cfRule>
  </conditionalFormatting>
  <conditionalFormatting sqref="R111:R204 O111:P204">
    <cfRule type="containsText" dxfId="17271" priority="5186" operator="containsText" text="À améliorer">
      <formula>NOT(ISERROR(SEARCH("À améliorer",O111)))</formula>
    </cfRule>
    <cfRule type="containsText" dxfId="17270" priority="5187" operator="containsText" text="En difficulté">
      <formula>NOT(ISERROR(SEARCH("En difficulté",O111)))</formula>
    </cfRule>
    <cfRule type="containsText" dxfId="17269" priority="5188" operator="containsText" text="Excellent">
      <formula>NOT(ISERROR(SEARCH("Excellent",O111)))</formula>
    </cfRule>
    <cfRule type="containsText" dxfId="17268" priority="5189" operator="containsText" text="Bon">
      <formula>NOT(ISERROR(SEARCH("Bon",O111)))</formula>
    </cfRule>
  </conditionalFormatting>
  <conditionalFormatting sqref="R111:R204 O111:P204">
    <cfRule type="containsText" dxfId="17267" priority="5183" operator="containsText" text="Échec">
      <formula>NOT(ISERROR(SEARCH("Échec",O111)))</formula>
    </cfRule>
    <cfRule type="containsText" dxfId="17266" priority="5184" operator="containsText" text="Reprise">
      <formula>NOT(ISERROR(SEARCH("Reprise",O111)))</formula>
    </cfRule>
    <cfRule type="containsText" dxfId="17265" priority="5185" operator="containsText" text="Succès">
      <formula>NOT(ISERROR(SEARCH("Succès",O111)))</formula>
    </cfRule>
  </conditionalFormatting>
  <conditionalFormatting sqref="Q111:Q204">
    <cfRule type="containsText" dxfId="17264" priority="5182" operator="containsText" text="Danger">
      <formula>NOT(ISERROR(SEARCH("Danger",Q111)))</formula>
    </cfRule>
  </conditionalFormatting>
  <conditionalFormatting sqref="Q111:Q204">
    <cfRule type="containsText" dxfId="17263" priority="5177" operator="containsText" text="En difficulté">
      <formula>NOT(ISERROR(SEARCH("En difficulté",Q111)))</formula>
    </cfRule>
    <cfRule type="containsText" dxfId="17262" priority="5178" operator="containsText" text="Échec">
      <formula>NOT(ISERROR(SEARCH("Échec",Q111)))</formula>
    </cfRule>
    <cfRule type="containsText" dxfId="17261" priority="5179" operator="containsText" text="Reprise">
      <formula>NOT(ISERROR(SEARCH("Reprise",Q111)))</formula>
    </cfRule>
    <cfRule type="containsText" dxfId="17260" priority="5180" operator="containsText" text="Succès">
      <formula>NOT(ISERROR(SEARCH("Succès",Q111)))</formula>
    </cfRule>
    <cfRule type="containsText" dxfId="17259" priority="5181" operator="containsText" text="Bon">
      <formula>NOT(ISERROR(SEARCH("Bon",Q111)))</formula>
    </cfRule>
  </conditionalFormatting>
  <conditionalFormatting sqref="Q111:Q204">
    <cfRule type="cellIs" dxfId="17258" priority="5176" operator="equal">
      <formula>"Excellent"</formula>
    </cfRule>
  </conditionalFormatting>
  <conditionalFormatting sqref="Q111:Q204">
    <cfRule type="containsText" dxfId="17257" priority="5172" operator="containsText" text="À améliorer">
      <formula>NOT(ISERROR(SEARCH("À améliorer",Q111)))</formula>
    </cfRule>
    <cfRule type="containsText" dxfId="17256" priority="5173" operator="containsText" text="En difficulté">
      <formula>NOT(ISERROR(SEARCH("En difficulté",Q111)))</formula>
    </cfRule>
    <cfRule type="containsText" dxfId="17255" priority="5174" operator="containsText" text="Excellent">
      <formula>NOT(ISERROR(SEARCH("Excellent",Q111)))</formula>
    </cfRule>
    <cfRule type="containsText" dxfId="17254" priority="5175" operator="containsText" text="Bon">
      <formula>NOT(ISERROR(SEARCH("Bon",Q111)))</formula>
    </cfRule>
  </conditionalFormatting>
  <conditionalFormatting sqref="Q111:Q204">
    <cfRule type="containsText" dxfId="17253" priority="5169" operator="containsText" text="Échec">
      <formula>NOT(ISERROR(SEARCH("Échec",Q111)))</formula>
    </cfRule>
    <cfRule type="containsText" dxfId="17252" priority="5170" operator="containsText" text="Reprise">
      <formula>NOT(ISERROR(SEARCH("Reprise",Q111)))</formula>
    </cfRule>
    <cfRule type="containsText" dxfId="17251" priority="5171" operator="containsText" text="Succès">
      <formula>NOT(ISERROR(SEARCH("Succès",Q111)))</formula>
    </cfRule>
  </conditionalFormatting>
  <conditionalFormatting sqref="O111:P204 R111:R204">
    <cfRule type="containsText" dxfId="17250" priority="5168" operator="containsText" text="Danger">
      <formula>NOT(ISERROR(SEARCH("Danger",O111)))</formula>
    </cfRule>
  </conditionalFormatting>
  <conditionalFormatting sqref="O111:P204 R111:R204">
    <cfRule type="containsText" dxfId="17249" priority="5163" operator="containsText" text="En difficulté">
      <formula>NOT(ISERROR(SEARCH("En difficulté",O111)))</formula>
    </cfRule>
    <cfRule type="containsText" dxfId="17248" priority="5164" operator="containsText" text="Échec">
      <formula>NOT(ISERROR(SEARCH("Échec",O111)))</formula>
    </cfRule>
    <cfRule type="containsText" dxfId="17247" priority="5165" operator="containsText" text="Reprise">
      <formula>NOT(ISERROR(SEARCH("Reprise",O111)))</formula>
    </cfRule>
    <cfRule type="containsText" dxfId="17246" priority="5166" operator="containsText" text="Succès">
      <formula>NOT(ISERROR(SEARCH("Succès",O111)))</formula>
    </cfRule>
    <cfRule type="containsText" dxfId="17245" priority="5167" operator="containsText" text="Bon">
      <formula>NOT(ISERROR(SEARCH("Bon",O111)))</formula>
    </cfRule>
  </conditionalFormatting>
  <conditionalFormatting sqref="P111:P204">
    <cfRule type="cellIs" dxfId="17244" priority="5162" operator="equal">
      <formula>"Excellent"</formula>
    </cfRule>
  </conditionalFormatting>
  <conditionalFormatting sqref="O111:P204 R111:R204">
    <cfRule type="containsText" dxfId="17243" priority="5158" operator="containsText" text="À améliorer">
      <formula>NOT(ISERROR(SEARCH("À améliorer",O111)))</formula>
    </cfRule>
    <cfRule type="containsText" dxfId="17242" priority="5159" operator="containsText" text="En difficulté">
      <formula>NOT(ISERROR(SEARCH("En difficulté",O111)))</formula>
    </cfRule>
    <cfRule type="containsText" dxfId="17241" priority="5160" operator="containsText" text="Excellent">
      <formula>NOT(ISERROR(SEARCH("Excellent",O111)))</formula>
    </cfRule>
    <cfRule type="containsText" dxfId="17240" priority="5161" operator="containsText" text="Bon">
      <formula>NOT(ISERROR(SEARCH("Bon",O111)))</formula>
    </cfRule>
  </conditionalFormatting>
  <conditionalFormatting sqref="R111:R204 O111:P204">
    <cfRule type="containsText" dxfId="17239" priority="5155" operator="containsText" text="Échec">
      <formula>NOT(ISERROR(SEARCH("Échec",O111)))</formula>
    </cfRule>
    <cfRule type="containsText" dxfId="17238" priority="5156" operator="containsText" text="Reprise">
      <formula>NOT(ISERROR(SEARCH("Reprise",O111)))</formula>
    </cfRule>
    <cfRule type="containsText" dxfId="17237" priority="5157" operator="containsText" text="Succès">
      <formula>NOT(ISERROR(SEARCH("Succès",O111)))</formula>
    </cfRule>
  </conditionalFormatting>
  <conditionalFormatting sqref="Q111:Q204">
    <cfRule type="containsText" dxfId="17236" priority="5154" operator="containsText" text="Danger">
      <formula>NOT(ISERROR(SEARCH("Danger",Q111)))</formula>
    </cfRule>
  </conditionalFormatting>
  <conditionalFormatting sqref="Q111:Q204">
    <cfRule type="containsText" dxfId="17235" priority="5149" operator="containsText" text="En difficulté">
      <formula>NOT(ISERROR(SEARCH("En difficulté",Q111)))</formula>
    </cfRule>
    <cfRule type="containsText" dxfId="17234" priority="5150" operator="containsText" text="Échec">
      <formula>NOT(ISERROR(SEARCH("Échec",Q111)))</formula>
    </cfRule>
    <cfRule type="containsText" dxfId="17233" priority="5151" operator="containsText" text="Reprise">
      <formula>NOT(ISERROR(SEARCH("Reprise",Q111)))</formula>
    </cfRule>
    <cfRule type="containsText" dxfId="17232" priority="5152" operator="containsText" text="Succès">
      <formula>NOT(ISERROR(SEARCH("Succès",Q111)))</formula>
    </cfRule>
    <cfRule type="containsText" dxfId="17231" priority="5153" operator="containsText" text="Bon">
      <formula>NOT(ISERROR(SEARCH("Bon",Q111)))</formula>
    </cfRule>
  </conditionalFormatting>
  <conditionalFormatting sqref="Q111:Q204">
    <cfRule type="cellIs" dxfId="17230" priority="5148" operator="equal">
      <formula>"Excellent"</formula>
    </cfRule>
  </conditionalFormatting>
  <conditionalFormatting sqref="Q111:Q204">
    <cfRule type="containsText" dxfId="17229" priority="5144" operator="containsText" text="À améliorer">
      <formula>NOT(ISERROR(SEARCH("À améliorer",Q111)))</formula>
    </cfRule>
    <cfRule type="containsText" dxfId="17228" priority="5145" operator="containsText" text="En difficulté">
      <formula>NOT(ISERROR(SEARCH("En difficulté",Q111)))</formula>
    </cfRule>
    <cfRule type="containsText" dxfId="17227" priority="5146" operator="containsText" text="Excellent">
      <formula>NOT(ISERROR(SEARCH("Excellent",Q111)))</formula>
    </cfRule>
    <cfRule type="containsText" dxfId="17226" priority="5147" operator="containsText" text="Bon">
      <formula>NOT(ISERROR(SEARCH("Bon",Q111)))</formula>
    </cfRule>
  </conditionalFormatting>
  <conditionalFormatting sqref="Q111:Q204">
    <cfRule type="containsText" dxfId="17225" priority="5141" operator="containsText" text="Échec">
      <formula>NOT(ISERROR(SEARCH("Échec",Q111)))</formula>
    </cfRule>
    <cfRule type="containsText" dxfId="17224" priority="5142" operator="containsText" text="Reprise">
      <formula>NOT(ISERROR(SEARCH("Reprise",Q111)))</formula>
    </cfRule>
    <cfRule type="containsText" dxfId="17223" priority="5143" operator="containsText" text="Succès">
      <formula>NOT(ISERROR(SEARCH("Succès",Q111)))</formula>
    </cfRule>
  </conditionalFormatting>
  <conditionalFormatting sqref="R111:R204">
    <cfRule type="containsText" dxfId="17222" priority="5140" operator="containsText" text="Danger">
      <formula>NOT(ISERROR(SEARCH("Danger",R111)))</formula>
    </cfRule>
  </conditionalFormatting>
  <conditionalFormatting sqref="R111:R204">
    <cfRule type="containsText" dxfId="17221" priority="5135" operator="containsText" text="En difficulté">
      <formula>NOT(ISERROR(SEARCH("En difficulté",R111)))</formula>
    </cfRule>
    <cfRule type="containsText" dxfId="17220" priority="5136" operator="containsText" text="Échec">
      <formula>NOT(ISERROR(SEARCH("Échec",R111)))</formula>
    </cfRule>
    <cfRule type="containsText" dxfId="17219" priority="5137" operator="containsText" text="Reprise">
      <formula>NOT(ISERROR(SEARCH("Reprise",R111)))</formula>
    </cfRule>
    <cfRule type="containsText" dxfId="17218" priority="5138" operator="containsText" text="Succès">
      <formula>NOT(ISERROR(SEARCH("Succès",R111)))</formula>
    </cfRule>
    <cfRule type="containsText" dxfId="17217" priority="5139" operator="containsText" text="Bon">
      <formula>NOT(ISERROR(SEARCH("Bon",R111)))</formula>
    </cfRule>
  </conditionalFormatting>
  <conditionalFormatting sqref="R111:R204">
    <cfRule type="cellIs" dxfId="17216" priority="5134" operator="equal">
      <formula>"Excellent"</formula>
    </cfRule>
  </conditionalFormatting>
  <conditionalFormatting sqref="R111:R204">
    <cfRule type="containsText" dxfId="17215" priority="5130" operator="containsText" text="À améliorer">
      <formula>NOT(ISERROR(SEARCH("À améliorer",R111)))</formula>
    </cfRule>
    <cfRule type="containsText" dxfId="17214" priority="5131" operator="containsText" text="En difficulté">
      <formula>NOT(ISERROR(SEARCH("En difficulté",R111)))</formula>
    </cfRule>
    <cfRule type="containsText" dxfId="17213" priority="5132" operator="containsText" text="Excellent">
      <formula>NOT(ISERROR(SEARCH("Excellent",R111)))</formula>
    </cfRule>
    <cfRule type="containsText" dxfId="17212" priority="5133" operator="containsText" text="Bon">
      <formula>NOT(ISERROR(SEARCH("Bon",R111)))</formula>
    </cfRule>
  </conditionalFormatting>
  <conditionalFormatting sqref="R111:R204">
    <cfRule type="containsText" dxfId="17211" priority="5127" operator="containsText" text="Échec">
      <formula>NOT(ISERROR(SEARCH("Échec",R111)))</formula>
    </cfRule>
    <cfRule type="containsText" dxfId="17210" priority="5128" operator="containsText" text="Reprise">
      <formula>NOT(ISERROR(SEARCH("Reprise",R111)))</formula>
    </cfRule>
    <cfRule type="containsText" dxfId="17209" priority="5129" operator="containsText" text="Succès">
      <formula>NOT(ISERROR(SEARCH("Succès",R111)))</formula>
    </cfRule>
  </conditionalFormatting>
  <conditionalFormatting sqref="R111:R204 O111:P204">
    <cfRule type="containsText" dxfId="17208" priority="5126" operator="containsText" text="Danger">
      <formula>NOT(ISERROR(SEARCH("Danger",O111)))</formula>
    </cfRule>
  </conditionalFormatting>
  <conditionalFormatting sqref="R111:R204 O111:P204">
    <cfRule type="containsText" dxfId="17207" priority="5121" operator="containsText" text="En difficulté">
      <formula>NOT(ISERROR(SEARCH("En difficulté",O111)))</formula>
    </cfRule>
    <cfRule type="containsText" dxfId="17206" priority="5122" operator="containsText" text="Échec">
      <formula>NOT(ISERROR(SEARCH("Échec",O111)))</formula>
    </cfRule>
    <cfRule type="containsText" dxfId="17205" priority="5123" operator="containsText" text="Reprise">
      <formula>NOT(ISERROR(SEARCH("Reprise",O111)))</formula>
    </cfRule>
    <cfRule type="containsText" dxfId="17204" priority="5124" operator="containsText" text="Succès">
      <formula>NOT(ISERROR(SEARCH("Succès",O111)))</formula>
    </cfRule>
    <cfRule type="containsText" dxfId="17203" priority="5125" operator="containsText" text="Bon">
      <formula>NOT(ISERROR(SEARCH("Bon",O111)))</formula>
    </cfRule>
  </conditionalFormatting>
  <conditionalFormatting sqref="P111:P204">
    <cfRule type="cellIs" dxfId="17202" priority="5120" operator="equal">
      <formula>"Excellent"</formula>
    </cfRule>
  </conditionalFormatting>
  <conditionalFormatting sqref="R111:R204 O111:P204">
    <cfRule type="containsText" dxfId="17201" priority="5116" operator="containsText" text="À améliorer">
      <formula>NOT(ISERROR(SEARCH("À améliorer",O111)))</formula>
    </cfRule>
    <cfRule type="containsText" dxfId="17200" priority="5117" operator="containsText" text="En difficulté">
      <formula>NOT(ISERROR(SEARCH("En difficulté",O111)))</formula>
    </cfRule>
    <cfRule type="containsText" dxfId="17199" priority="5118" operator="containsText" text="Excellent">
      <formula>NOT(ISERROR(SEARCH("Excellent",O111)))</formula>
    </cfRule>
    <cfRule type="containsText" dxfId="17198" priority="5119" operator="containsText" text="Bon">
      <formula>NOT(ISERROR(SEARCH("Bon",O111)))</formula>
    </cfRule>
  </conditionalFormatting>
  <conditionalFormatting sqref="R111:R204 O111:P204">
    <cfRule type="containsText" dxfId="17197" priority="5113" operator="containsText" text="Échec">
      <formula>NOT(ISERROR(SEARCH("Échec",O111)))</formula>
    </cfRule>
    <cfRule type="containsText" dxfId="17196" priority="5114" operator="containsText" text="Reprise">
      <formula>NOT(ISERROR(SEARCH("Reprise",O111)))</formula>
    </cfRule>
    <cfRule type="containsText" dxfId="17195" priority="5115" operator="containsText" text="Succès">
      <formula>NOT(ISERROR(SEARCH("Succès",O111)))</formula>
    </cfRule>
  </conditionalFormatting>
  <conditionalFormatting sqref="Q111:Q204">
    <cfRule type="containsText" dxfId="17194" priority="5112" operator="containsText" text="Danger">
      <formula>NOT(ISERROR(SEARCH("Danger",Q111)))</formula>
    </cfRule>
  </conditionalFormatting>
  <conditionalFormatting sqref="Q111:Q204">
    <cfRule type="containsText" dxfId="17193" priority="5107" operator="containsText" text="En difficulté">
      <formula>NOT(ISERROR(SEARCH("En difficulté",Q111)))</formula>
    </cfRule>
    <cfRule type="containsText" dxfId="17192" priority="5108" operator="containsText" text="Échec">
      <formula>NOT(ISERROR(SEARCH("Échec",Q111)))</formula>
    </cfRule>
    <cfRule type="containsText" dxfId="17191" priority="5109" operator="containsText" text="Reprise">
      <formula>NOT(ISERROR(SEARCH("Reprise",Q111)))</formula>
    </cfRule>
    <cfRule type="containsText" dxfId="17190" priority="5110" operator="containsText" text="Succès">
      <formula>NOT(ISERROR(SEARCH("Succès",Q111)))</formula>
    </cfRule>
    <cfRule type="containsText" dxfId="17189" priority="5111" operator="containsText" text="Bon">
      <formula>NOT(ISERROR(SEARCH("Bon",Q111)))</formula>
    </cfRule>
  </conditionalFormatting>
  <conditionalFormatting sqref="Q111:Q204">
    <cfRule type="cellIs" dxfId="17188" priority="5106" operator="equal">
      <formula>"Excellent"</formula>
    </cfRule>
  </conditionalFormatting>
  <conditionalFormatting sqref="Q111:Q204">
    <cfRule type="containsText" dxfId="17187" priority="5102" operator="containsText" text="À améliorer">
      <formula>NOT(ISERROR(SEARCH("À améliorer",Q111)))</formula>
    </cfRule>
    <cfRule type="containsText" dxfId="17186" priority="5103" operator="containsText" text="En difficulté">
      <formula>NOT(ISERROR(SEARCH("En difficulté",Q111)))</formula>
    </cfRule>
    <cfRule type="containsText" dxfId="17185" priority="5104" operator="containsText" text="Excellent">
      <formula>NOT(ISERROR(SEARCH("Excellent",Q111)))</formula>
    </cfRule>
    <cfRule type="containsText" dxfId="17184" priority="5105" operator="containsText" text="Bon">
      <formula>NOT(ISERROR(SEARCH("Bon",Q111)))</formula>
    </cfRule>
  </conditionalFormatting>
  <conditionalFormatting sqref="Q111:Q204">
    <cfRule type="containsText" dxfId="17183" priority="5099" operator="containsText" text="Échec">
      <formula>NOT(ISERROR(SEARCH("Échec",Q111)))</formula>
    </cfRule>
    <cfRule type="containsText" dxfId="17182" priority="5100" operator="containsText" text="Reprise">
      <formula>NOT(ISERROR(SEARCH("Reprise",Q111)))</formula>
    </cfRule>
    <cfRule type="containsText" dxfId="17181" priority="5101" operator="containsText" text="Succès">
      <formula>NOT(ISERROR(SEARCH("Succès",Q111)))</formula>
    </cfRule>
  </conditionalFormatting>
  <conditionalFormatting sqref="O111:P204 R111:R204">
    <cfRule type="containsText" dxfId="17180" priority="5098" operator="containsText" text="Danger">
      <formula>NOT(ISERROR(SEARCH("Danger",O111)))</formula>
    </cfRule>
  </conditionalFormatting>
  <conditionalFormatting sqref="O111:P204 R111:R204">
    <cfRule type="containsText" dxfId="17179" priority="5093" operator="containsText" text="En difficulté">
      <formula>NOT(ISERROR(SEARCH("En difficulté",O111)))</formula>
    </cfRule>
    <cfRule type="containsText" dxfId="17178" priority="5094" operator="containsText" text="Échec">
      <formula>NOT(ISERROR(SEARCH("Échec",O111)))</formula>
    </cfRule>
    <cfRule type="containsText" dxfId="17177" priority="5095" operator="containsText" text="Reprise">
      <formula>NOT(ISERROR(SEARCH("Reprise",O111)))</formula>
    </cfRule>
    <cfRule type="containsText" dxfId="17176" priority="5096" operator="containsText" text="Succès">
      <formula>NOT(ISERROR(SEARCH("Succès",O111)))</formula>
    </cfRule>
    <cfRule type="containsText" dxfId="17175" priority="5097" operator="containsText" text="Bon">
      <formula>NOT(ISERROR(SEARCH("Bon",O111)))</formula>
    </cfRule>
  </conditionalFormatting>
  <conditionalFormatting sqref="P111:P204">
    <cfRule type="cellIs" dxfId="17174" priority="5092" operator="equal">
      <formula>"Excellent"</formula>
    </cfRule>
  </conditionalFormatting>
  <conditionalFormatting sqref="O111:P204 R111:R204">
    <cfRule type="containsText" dxfId="17173" priority="5088" operator="containsText" text="À améliorer">
      <formula>NOT(ISERROR(SEARCH("À améliorer",O111)))</formula>
    </cfRule>
    <cfRule type="containsText" dxfId="17172" priority="5089" operator="containsText" text="En difficulté">
      <formula>NOT(ISERROR(SEARCH("En difficulté",O111)))</formula>
    </cfRule>
    <cfRule type="containsText" dxfId="17171" priority="5090" operator="containsText" text="Excellent">
      <formula>NOT(ISERROR(SEARCH("Excellent",O111)))</formula>
    </cfRule>
    <cfRule type="containsText" dxfId="17170" priority="5091" operator="containsText" text="Bon">
      <formula>NOT(ISERROR(SEARCH("Bon",O111)))</formula>
    </cfRule>
  </conditionalFormatting>
  <conditionalFormatting sqref="R111:R204 O111:P204">
    <cfRule type="containsText" dxfId="17169" priority="5085" operator="containsText" text="Échec">
      <formula>NOT(ISERROR(SEARCH("Échec",O111)))</formula>
    </cfRule>
    <cfRule type="containsText" dxfId="17168" priority="5086" operator="containsText" text="Reprise">
      <formula>NOT(ISERROR(SEARCH("Reprise",O111)))</formula>
    </cfRule>
    <cfRule type="containsText" dxfId="17167" priority="5087" operator="containsText" text="Succès">
      <formula>NOT(ISERROR(SEARCH("Succès",O111)))</formula>
    </cfRule>
  </conditionalFormatting>
  <conditionalFormatting sqref="Q111:Q204">
    <cfRule type="containsText" dxfId="17166" priority="5084" operator="containsText" text="Danger">
      <formula>NOT(ISERROR(SEARCH("Danger",Q111)))</formula>
    </cfRule>
  </conditionalFormatting>
  <conditionalFormatting sqref="Q111:Q204">
    <cfRule type="containsText" dxfId="17165" priority="5079" operator="containsText" text="En difficulté">
      <formula>NOT(ISERROR(SEARCH("En difficulté",Q111)))</formula>
    </cfRule>
    <cfRule type="containsText" dxfId="17164" priority="5080" operator="containsText" text="Échec">
      <formula>NOT(ISERROR(SEARCH("Échec",Q111)))</formula>
    </cfRule>
    <cfRule type="containsText" dxfId="17163" priority="5081" operator="containsText" text="Reprise">
      <formula>NOT(ISERROR(SEARCH("Reprise",Q111)))</formula>
    </cfRule>
    <cfRule type="containsText" dxfId="17162" priority="5082" operator="containsText" text="Succès">
      <formula>NOT(ISERROR(SEARCH("Succès",Q111)))</formula>
    </cfRule>
    <cfRule type="containsText" dxfId="17161" priority="5083" operator="containsText" text="Bon">
      <formula>NOT(ISERROR(SEARCH("Bon",Q111)))</formula>
    </cfRule>
  </conditionalFormatting>
  <conditionalFormatting sqref="Q111:Q204">
    <cfRule type="cellIs" dxfId="17160" priority="5078" operator="equal">
      <formula>"Excellent"</formula>
    </cfRule>
  </conditionalFormatting>
  <conditionalFormatting sqref="Q111:Q204">
    <cfRule type="containsText" dxfId="17159" priority="5074" operator="containsText" text="À améliorer">
      <formula>NOT(ISERROR(SEARCH("À améliorer",Q111)))</formula>
    </cfRule>
    <cfRule type="containsText" dxfId="17158" priority="5075" operator="containsText" text="En difficulté">
      <formula>NOT(ISERROR(SEARCH("En difficulté",Q111)))</formula>
    </cfRule>
    <cfRule type="containsText" dxfId="17157" priority="5076" operator="containsText" text="Excellent">
      <formula>NOT(ISERROR(SEARCH("Excellent",Q111)))</formula>
    </cfRule>
    <cfRule type="containsText" dxfId="17156" priority="5077" operator="containsText" text="Bon">
      <formula>NOT(ISERROR(SEARCH("Bon",Q111)))</formula>
    </cfRule>
  </conditionalFormatting>
  <conditionalFormatting sqref="Q111:Q204">
    <cfRule type="containsText" dxfId="17155" priority="5071" operator="containsText" text="Échec">
      <formula>NOT(ISERROR(SEARCH("Échec",Q111)))</formula>
    </cfRule>
    <cfRule type="containsText" dxfId="17154" priority="5072" operator="containsText" text="Reprise">
      <formula>NOT(ISERROR(SEARCH("Reprise",Q111)))</formula>
    </cfRule>
    <cfRule type="containsText" dxfId="17153" priority="5073" operator="containsText" text="Succès">
      <formula>NOT(ISERROR(SEARCH("Succès",Q111)))</formula>
    </cfRule>
  </conditionalFormatting>
  <conditionalFormatting sqref="R111:R204">
    <cfRule type="containsText" dxfId="17152" priority="5070" operator="containsText" text="Danger">
      <formula>NOT(ISERROR(SEARCH("Danger",R111)))</formula>
    </cfRule>
  </conditionalFormatting>
  <conditionalFormatting sqref="R111:R204">
    <cfRule type="containsText" dxfId="17151" priority="5065" operator="containsText" text="En difficulté">
      <formula>NOT(ISERROR(SEARCH("En difficulté",R111)))</formula>
    </cfRule>
    <cfRule type="containsText" dxfId="17150" priority="5066" operator="containsText" text="Échec">
      <formula>NOT(ISERROR(SEARCH("Échec",R111)))</formula>
    </cfRule>
    <cfRule type="containsText" dxfId="17149" priority="5067" operator="containsText" text="Reprise">
      <formula>NOT(ISERROR(SEARCH("Reprise",R111)))</formula>
    </cfRule>
    <cfRule type="containsText" dxfId="17148" priority="5068" operator="containsText" text="Succès">
      <formula>NOT(ISERROR(SEARCH("Succès",R111)))</formula>
    </cfRule>
    <cfRule type="containsText" dxfId="17147" priority="5069" operator="containsText" text="Bon">
      <formula>NOT(ISERROR(SEARCH("Bon",R111)))</formula>
    </cfRule>
  </conditionalFormatting>
  <conditionalFormatting sqref="R111:R204">
    <cfRule type="cellIs" dxfId="17146" priority="5064" operator="equal">
      <formula>"Excellent"</formula>
    </cfRule>
  </conditionalFormatting>
  <conditionalFormatting sqref="R111:R204">
    <cfRule type="containsText" dxfId="17145" priority="5060" operator="containsText" text="À améliorer">
      <formula>NOT(ISERROR(SEARCH("À améliorer",R111)))</formula>
    </cfRule>
    <cfRule type="containsText" dxfId="17144" priority="5061" operator="containsText" text="En difficulté">
      <formula>NOT(ISERROR(SEARCH("En difficulté",R111)))</formula>
    </cfRule>
    <cfRule type="containsText" dxfId="17143" priority="5062" operator="containsText" text="Excellent">
      <formula>NOT(ISERROR(SEARCH("Excellent",R111)))</formula>
    </cfRule>
    <cfRule type="containsText" dxfId="17142" priority="5063" operator="containsText" text="Bon">
      <formula>NOT(ISERROR(SEARCH("Bon",R111)))</formula>
    </cfRule>
  </conditionalFormatting>
  <conditionalFormatting sqref="R111:R204">
    <cfRule type="containsText" dxfId="17141" priority="5057" operator="containsText" text="Échec">
      <formula>NOT(ISERROR(SEARCH("Échec",R111)))</formula>
    </cfRule>
    <cfRule type="containsText" dxfId="17140" priority="5058" operator="containsText" text="Reprise">
      <formula>NOT(ISERROR(SEARCH("Reprise",R111)))</formula>
    </cfRule>
    <cfRule type="containsText" dxfId="17139" priority="5059" operator="containsText" text="Succès">
      <formula>NOT(ISERROR(SEARCH("Succès",R111)))</formula>
    </cfRule>
  </conditionalFormatting>
  <conditionalFormatting sqref="O111:P204 R111:R204">
    <cfRule type="containsText" dxfId="17138" priority="5056" operator="containsText" text="Danger">
      <formula>NOT(ISERROR(SEARCH("Danger",O111)))</formula>
    </cfRule>
  </conditionalFormatting>
  <conditionalFormatting sqref="O111:P204 R111:R204">
    <cfRule type="containsText" dxfId="17137" priority="5051" operator="containsText" text="En difficulté">
      <formula>NOT(ISERROR(SEARCH("En difficulté",O111)))</formula>
    </cfRule>
    <cfRule type="containsText" dxfId="17136" priority="5052" operator="containsText" text="Échec">
      <formula>NOT(ISERROR(SEARCH("Échec",O111)))</formula>
    </cfRule>
    <cfRule type="containsText" dxfId="17135" priority="5053" operator="containsText" text="Reprise">
      <formula>NOT(ISERROR(SEARCH("Reprise",O111)))</formula>
    </cfRule>
    <cfRule type="containsText" dxfId="17134" priority="5054" operator="containsText" text="Succès">
      <formula>NOT(ISERROR(SEARCH("Succès",O111)))</formula>
    </cfRule>
    <cfRule type="containsText" dxfId="17133" priority="5055" operator="containsText" text="Bon">
      <formula>NOT(ISERROR(SEARCH("Bon",O111)))</formula>
    </cfRule>
  </conditionalFormatting>
  <conditionalFormatting sqref="P111:P204">
    <cfRule type="cellIs" dxfId="17132" priority="5050" operator="equal">
      <formula>"Excellent"</formula>
    </cfRule>
  </conditionalFormatting>
  <conditionalFormatting sqref="O111:P204 R111:R204">
    <cfRule type="containsText" dxfId="17131" priority="5046" operator="containsText" text="À améliorer">
      <formula>NOT(ISERROR(SEARCH("À améliorer",O111)))</formula>
    </cfRule>
    <cfRule type="containsText" dxfId="17130" priority="5047" operator="containsText" text="En difficulté">
      <formula>NOT(ISERROR(SEARCH("En difficulté",O111)))</formula>
    </cfRule>
    <cfRule type="containsText" dxfId="17129" priority="5048" operator="containsText" text="Excellent">
      <formula>NOT(ISERROR(SEARCH("Excellent",O111)))</formula>
    </cfRule>
    <cfRule type="containsText" dxfId="17128" priority="5049" operator="containsText" text="Bon">
      <formula>NOT(ISERROR(SEARCH("Bon",O111)))</formula>
    </cfRule>
  </conditionalFormatting>
  <conditionalFormatting sqref="R111:R204 O111:P204">
    <cfRule type="containsText" dxfId="17127" priority="5043" operator="containsText" text="Échec">
      <formula>NOT(ISERROR(SEARCH("Échec",O111)))</formula>
    </cfRule>
    <cfRule type="containsText" dxfId="17126" priority="5044" operator="containsText" text="Reprise">
      <formula>NOT(ISERROR(SEARCH("Reprise",O111)))</formula>
    </cfRule>
    <cfRule type="containsText" dxfId="17125" priority="5045" operator="containsText" text="Succès">
      <formula>NOT(ISERROR(SEARCH("Succès",O111)))</formula>
    </cfRule>
  </conditionalFormatting>
  <conditionalFormatting sqref="Q111:Q204">
    <cfRule type="containsText" dxfId="17124" priority="5042" operator="containsText" text="Danger">
      <formula>NOT(ISERROR(SEARCH("Danger",Q111)))</formula>
    </cfRule>
  </conditionalFormatting>
  <conditionalFormatting sqref="Q111:Q204">
    <cfRule type="containsText" dxfId="17123" priority="5037" operator="containsText" text="En difficulté">
      <formula>NOT(ISERROR(SEARCH("En difficulté",Q111)))</formula>
    </cfRule>
    <cfRule type="containsText" dxfId="17122" priority="5038" operator="containsText" text="Échec">
      <formula>NOT(ISERROR(SEARCH("Échec",Q111)))</formula>
    </cfRule>
    <cfRule type="containsText" dxfId="17121" priority="5039" operator="containsText" text="Reprise">
      <formula>NOT(ISERROR(SEARCH("Reprise",Q111)))</formula>
    </cfRule>
    <cfRule type="containsText" dxfId="17120" priority="5040" operator="containsText" text="Succès">
      <formula>NOT(ISERROR(SEARCH("Succès",Q111)))</formula>
    </cfRule>
    <cfRule type="containsText" dxfId="17119" priority="5041" operator="containsText" text="Bon">
      <formula>NOT(ISERROR(SEARCH("Bon",Q111)))</formula>
    </cfRule>
  </conditionalFormatting>
  <conditionalFormatting sqref="Q111:Q204">
    <cfRule type="cellIs" dxfId="17118" priority="5036" operator="equal">
      <formula>"Excellent"</formula>
    </cfRule>
  </conditionalFormatting>
  <conditionalFormatting sqref="Q111:Q204">
    <cfRule type="containsText" dxfId="17117" priority="5032" operator="containsText" text="À améliorer">
      <formula>NOT(ISERROR(SEARCH("À améliorer",Q111)))</formula>
    </cfRule>
    <cfRule type="containsText" dxfId="17116" priority="5033" operator="containsText" text="En difficulté">
      <formula>NOT(ISERROR(SEARCH("En difficulté",Q111)))</formula>
    </cfRule>
    <cfRule type="containsText" dxfId="17115" priority="5034" operator="containsText" text="Excellent">
      <formula>NOT(ISERROR(SEARCH("Excellent",Q111)))</formula>
    </cfRule>
    <cfRule type="containsText" dxfId="17114" priority="5035" operator="containsText" text="Bon">
      <formula>NOT(ISERROR(SEARCH("Bon",Q111)))</formula>
    </cfRule>
  </conditionalFormatting>
  <conditionalFormatting sqref="Q111:Q204">
    <cfRule type="containsText" dxfId="17113" priority="5029" operator="containsText" text="Échec">
      <formula>NOT(ISERROR(SEARCH("Échec",Q111)))</formula>
    </cfRule>
    <cfRule type="containsText" dxfId="17112" priority="5030" operator="containsText" text="Reprise">
      <formula>NOT(ISERROR(SEARCH("Reprise",Q111)))</formula>
    </cfRule>
    <cfRule type="containsText" dxfId="17111" priority="5031" operator="containsText" text="Succès">
      <formula>NOT(ISERROR(SEARCH("Succès",Q111)))</formula>
    </cfRule>
  </conditionalFormatting>
  <conditionalFormatting sqref="R111:R204">
    <cfRule type="containsText" dxfId="17110" priority="5028" operator="containsText" text="Danger">
      <formula>NOT(ISERROR(SEARCH("Danger",R111)))</formula>
    </cfRule>
  </conditionalFormatting>
  <conditionalFormatting sqref="R111:R204">
    <cfRule type="containsText" dxfId="17109" priority="5023" operator="containsText" text="En difficulté">
      <formula>NOT(ISERROR(SEARCH("En difficulté",R111)))</formula>
    </cfRule>
    <cfRule type="containsText" dxfId="17108" priority="5024" operator="containsText" text="Échec">
      <formula>NOT(ISERROR(SEARCH("Échec",R111)))</formula>
    </cfRule>
    <cfRule type="containsText" dxfId="17107" priority="5025" operator="containsText" text="Reprise">
      <formula>NOT(ISERROR(SEARCH("Reprise",R111)))</formula>
    </cfRule>
    <cfRule type="containsText" dxfId="17106" priority="5026" operator="containsText" text="Succès">
      <formula>NOT(ISERROR(SEARCH("Succès",R111)))</formula>
    </cfRule>
    <cfRule type="containsText" dxfId="17105" priority="5027" operator="containsText" text="Bon">
      <formula>NOT(ISERROR(SEARCH("Bon",R111)))</formula>
    </cfRule>
  </conditionalFormatting>
  <conditionalFormatting sqref="R111:R204">
    <cfRule type="cellIs" dxfId="17104" priority="5022" operator="equal">
      <formula>"Excellent"</formula>
    </cfRule>
  </conditionalFormatting>
  <conditionalFormatting sqref="R111:R204">
    <cfRule type="containsText" dxfId="17103" priority="5018" operator="containsText" text="À améliorer">
      <formula>NOT(ISERROR(SEARCH("À améliorer",R111)))</formula>
    </cfRule>
    <cfRule type="containsText" dxfId="17102" priority="5019" operator="containsText" text="En difficulté">
      <formula>NOT(ISERROR(SEARCH("En difficulté",R111)))</formula>
    </cfRule>
    <cfRule type="containsText" dxfId="17101" priority="5020" operator="containsText" text="Excellent">
      <formula>NOT(ISERROR(SEARCH("Excellent",R111)))</formula>
    </cfRule>
    <cfRule type="containsText" dxfId="17100" priority="5021" operator="containsText" text="Bon">
      <formula>NOT(ISERROR(SEARCH("Bon",R111)))</formula>
    </cfRule>
  </conditionalFormatting>
  <conditionalFormatting sqref="R111:R204">
    <cfRule type="containsText" dxfId="17099" priority="5015" operator="containsText" text="Échec">
      <formula>NOT(ISERROR(SEARCH("Échec",R111)))</formula>
    </cfRule>
    <cfRule type="containsText" dxfId="17098" priority="5016" operator="containsText" text="Reprise">
      <formula>NOT(ISERROR(SEARCH("Reprise",R111)))</formula>
    </cfRule>
    <cfRule type="containsText" dxfId="17097" priority="5017" operator="containsText" text="Succès">
      <formula>NOT(ISERROR(SEARCH("Succès",R111)))</formula>
    </cfRule>
  </conditionalFormatting>
  <conditionalFormatting sqref="R111:R204 O111:P204">
    <cfRule type="containsText" dxfId="17096" priority="5014" operator="containsText" text="Danger">
      <formula>NOT(ISERROR(SEARCH("Danger",O111)))</formula>
    </cfRule>
  </conditionalFormatting>
  <conditionalFormatting sqref="R111:R204 O111:P204">
    <cfRule type="containsText" dxfId="17095" priority="5009" operator="containsText" text="En difficulté">
      <formula>NOT(ISERROR(SEARCH("En difficulté",O111)))</formula>
    </cfRule>
    <cfRule type="containsText" dxfId="17094" priority="5010" operator="containsText" text="Échec">
      <formula>NOT(ISERROR(SEARCH("Échec",O111)))</formula>
    </cfRule>
    <cfRule type="containsText" dxfId="17093" priority="5011" operator="containsText" text="Reprise">
      <formula>NOT(ISERROR(SEARCH("Reprise",O111)))</formula>
    </cfRule>
    <cfRule type="containsText" dxfId="17092" priority="5012" operator="containsText" text="Succès">
      <formula>NOT(ISERROR(SEARCH("Succès",O111)))</formula>
    </cfRule>
    <cfRule type="containsText" dxfId="17091" priority="5013" operator="containsText" text="Bon">
      <formula>NOT(ISERROR(SEARCH("Bon",O111)))</formula>
    </cfRule>
  </conditionalFormatting>
  <conditionalFormatting sqref="P111:P204">
    <cfRule type="cellIs" dxfId="17090" priority="5008" operator="equal">
      <formula>"Excellent"</formula>
    </cfRule>
  </conditionalFormatting>
  <conditionalFormatting sqref="R111:R204 O111:P204">
    <cfRule type="containsText" dxfId="17089" priority="5004" operator="containsText" text="À améliorer">
      <formula>NOT(ISERROR(SEARCH("À améliorer",O111)))</formula>
    </cfRule>
    <cfRule type="containsText" dxfId="17088" priority="5005" operator="containsText" text="En difficulté">
      <formula>NOT(ISERROR(SEARCH("En difficulté",O111)))</formula>
    </cfRule>
    <cfRule type="containsText" dxfId="17087" priority="5006" operator="containsText" text="Excellent">
      <formula>NOT(ISERROR(SEARCH("Excellent",O111)))</formula>
    </cfRule>
    <cfRule type="containsText" dxfId="17086" priority="5007" operator="containsText" text="Bon">
      <formula>NOT(ISERROR(SEARCH("Bon",O111)))</formula>
    </cfRule>
  </conditionalFormatting>
  <conditionalFormatting sqref="R111:R204 O111:P204">
    <cfRule type="containsText" dxfId="17085" priority="5001" operator="containsText" text="Échec">
      <formula>NOT(ISERROR(SEARCH("Échec",O111)))</formula>
    </cfRule>
    <cfRule type="containsText" dxfId="17084" priority="5002" operator="containsText" text="Reprise">
      <formula>NOT(ISERROR(SEARCH("Reprise",O111)))</formula>
    </cfRule>
    <cfRule type="containsText" dxfId="17083" priority="5003" operator="containsText" text="Succès">
      <formula>NOT(ISERROR(SEARCH("Succès",O111)))</formula>
    </cfRule>
  </conditionalFormatting>
  <conditionalFormatting sqref="Q111:Q204">
    <cfRule type="containsText" dxfId="17082" priority="5000" operator="containsText" text="Danger">
      <formula>NOT(ISERROR(SEARCH("Danger",Q111)))</formula>
    </cfRule>
  </conditionalFormatting>
  <conditionalFormatting sqref="Q111:Q204">
    <cfRule type="containsText" dxfId="17081" priority="4995" operator="containsText" text="En difficulté">
      <formula>NOT(ISERROR(SEARCH("En difficulté",Q111)))</formula>
    </cfRule>
    <cfRule type="containsText" dxfId="17080" priority="4996" operator="containsText" text="Échec">
      <formula>NOT(ISERROR(SEARCH("Échec",Q111)))</formula>
    </cfRule>
    <cfRule type="containsText" dxfId="17079" priority="4997" operator="containsText" text="Reprise">
      <formula>NOT(ISERROR(SEARCH("Reprise",Q111)))</formula>
    </cfRule>
    <cfRule type="containsText" dxfId="17078" priority="4998" operator="containsText" text="Succès">
      <formula>NOT(ISERROR(SEARCH("Succès",Q111)))</formula>
    </cfRule>
    <cfRule type="containsText" dxfId="17077" priority="4999" operator="containsText" text="Bon">
      <formula>NOT(ISERROR(SEARCH("Bon",Q111)))</formula>
    </cfRule>
  </conditionalFormatting>
  <conditionalFormatting sqref="Q111:Q204">
    <cfRule type="cellIs" dxfId="17076" priority="4994" operator="equal">
      <formula>"Excellent"</formula>
    </cfRule>
  </conditionalFormatting>
  <conditionalFormatting sqref="Q111:Q204">
    <cfRule type="containsText" dxfId="17075" priority="4990" operator="containsText" text="À améliorer">
      <formula>NOT(ISERROR(SEARCH("À améliorer",Q111)))</formula>
    </cfRule>
    <cfRule type="containsText" dxfId="17074" priority="4991" operator="containsText" text="En difficulté">
      <formula>NOT(ISERROR(SEARCH("En difficulté",Q111)))</formula>
    </cfRule>
    <cfRule type="containsText" dxfId="17073" priority="4992" operator="containsText" text="Excellent">
      <formula>NOT(ISERROR(SEARCH("Excellent",Q111)))</formula>
    </cfRule>
    <cfRule type="containsText" dxfId="17072" priority="4993" operator="containsText" text="Bon">
      <formula>NOT(ISERROR(SEARCH("Bon",Q111)))</formula>
    </cfRule>
  </conditionalFormatting>
  <conditionalFormatting sqref="Q111:Q204">
    <cfRule type="containsText" dxfId="17071" priority="4987" operator="containsText" text="Échec">
      <formula>NOT(ISERROR(SEARCH("Échec",Q111)))</formula>
    </cfRule>
    <cfRule type="containsText" dxfId="17070" priority="4988" operator="containsText" text="Reprise">
      <formula>NOT(ISERROR(SEARCH("Reprise",Q111)))</formula>
    </cfRule>
    <cfRule type="containsText" dxfId="17069" priority="4989" operator="containsText" text="Succès">
      <formula>NOT(ISERROR(SEARCH("Succès",Q111)))</formula>
    </cfRule>
  </conditionalFormatting>
  <conditionalFormatting sqref="O111:P204 R111:R204">
    <cfRule type="containsText" dxfId="17068" priority="4986" operator="containsText" text="Danger">
      <formula>NOT(ISERROR(SEARCH("Danger",O111)))</formula>
    </cfRule>
  </conditionalFormatting>
  <conditionalFormatting sqref="O111:P204 R111:R204">
    <cfRule type="containsText" dxfId="17067" priority="4981" operator="containsText" text="En difficulté">
      <formula>NOT(ISERROR(SEARCH("En difficulté",O111)))</formula>
    </cfRule>
    <cfRule type="containsText" dxfId="17066" priority="4982" operator="containsText" text="Échec">
      <formula>NOT(ISERROR(SEARCH("Échec",O111)))</formula>
    </cfRule>
    <cfRule type="containsText" dxfId="17065" priority="4983" operator="containsText" text="Reprise">
      <formula>NOT(ISERROR(SEARCH("Reprise",O111)))</formula>
    </cfRule>
    <cfRule type="containsText" dxfId="17064" priority="4984" operator="containsText" text="Succès">
      <formula>NOT(ISERROR(SEARCH("Succès",O111)))</formula>
    </cfRule>
    <cfRule type="containsText" dxfId="17063" priority="4985" operator="containsText" text="Bon">
      <formula>NOT(ISERROR(SEARCH("Bon",O111)))</formula>
    </cfRule>
  </conditionalFormatting>
  <conditionalFormatting sqref="P111:P204">
    <cfRule type="cellIs" dxfId="17062" priority="4980" operator="equal">
      <formula>"Excellent"</formula>
    </cfRule>
  </conditionalFormatting>
  <conditionalFormatting sqref="O111:P204 R111:R204">
    <cfRule type="containsText" dxfId="17061" priority="4976" operator="containsText" text="À améliorer">
      <formula>NOT(ISERROR(SEARCH("À améliorer",O111)))</formula>
    </cfRule>
    <cfRule type="containsText" dxfId="17060" priority="4977" operator="containsText" text="En difficulté">
      <formula>NOT(ISERROR(SEARCH("En difficulté",O111)))</formula>
    </cfRule>
    <cfRule type="containsText" dxfId="17059" priority="4978" operator="containsText" text="Excellent">
      <formula>NOT(ISERROR(SEARCH("Excellent",O111)))</formula>
    </cfRule>
    <cfRule type="containsText" dxfId="17058" priority="4979" operator="containsText" text="Bon">
      <formula>NOT(ISERROR(SEARCH("Bon",O111)))</formula>
    </cfRule>
  </conditionalFormatting>
  <conditionalFormatting sqref="R111:R204 O111:P204">
    <cfRule type="containsText" dxfId="17057" priority="4973" operator="containsText" text="Échec">
      <formula>NOT(ISERROR(SEARCH("Échec",O111)))</formula>
    </cfRule>
    <cfRule type="containsText" dxfId="17056" priority="4974" operator="containsText" text="Reprise">
      <formula>NOT(ISERROR(SEARCH("Reprise",O111)))</formula>
    </cfRule>
    <cfRule type="containsText" dxfId="17055" priority="4975" operator="containsText" text="Succès">
      <formula>NOT(ISERROR(SEARCH("Succès",O111)))</formula>
    </cfRule>
  </conditionalFormatting>
  <conditionalFormatting sqref="Q111:Q204">
    <cfRule type="containsText" dxfId="17054" priority="4972" operator="containsText" text="Danger">
      <formula>NOT(ISERROR(SEARCH("Danger",Q111)))</formula>
    </cfRule>
  </conditionalFormatting>
  <conditionalFormatting sqref="Q111:Q204">
    <cfRule type="containsText" dxfId="17053" priority="4967" operator="containsText" text="En difficulté">
      <formula>NOT(ISERROR(SEARCH("En difficulté",Q111)))</formula>
    </cfRule>
    <cfRule type="containsText" dxfId="17052" priority="4968" operator="containsText" text="Échec">
      <formula>NOT(ISERROR(SEARCH("Échec",Q111)))</formula>
    </cfRule>
    <cfRule type="containsText" dxfId="17051" priority="4969" operator="containsText" text="Reprise">
      <formula>NOT(ISERROR(SEARCH("Reprise",Q111)))</formula>
    </cfRule>
    <cfRule type="containsText" dxfId="17050" priority="4970" operator="containsText" text="Succès">
      <formula>NOT(ISERROR(SEARCH("Succès",Q111)))</formula>
    </cfRule>
    <cfRule type="containsText" dxfId="17049" priority="4971" operator="containsText" text="Bon">
      <formula>NOT(ISERROR(SEARCH("Bon",Q111)))</formula>
    </cfRule>
  </conditionalFormatting>
  <conditionalFormatting sqref="Q111:Q204">
    <cfRule type="cellIs" dxfId="17048" priority="4966" operator="equal">
      <formula>"Excellent"</formula>
    </cfRule>
  </conditionalFormatting>
  <conditionalFormatting sqref="Q111:Q204">
    <cfRule type="containsText" dxfId="17047" priority="4962" operator="containsText" text="À améliorer">
      <formula>NOT(ISERROR(SEARCH("À améliorer",Q111)))</formula>
    </cfRule>
    <cfRule type="containsText" dxfId="17046" priority="4963" operator="containsText" text="En difficulté">
      <formula>NOT(ISERROR(SEARCH("En difficulté",Q111)))</formula>
    </cfRule>
    <cfRule type="containsText" dxfId="17045" priority="4964" operator="containsText" text="Excellent">
      <formula>NOT(ISERROR(SEARCH("Excellent",Q111)))</formula>
    </cfRule>
    <cfRule type="containsText" dxfId="17044" priority="4965" operator="containsText" text="Bon">
      <formula>NOT(ISERROR(SEARCH("Bon",Q111)))</formula>
    </cfRule>
  </conditionalFormatting>
  <conditionalFormatting sqref="Q111:Q204">
    <cfRule type="containsText" dxfId="17043" priority="4959" operator="containsText" text="Échec">
      <formula>NOT(ISERROR(SEARCH("Échec",Q111)))</formula>
    </cfRule>
    <cfRule type="containsText" dxfId="17042" priority="4960" operator="containsText" text="Reprise">
      <formula>NOT(ISERROR(SEARCH("Reprise",Q111)))</formula>
    </cfRule>
    <cfRule type="containsText" dxfId="17041" priority="4961" operator="containsText" text="Succès">
      <formula>NOT(ISERROR(SEARCH("Succès",Q111)))</formula>
    </cfRule>
  </conditionalFormatting>
  <conditionalFormatting sqref="R111:R204">
    <cfRule type="containsText" dxfId="17040" priority="4958" operator="containsText" text="Danger">
      <formula>NOT(ISERROR(SEARCH("Danger",R111)))</formula>
    </cfRule>
  </conditionalFormatting>
  <conditionalFormatting sqref="R111:R204">
    <cfRule type="containsText" dxfId="17039" priority="4953" operator="containsText" text="En difficulté">
      <formula>NOT(ISERROR(SEARCH("En difficulté",R111)))</formula>
    </cfRule>
    <cfRule type="containsText" dxfId="17038" priority="4954" operator="containsText" text="Échec">
      <formula>NOT(ISERROR(SEARCH("Échec",R111)))</formula>
    </cfRule>
    <cfRule type="containsText" dxfId="17037" priority="4955" operator="containsText" text="Reprise">
      <formula>NOT(ISERROR(SEARCH("Reprise",R111)))</formula>
    </cfRule>
    <cfRule type="containsText" dxfId="17036" priority="4956" operator="containsText" text="Succès">
      <formula>NOT(ISERROR(SEARCH("Succès",R111)))</formula>
    </cfRule>
    <cfRule type="containsText" dxfId="17035" priority="4957" operator="containsText" text="Bon">
      <formula>NOT(ISERROR(SEARCH("Bon",R111)))</formula>
    </cfRule>
  </conditionalFormatting>
  <conditionalFormatting sqref="R111:R204">
    <cfRule type="cellIs" dxfId="17034" priority="4952" operator="equal">
      <formula>"Excellent"</formula>
    </cfRule>
  </conditionalFormatting>
  <conditionalFormatting sqref="R111:R204">
    <cfRule type="containsText" dxfId="17033" priority="4948" operator="containsText" text="À améliorer">
      <formula>NOT(ISERROR(SEARCH("À améliorer",R111)))</formula>
    </cfRule>
    <cfRule type="containsText" dxfId="17032" priority="4949" operator="containsText" text="En difficulté">
      <formula>NOT(ISERROR(SEARCH("En difficulté",R111)))</formula>
    </cfRule>
    <cfRule type="containsText" dxfId="17031" priority="4950" operator="containsText" text="Excellent">
      <formula>NOT(ISERROR(SEARCH("Excellent",R111)))</formula>
    </cfRule>
    <cfRule type="containsText" dxfId="17030" priority="4951" operator="containsText" text="Bon">
      <formula>NOT(ISERROR(SEARCH("Bon",R111)))</formula>
    </cfRule>
  </conditionalFormatting>
  <conditionalFormatting sqref="R111:R204">
    <cfRule type="containsText" dxfId="17029" priority="4945" operator="containsText" text="Échec">
      <formula>NOT(ISERROR(SEARCH("Échec",R111)))</formula>
    </cfRule>
    <cfRule type="containsText" dxfId="17028" priority="4946" operator="containsText" text="Reprise">
      <formula>NOT(ISERROR(SEARCH("Reprise",R111)))</formula>
    </cfRule>
    <cfRule type="containsText" dxfId="17027" priority="4947" operator="containsText" text="Succès">
      <formula>NOT(ISERROR(SEARCH("Succès",R111)))</formula>
    </cfRule>
  </conditionalFormatting>
  <conditionalFormatting sqref="R111:R204 O111:P204">
    <cfRule type="containsText" dxfId="17026" priority="4944" operator="containsText" text="Danger">
      <formula>NOT(ISERROR(SEARCH("Danger",O111)))</formula>
    </cfRule>
  </conditionalFormatting>
  <conditionalFormatting sqref="R111:R204 O111:P204">
    <cfRule type="containsText" dxfId="17025" priority="4939" operator="containsText" text="En difficulté">
      <formula>NOT(ISERROR(SEARCH("En difficulté",O111)))</formula>
    </cfRule>
    <cfRule type="containsText" dxfId="17024" priority="4940" operator="containsText" text="Échec">
      <formula>NOT(ISERROR(SEARCH("Échec",O111)))</formula>
    </cfRule>
    <cfRule type="containsText" dxfId="17023" priority="4941" operator="containsText" text="Reprise">
      <formula>NOT(ISERROR(SEARCH("Reprise",O111)))</formula>
    </cfRule>
    <cfRule type="containsText" dxfId="17022" priority="4942" operator="containsText" text="Succès">
      <formula>NOT(ISERROR(SEARCH("Succès",O111)))</formula>
    </cfRule>
    <cfRule type="containsText" dxfId="17021" priority="4943" operator="containsText" text="Bon">
      <formula>NOT(ISERROR(SEARCH("Bon",O111)))</formula>
    </cfRule>
  </conditionalFormatting>
  <conditionalFormatting sqref="P111:P204">
    <cfRule type="cellIs" dxfId="17020" priority="4938" operator="equal">
      <formula>"Excellent"</formula>
    </cfRule>
  </conditionalFormatting>
  <conditionalFormatting sqref="R111:R204 O111:P204">
    <cfRule type="containsText" dxfId="17019" priority="4934" operator="containsText" text="À améliorer">
      <formula>NOT(ISERROR(SEARCH("À améliorer",O111)))</formula>
    </cfRule>
    <cfRule type="containsText" dxfId="17018" priority="4935" operator="containsText" text="En difficulté">
      <formula>NOT(ISERROR(SEARCH("En difficulté",O111)))</formula>
    </cfRule>
    <cfRule type="containsText" dxfId="17017" priority="4936" operator="containsText" text="Excellent">
      <formula>NOT(ISERROR(SEARCH("Excellent",O111)))</formula>
    </cfRule>
    <cfRule type="containsText" dxfId="17016" priority="4937" operator="containsText" text="Bon">
      <formula>NOT(ISERROR(SEARCH("Bon",O111)))</formula>
    </cfRule>
  </conditionalFormatting>
  <conditionalFormatting sqref="R111:R204 O111:P204">
    <cfRule type="containsText" dxfId="17015" priority="4931" operator="containsText" text="Échec">
      <formula>NOT(ISERROR(SEARCH("Échec",O111)))</formula>
    </cfRule>
    <cfRule type="containsText" dxfId="17014" priority="4932" operator="containsText" text="Reprise">
      <formula>NOT(ISERROR(SEARCH("Reprise",O111)))</formula>
    </cfRule>
    <cfRule type="containsText" dxfId="17013" priority="4933" operator="containsText" text="Succès">
      <formula>NOT(ISERROR(SEARCH("Succès",O111)))</formula>
    </cfRule>
  </conditionalFormatting>
  <conditionalFormatting sqref="Q111:Q204">
    <cfRule type="containsText" dxfId="17012" priority="4930" operator="containsText" text="Danger">
      <formula>NOT(ISERROR(SEARCH("Danger",Q111)))</formula>
    </cfRule>
  </conditionalFormatting>
  <conditionalFormatting sqref="Q111:Q204">
    <cfRule type="containsText" dxfId="17011" priority="4925" operator="containsText" text="En difficulté">
      <formula>NOT(ISERROR(SEARCH("En difficulté",Q111)))</formula>
    </cfRule>
    <cfRule type="containsText" dxfId="17010" priority="4926" operator="containsText" text="Échec">
      <formula>NOT(ISERROR(SEARCH("Échec",Q111)))</formula>
    </cfRule>
    <cfRule type="containsText" dxfId="17009" priority="4927" operator="containsText" text="Reprise">
      <formula>NOT(ISERROR(SEARCH("Reprise",Q111)))</formula>
    </cfRule>
    <cfRule type="containsText" dxfId="17008" priority="4928" operator="containsText" text="Succès">
      <formula>NOT(ISERROR(SEARCH("Succès",Q111)))</formula>
    </cfRule>
    <cfRule type="containsText" dxfId="17007" priority="4929" operator="containsText" text="Bon">
      <formula>NOT(ISERROR(SEARCH("Bon",Q111)))</formula>
    </cfRule>
  </conditionalFormatting>
  <conditionalFormatting sqref="Q111:Q204">
    <cfRule type="cellIs" dxfId="17006" priority="4924" operator="equal">
      <formula>"Excellent"</formula>
    </cfRule>
  </conditionalFormatting>
  <conditionalFormatting sqref="Q111:Q204">
    <cfRule type="containsText" dxfId="17005" priority="4920" operator="containsText" text="À améliorer">
      <formula>NOT(ISERROR(SEARCH("À améliorer",Q111)))</formula>
    </cfRule>
    <cfRule type="containsText" dxfId="17004" priority="4921" operator="containsText" text="En difficulté">
      <formula>NOT(ISERROR(SEARCH("En difficulté",Q111)))</formula>
    </cfRule>
    <cfRule type="containsText" dxfId="17003" priority="4922" operator="containsText" text="Excellent">
      <formula>NOT(ISERROR(SEARCH("Excellent",Q111)))</formula>
    </cfRule>
    <cfRule type="containsText" dxfId="17002" priority="4923" operator="containsText" text="Bon">
      <formula>NOT(ISERROR(SEARCH("Bon",Q111)))</formula>
    </cfRule>
  </conditionalFormatting>
  <conditionalFormatting sqref="Q111:Q204">
    <cfRule type="containsText" dxfId="17001" priority="4917" operator="containsText" text="Échec">
      <formula>NOT(ISERROR(SEARCH("Échec",Q111)))</formula>
    </cfRule>
    <cfRule type="containsText" dxfId="17000" priority="4918" operator="containsText" text="Reprise">
      <formula>NOT(ISERROR(SEARCH("Reprise",Q111)))</formula>
    </cfRule>
    <cfRule type="containsText" dxfId="16999" priority="4919" operator="containsText" text="Succès">
      <formula>NOT(ISERROR(SEARCH("Succès",Q111)))</formula>
    </cfRule>
  </conditionalFormatting>
  <conditionalFormatting sqref="O111:P204 R111:R204">
    <cfRule type="containsText" dxfId="16998" priority="4916" operator="containsText" text="Danger">
      <formula>NOT(ISERROR(SEARCH("Danger",O111)))</formula>
    </cfRule>
  </conditionalFormatting>
  <conditionalFormatting sqref="O111:P204 R111:R204">
    <cfRule type="containsText" dxfId="16997" priority="4911" operator="containsText" text="En difficulté">
      <formula>NOT(ISERROR(SEARCH("En difficulté",O111)))</formula>
    </cfRule>
    <cfRule type="containsText" dxfId="16996" priority="4912" operator="containsText" text="Échec">
      <formula>NOT(ISERROR(SEARCH("Échec",O111)))</formula>
    </cfRule>
    <cfRule type="containsText" dxfId="16995" priority="4913" operator="containsText" text="Reprise">
      <formula>NOT(ISERROR(SEARCH("Reprise",O111)))</formula>
    </cfRule>
    <cfRule type="containsText" dxfId="16994" priority="4914" operator="containsText" text="Succès">
      <formula>NOT(ISERROR(SEARCH("Succès",O111)))</formula>
    </cfRule>
    <cfRule type="containsText" dxfId="16993" priority="4915" operator="containsText" text="Bon">
      <formula>NOT(ISERROR(SEARCH("Bon",O111)))</formula>
    </cfRule>
  </conditionalFormatting>
  <conditionalFormatting sqref="P111:P204">
    <cfRule type="cellIs" dxfId="16992" priority="4910" operator="equal">
      <formula>"Excellent"</formula>
    </cfRule>
  </conditionalFormatting>
  <conditionalFormatting sqref="O111:P204 R111:R204">
    <cfRule type="containsText" dxfId="16991" priority="4906" operator="containsText" text="À améliorer">
      <formula>NOT(ISERROR(SEARCH("À améliorer",O111)))</formula>
    </cfRule>
    <cfRule type="containsText" dxfId="16990" priority="4907" operator="containsText" text="En difficulté">
      <formula>NOT(ISERROR(SEARCH("En difficulté",O111)))</formula>
    </cfRule>
    <cfRule type="containsText" dxfId="16989" priority="4908" operator="containsText" text="Excellent">
      <formula>NOT(ISERROR(SEARCH("Excellent",O111)))</formula>
    </cfRule>
    <cfRule type="containsText" dxfId="16988" priority="4909" operator="containsText" text="Bon">
      <formula>NOT(ISERROR(SEARCH("Bon",O111)))</formula>
    </cfRule>
  </conditionalFormatting>
  <conditionalFormatting sqref="R111:R204 O111:P204">
    <cfRule type="containsText" dxfId="16987" priority="4903" operator="containsText" text="Échec">
      <formula>NOT(ISERROR(SEARCH("Échec",O111)))</formula>
    </cfRule>
    <cfRule type="containsText" dxfId="16986" priority="4904" operator="containsText" text="Reprise">
      <formula>NOT(ISERROR(SEARCH("Reprise",O111)))</formula>
    </cfRule>
    <cfRule type="containsText" dxfId="16985" priority="4905" operator="containsText" text="Succès">
      <formula>NOT(ISERROR(SEARCH("Succès",O111)))</formula>
    </cfRule>
  </conditionalFormatting>
  <conditionalFormatting sqref="Q111:Q204">
    <cfRule type="containsText" dxfId="16984" priority="4902" operator="containsText" text="Danger">
      <formula>NOT(ISERROR(SEARCH("Danger",Q111)))</formula>
    </cfRule>
  </conditionalFormatting>
  <conditionalFormatting sqref="Q111:Q204">
    <cfRule type="containsText" dxfId="16983" priority="4897" operator="containsText" text="En difficulté">
      <formula>NOT(ISERROR(SEARCH("En difficulté",Q111)))</formula>
    </cfRule>
    <cfRule type="containsText" dxfId="16982" priority="4898" operator="containsText" text="Échec">
      <formula>NOT(ISERROR(SEARCH("Échec",Q111)))</formula>
    </cfRule>
    <cfRule type="containsText" dxfId="16981" priority="4899" operator="containsText" text="Reprise">
      <formula>NOT(ISERROR(SEARCH("Reprise",Q111)))</formula>
    </cfRule>
    <cfRule type="containsText" dxfId="16980" priority="4900" operator="containsText" text="Succès">
      <formula>NOT(ISERROR(SEARCH("Succès",Q111)))</formula>
    </cfRule>
    <cfRule type="containsText" dxfId="16979" priority="4901" operator="containsText" text="Bon">
      <formula>NOT(ISERROR(SEARCH("Bon",Q111)))</formula>
    </cfRule>
  </conditionalFormatting>
  <conditionalFormatting sqref="Q111:Q204">
    <cfRule type="cellIs" dxfId="16978" priority="4896" operator="equal">
      <formula>"Excellent"</formula>
    </cfRule>
  </conditionalFormatting>
  <conditionalFormatting sqref="Q111:Q204">
    <cfRule type="containsText" dxfId="16977" priority="4892" operator="containsText" text="À améliorer">
      <formula>NOT(ISERROR(SEARCH("À améliorer",Q111)))</formula>
    </cfRule>
    <cfRule type="containsText" dxfId="16976" priority="4893" operator="containsText" text="En difficulté">
      <formula>NOT(ISERROR(SEARCH("En difficulté",Q111)))</formula>
    </cfRule>
    <cfRule type="containsText" dxfId="16975" priority="4894" operator="containsText" text="Excellent">
      <formula>NOT(ISERROR(SEARCH("Excellent",Q111)))</formula>
    </cfRule>
    <cfRule type="containsText" dxfId="16974" priority="4895" operator="containsText" text="Bon">
      <formula>NOT(ISERROR(SEARCH("Bon",Q111)))</formula>
    </cfRule>
  </conditionalFormatting>
  <conditionalFormatting sqref="Q111:Q204">
    <cfRule type="containsText" dxfId="16973" priority="4889" operator="containsText" text="Échec">
      <formula>NOT(ISERROR(SEARCH("Échec",Q111)))</formula>
    </cfRule>
    <cfRule type="containsText" dxfId="16972" priority="4890" operator="containsText" text="Reprise">
      <formula>NOT(ISERROR(SEARCH("Reprise",Q111)))</formula>
    </cfRule>
    <cfRule type="containsText" dxfId="16971" priority="4891" operator="containsText" text="Succès">
      <formula>NOT(ISERROR(SEARCH("Succès",Q111)))</formula>
    </cfRule>
  </conditionalFormatting>
  <conditionalFormatting sqref="R111:R204">
    <cfRule type="containsText" dxfId="16970" priority="4888" operator="containsText" text="Danger">
      <formula>NOT(ISERROR(SEARCH("Danger",R111)))</formula>
    </cfRule>
  </conditionalFormatting>
  <conditionalFormatting sqref="R111:R204">
    <cfRule type="containsText" dxfId="16969" priority="4883" operator="containsText" text="En difficulté">
      <formula>NOT(ISERROR(SEARCH("En difficulté",R111)))</formula>
    </cfRule>
    <cfRule type="containsText" dxfId="16968" priority="4884" operator="containsText" text="Échec">
      <formula>NOT(ISERROR(SEARCH("Échec",R111)))</formula>
    </cfRule>
    <cfRule type="containsText" dxfId="16967" priority="4885" operator="containsText" text="Reprise">
      <formula>NOT(ISERROR(SEARCH("Reprise",R111)))</formula>
    </cfRule>
    <cfRule type="containsText" dxfId="16966" priority="4886" operator="containsText" text="Succès">
      <formula>NOT(ISERROR(SEARCH("Succès",R111)))</formula>
    </cfRule>
    <cfRule type="containsText" dxfId="16965" priority="4887" operator="containsText" text="Bon">
      <formula>NOT(ISERROR(SEARCH("Bon",R111)))</formula>
    </cfRule>
  </conditionalFormatting>
  <conditionalFormatting sqref="R111:R204">
    <cfRule type="cellIs" dxfId="16964" priority="4882" operator="equal">
      <formula>"Excellent"</formula>
    </cfRule>
  </conditionalFormatting>
  <conditionalFormatting sqref="R111:R204">
    <cfRule type="containsText" dxfId="16963" priority="4878" operator="containsText" text="À améliorer">
      <formula>NOT(ISERROR(SEARCH("À améliorer",R111)))</formula>
    </cfRule>
    <cfRule type="containsText" dxfId="16962" priority="4879" operator="containsText" text="En difficulté">
      <formula>NOT(ISERROR(SEARCH("En difficulté",R111)))</formula>
    </cfRule>
    <cfRule type="containsText" dxfId="16961" priority="4880" operator="containsText" text="Excellent">
      <formula>NOT(ISERROR(SEARCH("Excellent",R111)))</formula>
    </cfRule>
    <cfRule type="containsText" dxfId="16960" priority="4881" operator="containsText" text="Bon">
      <formula>NOT(ISERROR(SEARCH("Bon",R111)))</formula>
    </cfRule>
  </conditionalFormatting>
  <conditionalFormatting sqref="R111:R204">
    <cfRule type="containsText" dxfId="16959" priority="4875" operator="containsText" text="Échec">
      <formula>NOT(ISERROR(SEARCH("Échec",R111)))</formula>
    </cfRule>
    <cfRule type="containsText" dxfId="16958" priority="4876" operator="containsText" text="Reprise">
      <formula>NOT(ISERROR(SEARCH("Reprise",R111)))</formula>
    </cfRule>
    <cfRule type="containsText" dxfId="16957" priority="4877" operator="containsText" text="Succès">
      <formula>NOT(ISERROR(SEARCH("Succès",R111)))</formula>
    </cfRule>
  </conditionalFormatting>
  <conditionalFormatting sqref="O111:P204 R111:R204">
    <cfRule type="containsText" dxfId="16956" priority="4874" operator="containsText" text="Danger">
      <formula>NOT(ISERROR(SEARCH("Danger",O111)))</formula>
    </cfRule>
  </conditionalFormatting>
  <conditionalFormatting sqref="O111:P204 R111:R204">
    <cfRule type="containsText" dxfId="16955" priority="4869" operator="containsText" text="En difficulté">
      <formula>NOT(ISERROR(SEARCH("En difficulté",O111)))</formula>
    </cfRule>
    <cfRule type="containsText" dxfId="16954" priority="4870" operator="containsText" text="Échec">
      <formula>NOT(ISERROR(SEARCH("Échec",O111)))</formula>
    </cfRule>
    <cfRule type="containsText" dxfId="16953" priority="4871" operator="containsText" text="Reprise">
      <formula>NOT(ISERROR(SEARCH("Reprise",O111)))</formula>
    </cfRule>
    <cfRule type="containsText" dxfId="16952" priority="4872" operator="containsText" text="Succès">
      <formula>NOT(ISERROR(SEARCH("Succès",O111)))</formula>
    </cfRule>
    <cfRule type="containsText" dxfId="16951" priority="4873" operator="containsText" text="Bon">
      <formula>NOT(ISERROR(SEARCH("Bon",O111)))</formula>
    </cfRule>
  </conditionalFormatting>
  <conditionalFormatting sqref="P111:P204">
    <cfRule type="cellIs" dxfId="16950" priority="4868" operator="equal">
      <formula>"Excellent"</formula>
    </cfRule>
  </conditionalFormatting>
  <conditionalFormatting sqref="O111:P204 R111:R204">
    <cfRule type="containsText" dxfId="16949" priority="4864" operator="containsText" text="À améliorer">
      <formula>NOT(ISERROR(SEARCH("À améliorer",O111)))</formula>
    </cfRule>
    <cfRule type="containsText" dxfId="16948" priority="4865" operator="containsText" text="En difficulté">
      <formula>NOT(ISERROR(SEARCH("En difficulté",O111)))</formula>
    </cfRule>
    <cfRule type="containsText" dxfId="16947" priority="4866" operator="containsText" text="Excellent">
      <formula>NOT(ISERROR(SEARCH("Excellent",O111)))</formula>
    </cfRule>
    <cfRule type="containsText" dxfId="16946" priority="4867" operator="containsText" text="Bon">
      <formula>NOT(ISERROR(SEARCH("Bon",O111)))</formula>
    </cfRule>
  </conditionalFormatting>
  <conditionalFormatting sqref="R111:R204 O111:P204">
    <cfRule type="containsText" dxfId="16945" priority="4861" operator="containsText" text="Échec">
      <formula>NOT(ISERROR(SEARCH("Échec",O111)))</formula>
    </cfRule>
    <cfRule type="containsText" dxfId="16944" priority="4862" operator="containsText" text="Reprise">
      <formula>NOT(ISERROR(SEARCH("Reprise",O111)))</formula>
    </cfRule>
    <cfRule type="containsText" dxfId="16943" priority="4863" operator="containsText" text="Succès">
      <formula>NOT(ISERROR(SEARCH("Succès",O111)))</formula>
    </cfRule>
  </conditionalFormatting>
  <conditionalFormatting sqref="Q111:Q204">
    <cfRule type="containsText" dxfId="16942" priority="4860" operator="containsText" text="Danger">
      <formula>NOT(ISERROR(SEARCH("Danger",Q111)))</formula>
    </cfRule>
  </conditionalFormatting>
  <conditionalFormatting sqref="Q111:Q204">
    <cfRule type="containsText" dxfId="16941" priority="4855" operator="containsText" text="En difficulté">
      <formula>NOT(ISERROR(SEARCH("En difficulté",Q111)))</formula>
    </cfRule>
    <cfRule type="containsText" dxfId="16940" priority="4856" operator="containsText" text="Échec">
      <formula>NOT(ISERROR(SEARCH("Échec",Q111)))</formula>
    </cfRule>
    <cfRule type="containsText" dxfId="16939" priority="4857" operator="containsText" text="Reprise">
      <formula>NOT(ISERROR(SEARCH("Reprise",Q111)))</formula>
    </cfRule>
    <cfRule type="containsText" dxfId="16938" priority="4858" operator="containsText" text="Succès">
      <formula>NOT(ISERROR(SEARCH("Succès",Q111)))</formula>
    </cfRule>
    <cfRule type="containsText" dxfId="16937" priority="4859" operator="containsText" text="Bon">
      <formula>NOT(ISERROR(SEARCH("Bon",Q111)))</formula>
    </cfRule>
  </conditionalFormatting>
  <conditionalFormatting sqref="Q111:Q204">
    <cfRule type="cellIs" dxfId="16936" priority="4854" operator="equal">
      <formula>"Excellent"</formula>
    </cfRule>
  </conditionalFormatting>
  <conditionalFormatting sqref="Q111:Q204">
    <cfRule type="containsText" dxfId="16935" priority="4850" operator="containsText" text="À améliorer">
      <formula>NOT(ISERROR(SEARCH("À améliorer",Q111)))</formula>
    </cfRule>
    <cfRule type="containsText" dxfId="16934" priority="4851" operator="containsText" text="En difficulté">
      <formula>NOT(ISERROR(SEARCH("En difficulté",Q111)))</formula>
    </cfRule>
    <cfRule type="containsText" dxfId="16933" priority="4852" operator="containsText" text="Excellent">
      <formula>NOT(ISERROR(SEARCH("Excellent",Q111)))</formula>
    </cfRule>
    <cfRule type="containsText" dxfId="16932" priority="4853" operator="containsText" text="Bon">
      <formula>NOT(ISERROR(SEARCH("Bon",Q111)))</formula>
    </cfRule>
  </conditionalFormatting>
  <conditionalFormatting sqref="Q111:Q204">
    <cfRule type="containsText" dxfId="16931" priority="4847" operator="containsText" text="Échec">
      <formula>NOT(ISERROR(SEARCH("Échec",Q111)))</formula>
    </cfRule>
    <cfRule type="containsText" dxfId="16930" priority="4848" operator="containsText" text="Reprise">
      <formula>NOT(ISERROR(SEARCH("Reprise",Q111)))</formula>
    </cfRule>
    <cfRule type="containsText" dxfId="16929" priority="4849" operator="containsText" text="Succès">
      <formula>NOT(ISERROR(SEARCH("Succès",Q111)))</formula>
    </cfRule>
  </conditionalFormatting>
  <conditionalFormatting sqref="R111:R204">
    <cfRule type="containsText" dxfId="16928" priority="4846" operator="containsText" text="Danger">
      <formula>NOT(ISERROR(SEARCH("Danger",R111)))</formula>
    </cfRule>
  </conditionalFormatting>
  <conditionalFormatting sqref="R111:R204">
    <cfRule type="containsText" dxfId="16927" priority="4841" operator="containsText" text="En difficulté">
      <formula>NOT(ISERROR(SEARCH("En difficulté",R111)))</formula>
    </cfRule>
    <cfRule type="containsText" dxfId="16926" priority="4842" operator="containsText" text="Échec">
      <formula>NOT(ISERROR(SEARCH("Échec",R111)))</formula>
    </cfRule>
    <cfRule type="containsText" dxfId="16925" priority="4843" operator="containsText" text="Reprise">
      <formula>NOT(ISERROR(SEARCH("Reprise",R111)))</formula>
    </cfRule>
    <cfRule type="containsText" dxfId="16924" priority="4844" operator="containsText" text="Succès">
      <formula>NOT(ISERROR(SEARCH("Succès",R111)))</formula>
    </cfRule>
    <cfRule type="containsText" dxfId="16923" priority="4845" operator="containsText" text="Bon">
      <formula>NOT(ISERROR(SEARCH("Bon",R111)))</formula>
    </cfRule>
  </conditionalFormatting>
  <conditionalFormatting sqref="R111:R204">
    <cfRule type="cellIs" dxfId="16922" priority="4840" operator="equal">
      <formula>"Excellent"</formula>
    </cfRule>
  </conditionalFormatting>
  <conditionalFormatting sqref="R111:R204">
    <cfRule type="containsText" dxfId="16921" priority="4836" operator="containsText" text="À améliorer">
      <formula>NOT(ISERROR(SEARCH("À améliorer",R111)))</formula>
    </cfRule>
    <cfRule type="containsText" dxfId="16920" priority="4837" operator="containsText" text="En difficulté">
      <formula>NOT(ISERROR(SEARCH("En difficulté",R111)))</formula>
    </cfRule>
    <cfRule type="containsText" dxfId="16919" priority="4838" operator="containsText" text="Excellent">
      <formula>NOT(ISERROR(SEARCH("Excellent",R111)))</formula>
    </cfRule>
    <cfRule type="containsText" dxfId="16918" priority="4839" operator="containsText" text="Bon">
      <formula>NOT(ISERROR(SEARCH("Bon",R111)))</formula>
    </cfRule>
  </conditionalFormatting>
  <conditionalFormatting sqref="R111:R204">
    <cfRule type="containsText" dxfId="16917" priority="4833" operator="containsText" text="Échec">
      <formula>NOT(ISERROR(SEARCH("Échec",R111)))</formula>
    </cfRule>
    <cfRule type="containsText" dxfId="16916" priority="4834" operator="containsText" text="Reprise">
      <formula>NOT(ISERROR(SEARCH("Reprise",R111)))</formula>
    </cfRule>
    <cfRule type="containsText" dxfId="16915" priority="4835" operator="containsText" text="Succès">
      <formula>NOT(ISERROR(SEARCH("Succès",R111)))</formula>
    </cfRule>
  </conditionalFormatting>
  <conditionalFormatting sqref="R111:R204 O111:P204">
    <cfRule type="containsText" dxfId="16914" priority="4832" operator="containsText" text="Danger">
      <formula>NOT(ISERROR(SEARCH("Danger",O111)))</formula>
    </cfRule>
  </conditionalFormatting>
  <conditionalFormatting sqref="R111:R204 O111:P204">
    <cfRule type="containsText" dxfId="16913" priority="4827" operator="containsText" text="En difficulté">
      <formula>NOT(ISERROR(SEARCH("En difficulté",O111)))</formula>
    </cfRule>
    <cfRule type="containsText" dxfId="16912" priority="4828" operator="containsText" text="Échec">
      <formula>NOT(ISERROR(SEARCH("Échec",O111)))</formula>
    </cfRule>
    <cfRule type="containsText" dxfId="16911" priority="4829" operator="containsText" text="Reprise">
      <formula>NOT(ISERROR(SEARCH("Reprise",O111)))</formula>
    </cfRule>
    <cfRule type="containsText" dxfId="16910" priority="4830" operator="containsText" text="Succès">
      <formula>NOT(ISERROR(SEARCH("Succès",O111)))</formula>
    </cfRule>
    <cfRule type="containsText" dxfId="16909" priority="4831" operator="containsText" text="Bon">
      <formula>NOT(ISERROR(SEARCH("Bon",O111)))</formula>
    </cfRule>
  </conditionalFormatting>
  <conditionalFormatting sqref="P111:P204">
    <cfRule type="cellIs" dxfId="16908" priority="4826" operator="equal">
      <formula>"Excellent"</formula>
    </cfRule>
  </conditionalFormatting>
  <conditionalFormatting sqref="R111:R204 O111:P204">
    <cfRule type="containsText" dxfId="16907" priority="4822" operator="containsText" text="À améliorer">
      <formula>NOT(ISERROR(SEARCH("À améliorer",O111)))</formula>
    </cfRule>
    <cfRule type="containsText" dxfId="16906" priority="4823" operator="containsText" text="En difficulté">
      <formula>NOT(ISERROR(SEARCH("En difficulté",O111)))</formula>
    </cfRule>
    <cfRule type="containsText" dxfId="16905" priority="4824" operator="containsText" text="Excellent">
      <formula>NOT(ISERROR(SEARCH("Excellent",O111)))</formula>
    </cfRule>
    <cfRule type="containsText" dxfId="16904" priority="4825" operator="containsText" text="Bon">
      <formula>NOT(ISERROR(SEARCH("Bon",O111)))</formula>
    </cfRule>
  </conditionalFormatting>
  <conditionalFormatting sqref="R111:R204 O111:P204">
    <cfRule type="containsText" dxfId="16903" priority="4819" operator="containsText" text="Échec">
      <formula>NOT(ISERROR(SEARCH("Échec",O111)))</formula>
    </cfRule>
    <cfRule type="containsText" dxfId="16902" priority="4820" operator="containsText" text="Reprise">
      <formula>NOT(ISERROR(SEARCH("Reprise",O111)))</formula>
    </cfRule>
    <cfRule type="containsText" dxfId="16901" priority="4821" operator="containsText" text="Succès">
      <formula>NOT(ISERROR(SEARCH("Succès",O111)))</formula>
    </cfRule>
  </conditionalFormatting>
  <conditionalFormatting sqref="Q111:Q204">
    <cfRule type="containsText" dxfId="16900" priority="4818" operator="containsText" text="Danger">
      <formula>NOT(ISERROR(SEARCH("Danger",Q111)))</formula>
    </cfRule>
  </conditionalFormatting>
  <conditionalFormatting sqref="Q111:Q204">
    <cfRule type="containsText" dxfId="16899" priority="4813" operator="containsText" text="En difficulté">
      <formula>NOT(ISERROR(SEARCH("En difficulté",Q111)))</formula>
    </cfRule>
    <cfRule type="containsText" dxfId="16898" priority="4814" operator="containsText" text="Échec">
      <formula>NOT(ISERROR(SEARCH("Échec",Q111)))</formula>
    </cfRule>
    <cfRule type="containsText" dxfId="16897" priority="4815" operator="containsText" text="Reprise">
      <formula>NOT(ISERROR(SEARCH("Reprise",Q111)))</formula>
    </cfRule>
    <cfRule type="containsText" dxfId="16896" priority="4816" operator="containsText" text="Succès">
      <formula>NOT(ISERROR(SEARCH("Succès",Q111)))</formula>
    </cfRule>
    <cfRule type="containsText" dxfId="16895" priority="4817" operator="containsText" text="Bon">
      <formula>NOT(ISERROR(SEARCH("Bon",Q111)))</formula>
    </cfRule>
  </conditionalFormatting>
  <conditionalFormatting sqref="Q111:Q204">
    <cfRule type="cellIs" dxfId="16894" priority="4812" operator="equal">
      <formula>"Excellent"</formula>
    </cfRule>
  </conditionalFormatting>
  <conditionalFormatting sqref="Q111:Q204">
    <cfRule type="containsText" dxfId="16893" priority="4808" operator="containsText" text="À améliorer">
      <formula>NOT(ISERROR(SEARCH("À améliorer",Q111)))</formula>
    </cfRule>
    <cfRule type="containsText" dxfId="16892" priority="4809" operator="containsText" text="En difficulté">
      <formula>NOT(ISERROR(SEARCH("En difficulté",Q111)))</formula>
    </cfRule>
    <cfRule type="containsText" dxfId="16891" priority="4810" operator="containsText" text="Excellent">
      <formula>NOT(ISERROR(SEARCH("Excellent",Q111)))</formula>
    </cfRule>
    <cfRule type="containsText" dxfId="16890" priority="4811" operator="containsText" text="Bon">
      <formula>NOT(ISERROR(SEARCH("Bon",Q111)))</formula>
    </cfRule>
  </conditionalFormatting>
  <conditionalFormatting sqref="Q111:Q204">
    <cfRule type="containsText" dxfId="16889" priority="4805" operator="containsText" text="Échec">
      <formula>NOT(ISERROR(SEARCH("Échec",Q111)))</formula>
    </cfRule>
    <cfRule type="containsText" dxfId="16888" priority="4806" operator="containsText" text="Reprise">
      <formula>NOT(ISERROR(SEARCH("Reprise",Q111)))</formula>
    </cfRule>
    <cfRule type="containsText" dxfId="16887" priority="4807" operator="containsText" text="Succès">
      <formula>NOT(ISERROR(SEARCH("Succès",Q111)))</formula>
    </cfRule>
  </conditionalFormatting>
  <conditionalFormatting sqref="O111:P204 R111:R204">
    <cfRule type="containsText" dxfId="16886" priority="4804" operator="containsText" text="Danger">
      <formula>NOT(ISERROR(SEARCH("Danger",O111)))</formula>
    </cfRule>
  </conditionalFormatting>
  <conditionalFormatting sqref="O111:P204 R111:R204">
    <cfRule type="containsText" dxfId="16885" priority="4799" operator="containsText" text="En difficulté">
      <formula>NOT(ISERROR(SEARCH("En difficulté",O111)))</formula>
    </cfRule>
    <cfRule type="containsText" dxfId="16884" priority="4800" operator="containsText" text="Échec">
      <formula>NOT(ISERROR(SEARCH("Échec",O111)))</formula>
    </cfRule>
    <cfRule type="containsText" dxfId="16883" priority="4801" operator="containsText" text="Reprise">
      <formula>NOT(ISERROR(SEARCH("Reprise",O111)))</formula>
    </cfRule>
    <cfRule type="containsText" dxfId="16882" priority="4802" operator="containsText" text="Succès">
      <formula>NOT(ISERROR(SEARCH("Succès",O111)))</formula>
    </cfRule>
    <cfRule type="containsText" dxfId="16881" priority="4803" operator="containsText" text="Bon">
      <formula>NOT(ISERROR(SEARCH("Bon",O111)))</formula>
    </cfRule>
  </conditionalFormatting>
  <conditionalFormatting sqref="P111:P204">
    <cfRule type="cellIs" dxfId="16880" priority="4798" operator="equal">
      <formula>"Excellent"</formula>
    </cfRule>
  </conditionalFormatting>
  <conditionalFormatting sqref="O111:P204 R111:R204">
    <cfRule type="containsText" dxfId="16879" priority="4794" operator="containsText" text="À améliorer">
      <formula>NOT(ISERROR(SEARCH("À améliorer",O111)))</formula>
    </cfRule>
    <cfRule type="containsText" dxfId="16878" priority="4795" operator="containsText" text="En difficulté">
      <formula>NOT(ISERROR(SEARCH("En difficulté",O111)))</formula>
    </cfRule>
    <cfRule type="containsText" dxfId="16877" priority="4796" operator="containsText" text="Excellent">
      <formula>NOT(ISERROR(SEARCH("Excellent",O111)))</formula>
    </cfRule>
    <cfRule type="containsText" dxfId="16876" priority="4797" operator="containsText" text="Bon">
      <formula>NOT(ISERROR(SEARCH("Bon",O111)))</formula>
    </cfRule>
  </conditionalFormatting>
  <conditionalFormatting sqref="R111:R204 O111:P204">
    <cfRule type="containsText" dxfId="16875" priority="4791" operator="containsText" text="Échec">
      <formula>NOT(ISERROR(SEARCH("Échec",O111)))</formula>
    </cfRule>
    <cfRule type="containsText" dxfId="16874" priority="4792" operator="containsText" text="Reprise">
      <formula>NOT(ISERROR(SEARCH("Reprise",O111)))</formula>
    </cfRule>
    <cfRule type="containsText" dxfId="16873" priority="4793" operator="containsText" text="Succès">
      <formula>NOT(ISERROR(SEARCH("Succès",O111)))</formula>
    </cfRule>
  </conditionalFormatting>
  <conditionalFormatting sqref="Q111:Q204">
    <cfRule type="containsText" dxfId="16872" priority="4790" operator="containsText" text="Danger">
      <formula>NOT(ISERROR(SEARCH("Danger",Q111)))</formula>
    </cfRule>
  </conditionalFormatting>
  <conditionalFormatting sqref="Q111:Q204">
    <cfRule type="containsText" dxfId="16871" priority="4785" operator="containsText" text="En difficulté">
      <formula>NOT(ISERROR(SEARCH("En difficulté",Q111)))</formula>
    </cfRule>
    <cfRule type="containsText" dxfId="16870" priority="4786" operator="containsText" text="Échec">
      <formula>NOT(ISERROR(SEARCH("Échec",Q111)))</formula>
    </cfRule>
    <cfRule type="containsText" dxfId="16869" priority="4787" operator="containsText" text="Reprise">
      <formula>NOT(ISERROR(SEARCH("Reprise",Q111)))</formula>
    </cfRule>
    <cfRule type="containsText" dxfId="16868" priority="4788" operator="containsText" text="Succès">
      <formula>NOT(ISERROR(SEARCH("Succès",Q111)))</formula>
    </cfRule>
    <cfRule type="containsText" dxfId="16867" priority="4789" operator="containsText" text="Bon">
      <formula>NOT(ISERROR(SEARCH("Bon",Q111)))</formula>
    </cfRule>
  </conditionalFormatting>
  <conditionalFormatting sqref="Q111:Q204">
    <cfRule type="cellIs" dxfId="16866" priority="4784" operator="equal">
      <formula>"Excellent"</formula>
    </cfRule>
  </conditionalFormatting>
  <conditionalFormatting sqref="Q111:Q204">
    <cfRule type="containsText" dxfId="16865" priority="4780" operator="containsText" text="À améliorer">
      <formula>NOT(ISERROR(SEARCH("À améliorer",Q111)))</formula>
    </cfRule>
    <cfRule type="containsText" dxfId="16864" priority="4781" operator="containsText" text="En difficulté">
      <formula>NOT(ISERROR(SEARCH("En difficulté",Q111)))</formula>
    </cfRule>
    <cfRule type="containsText" dxfId="16863" priority="4782" operator="containsText" text="Excellent">
      <formula>NOT(ISERROR(SEARCH("Excellent",Q111)))</formula>
    </cfRule>
    <cfRule type="containsText" dxfId="16862" priority="4783" operator="containsText" text="Bon">
      <formula>NOT(ISERROR(SEARCH("Bon",Q111)))</formula>
    </cfRule>
  </conditionalFormatting>
  <conditionalFormatting sqref="Q111:Q204">
    <cfRule type="containsText" dxfId="16861" priority="4777" operator="containsText" text="Échec">
      <formula>NOT(ISERROR(SEARCH("Échec",Q111)))</formula>
    </cfRule>
    <cfRule type="containsText" dxfId="16860" priority="4778" operator="containsText" text="Reprise">
      <formula>NOT(ISERROR(SEARCH("Reprise",Q111)))</formula>
    </cfRule>
    <cfRule type="containsText" dxfId="16859" priority="4779" operator="containsText" text="Succès">
      <formula>NOT(ISERROR(SEARCH("Succès",Q111)))</formula>
    </cfRule>
  </conditionalFormatting>
  <conditionalFormatting sqref="R111:R204">
    <cfRule type="containsText" dxfId="16858" priority="4776" operator="containsText" text="Danger">
      <formula>NOT(ISERROR(SEARCH("Danger",R111)))</formula>
    </cfRule>
  </conditionalFormatting>
  <conditionalFormatting sqref="R111:R204">
    <cfRule type="containsText" dxfId="16857" priority="4771" operator="containsText" text="En difficulté">
      <formula>NOT(ISERROR(SEARCH("En difficulté",R111)))</formula>
    </cfRule>
    <cfRule type="containsText" dxfId="16856" priority="4772" operator="containsText" text="Échec">
      <formula>NOT(ISERROR(SEARCH("Échec",R111)))</formula>
    </cfRule>
    <cfRule type="containsText" dxfId="16855" priority="4773" operator="containsText" text="Reprise">
      <formula>NOT(ISERROR(SEARCH("Reprise",R111)))</formula>
    </cfRule>
    <cfRule type="containsText" dxfId="16854" priority="4774" operator="containsText" text="Succès">
      <formula>NOT(ISERROR(SEARCH("Succès",R111)))</formula>
    </cfRule>
    <cfRule type="containsText" dxfId="16853" priority="4775" operator="containsText" text="Bon">
      <formula>NOT(ISERROR(SEARCH("Bon",R111)))</formula>
    </cfRule>
  </conditionalFormatting>
  <conditionalFormatting sqref="R111:R204">
    <cfRule type="cellIs" dxfId="16852" priority="4770" operator="equal">
      <formula>"Excellent"</formula>
    </cfRule>
  </conditionalFormatting>
  <conditionalFormatting sqref="R111:R204">
    <cfRule type="containsText" dxfId="16851" priority="4766" operator="containsText" text="À améliorer">
      <formula>NOT(ISERROR(SEARCH("À améliorer",R111)))</formula>
    </cfRule>
    <cfRule type="containsText" dxfId="16850" priority="4767" operator="containsText" text="En difficulté">
      <formula>NOT(ISERROR(SEARCH("En difficulté",R111)))</formula>
    </cfRule>
    <cfRule type="containsText" dxfId="16849" priority="4768" operator="containsText" text="Excellent">
      <formula>NOT(ISERROR(SEARCH("Excellent",R111)))</formula>
    </cfRule>
    <cfRule type="containsText" dxfId="16848" priority="4769" operator="containsText" text="Bon">
      <formula>NOT(ISERROR(SEARCH("Bon",R111)))</formula>
    </cfRule>
  </conditionalFormatting>
  <conditionalFormatting sqref="R111:R204">
    <cfRule type="containsText" dxfId="16847" priority="4763" operator="containsText" text="Échec">
      <formula>NOT(ISERROR(SEARCH("Échec",R111)))</formula>
    </cfRule>
    <cfRule type="containsText" dxfId="16846" priority="4764" operator="containsText" text="Reprise">
      <formula>NOT(ISERROR(SEARCH("Reprise",R111)))</formula>
    </cfRule>
    <cfRule type="containsText" dxfId="16845" priority="4765" operator="containsText" text="Succès">
      <formula>NOT(ISERROR(SEARCH("Succès",R111)))</formula>
    </cfRule>
  </conditionalFormatting>
  <conditionalFormatting sqref="R111:R204 O111:P204">
    <cfRule type="containsText" dxfId="16844" priority="4762" operator="containsText" text="Danger">
      <formula>NOT(ISERROR(SEARCH("Danger",O111)))</formula>
    </cfRule>
  </conditionalFormatting>
  <conditionalFormatting sqref="R111:R204 O111:P204">
    <cfRule type="containsText" dxfId="16843" priority="4757" operator="containsText" text="En difficulté">
      <formula>NOT(ISERROR(SEARCH("En difficulté",O111)))</formula>
    </cfRule>
    <cfRule type="containsText" dxfId="16842" priority="4758" operator="containsText" text="Échec">
      <formula>NOT(ISERROR(SEARCH("Échec",O111)))</formula>
    </cfRule>
    <cfRule type="containsText" dxfId="16841" priority="4759" operator="containsText" text="Reprise">
      <formula>NOT(ISERROR(SEARCH("Reprise",O111)))</formula>
    </cfRule>
    <cfRule type="containsText" dxfId="16840" priority="4760" operator="containsText" text="Succès">
      <formula>NOT(ISERROR(SEARCH("Succès",O111)))</formula>
    </cfRule>
    <cfRule type="containsText" dxfId="16839" priority="4761" operator="containsText" text="Bon">
      <formula>NOT(ISERROR(SEARCH("Bon",O111)))</formula>
    </cfRule>
  </conditionalFormatting>
  <conditionalFormatting sqref="P111:P204">
    <cfRule type="cellIs" dxfId="16838" priority="4756" operator="equal">
      <formula>"Excellent"</formula>
    </cfRule>
  </conditionalFormatting>
  <conditionalFormatting sqref="R111:R204 O111:P204">
    <cfRule type="containsText" dxfId="16837" priority="4752" operator="containsText" text="À améliorer">
      <formula>NOT(ISERROR(SEARCH("À améliorer",O111)))</formula>
    </cfRule>
    <cfRule type="containsText" dxfId="16836" priority="4753" operator="containsText" text="En difficulté">
      <formula>NOT(ISERROR(SEARCH("En difficulté",O111)))</formula>
    </cfRule>
    <cfRule type="containsText" dxfId="16835" priority="4754" operator="containsText" text="Excellent">
      <formula>NOT(ISERROR(SEARCH("Excellent",O111)))</formula>
    </cfRule>
    <cfRule type="containsText" dxfId="16834" priority="4755" operator="containsText" text="Bon">
      <formula>NOT(ISERROR(SEARCH("Bon",O111)))</formula>
    </cfRule>
  </conditionalFormatting>
  <conditionalFormatting sqref="R111:R204 O111:P204">
    <cfRule type="containsText" dxfId="16833" priority="4749" operator="containsText" text="Échec">
      <formula>NOT(ISERROR(SEARCH("Échec",O111)))</formula>
    </cfRule>
    <cfRule type="containsText" dxfId="16832" priority="4750" operator="containsText" text="Reprise">
      <formula>NOT(ISERROR(SEARCH("Reprise",O111)))</formula>
    </cfRule>
    <cfRule type="containsText" dxfId="16831" priority="4751" operator="containsText" text="Succès">
      <formula>NOT(ISERROR(SEARCH("Succès",O111)))</formula>
    </cfRule>
  </conditionalFormatting>
  <conditionalFormatting sqref="Q111:Q204">
    <cfRule type="containsText" dxfId="16830" priority="4748" operator="containsText" text="Danger">
      <formula>NOT(ISERROR(SEARCH("Danger",Q111)))</formula>
    </cfRule>
  </conditionalFormatting>
  <conditionalFormatting sqref="Q111:Q204">
    <cfRule type="containsText" dxfId="16829" priority="4743" operator="containsText" text="En difficulté">
      <formula>NOT(ISERROR(SEARCH("En difficulté",Q111)))</formula>
    </cfRule>
    <cfRule type="containsText" dxfId="16828" priority="4744" operator="containsText" text="Échec">
      <formula>NOT(ISERROR(SEARCH("Échec",Q111)))</formula>
    </cfRule>
    <cfRule type="containsText" dxfId="16827" priority="4745" operator="containsText" text="Reprise">
      <formula>NOT(ISERROR(SEARCH("Reprise",Q111)))</formula>
    </cfRule>
    <cfRule type="containsText" dxfId="16826" priority="4746" operator="containsText" text="Succès">
      <formula>NOT(ISERROR(SEARCH("Succès",Q111)))</formula>
    </cfRule>
    <cfRule type="containsText" dxfId="16825" priority="4747" operator="containsText" text="Bon">
      <formula>NOT(ISERROR(SEARCH("Bon",Q111)))</formula>
    </cfRule>
  </conditionalFormatting>
  <conditionalFormatting sqref="Q111:Q204">
    <cfRule type="cellIs" dxfId="16824" priority="4742" operator="equal">
      <formula>"Excellent"</formula>
    </cfRule>
  </conditionalFormatting>
  <conditionalFormatting sqref="Q111:Q204">
    <cfRule type="containsText" dxfId="16823" priority="4738" operator="containsText" text="À améliorer">
      <formula>NOT(ISERROR(SEARCH("À améliorer",Q111)))</formula>
    </cfRule>
    <cfRule type="containsText" dxfId="16822" priority="4739" operator="containsText" text="En difficulté">
      <formula>NOT(ISERROR(SEARCH("En difficulté",Q111)))</formula>
    </cfRule>
    <cfRule type="containsText" dxfId="16821" priority="4740" operator="containsText" text="Excellent">
      <formula>NOT(ISERROR(SEARCH("Excellent",Q111)))</formula>
    </cfRule>
    <cfRule type="containsText" dxfId="16820" priority="4741" operator="containsText" text="Bon">
      <formula>NOT(ISERROR(SEARCH("Bon",Q111)))</formula>
    </cfRule>
  </conditionalFormatting>
  <conditionalFormatting sqref="Q111:Q204">
    <cfRule type="containsText" dxfId="16819" priority="4735" operator="containsText" text="Échec">
      <formula>NOT(ISERROR(SEARCH("Échec",Q111)))</formula>
    </cfRule>
    <cfRule type="containsText" dxfId="16818" priority="4736" operator="containsText" text="Reprise">
      <formula>NOT(ISERROR(SEARCH("Reprise",Q111)))</formula>
    </cfRule>
    <cfRule type="containsText" dxfId="16817" priority="4737" operator="containsText" text="Succès">
      <formula>NOT(ISERROR(SEARCH("Succès",Q111)))</formula>
    </cfRule>
  </conditionalFormatting>
  <conditionalFormatting sqref="O111:P204 R111:R204">
    <cfRule type="containsText" dxfId="16816" priority="4734" operator="containsText" text="Danger">
      <formula>NOT(ISERROR(SEARCH("Danger",O111)))</formula>
    </cfRule>
  </conditionalFormatting>
  <conditionalFormatting sqref="O111:P204 R111:R204">
    <cfRule type="containsText" dxfId="16815" priority="4729" operator="containsText" text="En difficulté">
      <formula>NOT(ISERROR(SEARCH("En difficulté",O111)))</formula>
    </cfRule>
    <cfRule type="containsText" dxfId="16814" priority="4730" operator="containsText" text="Échec">
      <formula>NOT(ISERROR(SEARCH("Échec",O111)))</formula>
    </cfRule>
    <cfRule type="containsText" dxfId="16813" priority="4731" operator="containsText" text="Reprise">
      <formula>NOT(ISERROR(SEARCH("Reprise",O111)))</formula>
    </cfRule>
    <cfRule type="containsText" dxfId="16812" priority="4732" operator="containsText" text="Succès">
      <formula>NOT(ISERROR(SEARCH("Succès",O111)))</formula>
    </cfRule>
    <cfRule type="containsText" dxfId="16811" priority="4733" operator="containsText" text="Bon">
      <formula>NOT(ISERROR(SEARCH("Bon",O111)))</formula>
    </cfRule>
  </conditionalFormatting>
  <conditionalFormatting sqref="P111:P204">
    <cfRule type="cellIs" dxfId="16810" priority="4728" operator="equal">
      <formula>"Excellent"</formula>
    </cfRule>
  </conditionalFormatting>
  <conditionalFormatting sqref="O111:P204 R111:R204">
    <cfRule type="containsText" dxfId="16809" priority="4724" operator="containsText" text="À améliorer">
      <formula>NOT(ISERROR(SEARCH("À améliorer",O111)))</formula>
    </cfRule>
    <cfRule type="containsText" dxfId="16808" priority="4725" operator="containsText" text="En difficulté">
      <formula>NOT(ISERROR(SEARCH("En difficulté",O111)))</formula>
    </cfRule>
    <cfRule type="containsText" dxfId="16807" priority="4726" operator="containsText" text="Excellent">
      <formula>NOT(ISERROR(SEARCH("Excellent",O111)))</formula>
    </cfRule>
    <cfRule type="containsText" dxfId="16806" priority="4727" operator="containsText" text="Bon">
      <formula>NOT(ISERROR(SEARCH("Bon",O111)))</formula>
    </cfRule>
  </conditionalFormatting>
  <conditionalFormatting sqref="R111:R204 O111:P204">
    <cfRule type="containsText" dxfId="16805" priority="4721" operator="containsText" text="Échec">
      <formula>NOT(ISERROR(SEARCH("Échec",O111)))</formula>
    </cfRule>
    <cfRule type="containsText" dxfId="16804" priority="4722" operator="containsText" text="Reprise">
      <formula>NOT(ISERROR(SEARCH("Reprise",O111)))</formula>
    </cfRule>
    <cfRule type="containsText" dxfId="16803" priority="4723" operator="containsText" text="Succès">
      <formula>NOT(ISERROR(SEARCH("Succès",O111)))</formula>
    </cfRule>
  </conditionalFormatting>
  <conditionalFormatting sqref="Q111:Q204">
    <cfRule type="containsText" dxfId="16802" priority="4720" operator="containsText" text="Danger">
      <formula>NOT(ISERROR(SEARCH("Danger",Q111)))</formula>
    </cfRule>
  </conditionalFormatting>
  <conditionalFormatting sqref="Q111:Q204">
    <cfRule type="containsText" dxfId="16801" priority="4715" operator="containsText" text="En difficulté">
      <formula>NOT(ISERROR(SEARCH("En difficulté",Q111)))</formula>
    </cfRule>
    <cfRule type="containsText" dxfId="16800" priority="4716" operator="containsText" text="Échec">
      <formula>NOT(ISERROR(SEARCH("Échec",Q111)))</formula>
    </cfRule>
    <cfRule type="containsText" dxfId="16799" priority="4717" operator="containsText" text="Reprise">
      <formula>NOT(ISERROR(SEARCH("Reprise",Q111)))</formula>
    </cfRule>
    <cfRule type="containsText" dxfId="16798" priority="4718" operator="containsText" text="Succès">
      <formula>NOT(ISERROR(SEARCH("Succès",Q111)))</formula>
    </cfRule>
    <cfRule type="containsText" dxfId="16797" priority="4719" operator="containsText" text="Bon">
      <formula>NOT(ISERROR(SEARCH("Bon",Q111)))</formula>
    </cfRule>
  </conditionalFormatting>
  <conditionalFormatting sqref="Q111:Q204">
    <cfRule type="cellIs" dxfId="16796" priority="4714" operator="equal">
      <formula>"Excellent"</formula>
    </cfRule>
  </conditionalFormatting>
  <conditionalFormatting sqref="Q111:Q204">
    <cfRule type="containsText" dxfId="16795" priority="4710" operator="containsText" text="À améliorer">
      <formula>NOT(ISERROR(SEARCH("À améliorer",Q111)))</formula>
    </cfRule>
    <cfRule type="containsText" dxfId="16794" priority="4711" operator="containsText" text="En difficulté">
      <formula>NOT(ISERROR(SEARCH("En difficulté",Q111)))</formula>
    </cfRule>
    <cfRule type="containsText" dxfId="16793" priority="4712" operator="containsText" text="Excellent">
      <formula>NOT(ISERROR(SEARCH("Excellent",Q111)))</formula>
    </cfRule>
    <cfRule type="containsText" dxfId="16792" priority="4713" operator="containsText" text="Bon">
      <formula>NOT(ISERROR(SEARCH("Bon",Q111)))</formula>
    </cfRule>
  </conditionalFormatting>
  <conditionalFormatting sqref="Q111:Q204">
    <cfRule type="containsText" dxfId="16791" priority="4707" operator="containsText" text="Échec">
      <formula>NOT(ISERROR(SEARCH("Échec",Q111)))</formula>
    </cfRule>
    <cfRule type="containsText" dxfId="16790" priority="4708" operator="containsText" text="Reprise">
      <formula>NOT(ISERROR(SEARCH("Reprise",Q111)))</formula>
    </cfRule>
    <cfRule type="containsText" dxfId="16789" priority="4709" operator="containsText" text="Succès">
      <formula>NOT(ISERROR(SEARCH("Succès",Q111)))</formula>
    </cfRule>
  </conditionalFormatting>
  <conditionalFormatting sqref="R111:R204">
    <cfRule type="containsText" dxfId="16788" priority="4706" operator="containsText" text="Danger">
      <formula>NOT(ISERROR(SEARCH("Danger",R111)))</formula>
    </cfRule>
  </conditionalFormatting>
  <conditionalFormatting sqref="R111:R204">
    <cfRule type="containsText" dxfId="16787" priority="4701" operator="containsText" text="En difficulté">
      <formula>NOT(ISERROR(SEARCH("En difficulté",R111)))</formula>
    </cfRule>
    <cfRule type="containsText" dxfId="16786" priority="4702" operator="containsText" text="Échec">
      <formula>NOT(ISERROR(SEARCH("Échec",R111)))</formula>
    </cfRule>
    <cfRule type="containsText" dxfId="16785" priority="4703" operator="containsText" text="Reprise">
      <formula>NOT(ISERROR(SEARCH("Reprise",R111)))</formula>
    </cfRule>
    <cfRule type="containsText" dxfId="16784" priority="4704" operator="containsText" text="Succès">
      <formula>NOT(ISERROR(SEARCH("Succès",R111)))</formula>
    </cfRule>
    <cfRule type="containsText" dxfId="16783" priority="4705" operator="containsText" text="Bon">
      <formula>NOT(ISERROR(SEARCH("Bon",R111)))</formula>
    </cfRule>
  </conditionalFormatting>
  <conditionalFormatting sqref="R111:R204">
    <cfRule type="cellIs" dxfId="16782" priority="4700" operator="equal">
      <formula>"Excellent"</formula>
    </cfRule>
  </conditionalFormatting>
  <conditionalFormatting sqref="R111:R204">
    <cfRule type="containsText" dxfId="16781" priority="4696" operator="containsText" text="À améliorer">
      <formula>NOT(ISERROR(SEARCH("À améliorer",R111)))</formula>
    </cfRule>
    <cfRule type="containsText" dxfId="16780" priority="4697" operator="containsText" text="En difficulté">
      <formula>NOT(ISERROR(SEARCH("En difficulté",R111)))</formula>
    </cfRule>
    <cfRule type="containsText" dxfId="16779" priority="4698" operator="containsText" text="Excellent">
      <formula>NOT(ISERROR(SEARCH("Excellent",R111)))</formula>
    </cfRule>
    <cfRule type="containsText" dxfId="16778" priority="4699" operator="containsText" text="Bon">
      <formula>NOT(ISERROR(SEARCH("Bon",R111)))</formula>
    </cfRule>
  </conditionalFormatting>
  <conditionalFormatting sqref="R111:R204">
    <cfRule type="containsText" dxfId="16777" priority="4693" operator="containsText" text="Échec">
      <formula>NOT(ISERROR(SEARCH("Échec",R111)))</formula>
    </cfRule>
    <cfRule type="containsText" dxfId="16776" priority="4694" operator="containsText" text="Reprise">
      <formula>NOT(ISERROR(SEARCH("Reprise",R111)))</formula>
    </cfRule>
    <cfRule type="containsText" dxfId="16775" priority="4695" operator="containsText" text="Succès">
      <formula>NOT(ISERROR(SEARCH("Succès",R111)))</formula>
    </cfRule>
  </conditionalFormatting>
  <conditionalFormatting sqref="O111:P204 R111:R204">
    <cfRule type="containsText" dxfId="16774" priority="4692" operator="containsText" text="Danger">
      <formula>NOT(ISERROR(SEARCH("Danger",O111)))</formula>
    </cfRule>
  </conditionalFormatting>
  <conditionalFormatting sqref="O111:P204 R111:R204">
    <cfRule type="containsText" dxfId="16773" priority="4687" operator="containsText" text="En difficulté">
      <formula>NOT(ISERROR(SEARCH("En difficulté",O111)))</formula>
    </cfRule>
    <cfRule type="containsText" dxfId="16772" priority="4688" operator="containsText" text="Échec">
      <formula>NOT(ISERROR(SEARCH("Échec",O111)))</formula>
    </cfRule>
    <cfRule type="containsText" dxfId="16771" priority="4689" operator="containsText" text="Reprise">
      <formula>NOT(ISERROR(SEARCH("Reprise",O111)))</formula>
    </cfRule>
    <cfRule type="containsText" dxfId="16770" priority="4690" operator="containsText" text="Succès">
      <formula>NOT(ISERROR(SEARCH("Succès",O111)))</formula>
    </cfRule>
    <cfRule type="containsText" dxfId="16769" priority="4691" operator="containsText" text="Bon">
      <formula>NOT(ISERROR(SEARCH("Bon",O111)))</formula>
    </cfRule>
  </conditionalFormatting>
  <conditionalFormatting sqref="P111:P204">
    <cfRule type="cellIs" dxfId="16768" priority="4686" operator="equal">
      <formula>"Excellent"</formula>
    </cfRule>
  </conditionalFormatting>
  <conditionalFormatting sqref="O111:P204 R111:R204">
    <cfRule type="containsText" dxfId="16767" priority="4682" operator="containsText" text="À améliorer">
      <formula>NOT(ISERROR(SEARCH("À améliorer",O111)))</formula>
    </cfRule>
    <cfRule type="containsText" dxfId="16766" priority="4683" operator="containsText" text="En difficulté">
      <formula>NOT(ISERROR(SEARCH("En difficulté",O111)))</formula>
    </cfRule>
    <cfRule type="containsText" dxfId="16765" priority="4684" operator="containsText" text="Excellent">
      <formula>NOT(ISERROR(SEARCH("Excellent",O111)))</formula>
    </cfRule>
    <cfRule type="containsText" dxfId="16764" priority="4685" operator="containsText" text="Bon">
      <formula>NOT(ISERROR(SEARCH("Bon",O111)))</formula>
    </cfRule>
  </conditionalFormatting>
  <conditionalFormatting sqref="R111:R204 O111:P204">
    <cfRule type="containsText" dxfId="16763" priority="4679" operator="containsText" text="Échec">
      <formula>NOT(ISERROR(SEARCH("Échec",O111)))</formula>
    </cfRule>
    <cfRule type="containsText" dxfId="16762" priority="4680" operator="containsText" text="Reprise">
      <formula>NOT(ISERROR(SEARCH("Reprise",O111)))</formula>
    </cfRule>
    <cfRule type="containsText" dxfId="16761" priority="4681" operator="containsText" text="Succès">
      <formula>NOT(ISERROR(SEARCH("Succès",O111)))</formula>
    </cfRule>
  </conditionalFormatting>
  <conditionalFormatting sqref="Q111:Q204">
    <cfRule type="containsText" dxfId="16760" priority="4678" operator="containsText" text="Danger">
      <formula>NOT(ISERROR(SEARCH("Danger",Q111)))</formula>
    </cfRule>
  </conditionalFormatting>
  <conditionalFormatting sqref="Q111:Q204">
    <cfRule type="containsText" dxfId="16759" priority="4673" operator="containsText" text="En difficulté">
      <formula>NOT(ISERROR(SEARCH("En difficulté",Q111)))</formula>
    </cfRule>
    <cfRule type="containsText" dxfId="16758" priority="4674" operator="containsText" text="Échec">
      <formula>NOT(ISERROR(SEARCH("Échec",Q111)))</formula>
    </cfRule>
    <cfRule type="containsText" dxfId="16757" priority="4675" operator="containsText" text="Reprise">
      <formula>NOT(ISERROR(SEARCH("Reprise",Q111)))</formula>
    </cfRule>
    <cfRule type="containsText" dxfId="16756" priority="4676" operator="containsText" text="Succès">
      <formula>NOT(ISERROR(SEARCH("Succès",Q111)))</formula>
    </cfRule>
    <cfRule type="containsText" dxfId="16755" priority="4677" operator="containsText" text="Bon">
      <formula>NOT(ISERROR(SEARCH("Bon",Q111)))</formula>
    </cfRule>
  </conditionalFormatting>
  <conditionalFormatting sqref="Q111:Q204">
    <cfRule type="cellIs" dxfId="16754" priority="4672" operator="equal">
      <formula>"Excellent"</formula>
    </cfRule>
  </conditionalFormatting>
  <conditionalFormatting sqref="Q111:Q204">
    <cfRule type="containsText" dxfId="16753" priority="4668" operator="containsText" text="À améliorer">
      <formula>NOT(ISERROR(SEARCH("À améliorer",Q111)))</formula>
    </cfRule>
    <cfRule type="containsText" dxfId="16752" priority="4669" operator="containsText" text="En difficulté">
      <formula>NOT(ISERROR(SEARCH("En difficulté",Q111)))</formula>
    </cfRule>
    <cfRule type="containsText" dxfId="16751" priority="4670" operator="containsText" text="Excellent">
      <formula>NOT(ISERROR(SEARCH("Excellent",Q111)))</formula>
    </cfRule>
    <cfRule type="containsText" dxfId="16750" priority="4671" operator="containsText" text="Bon">
      <formula>NOT(ISERROR(SEARCH("Bon",Q111)))</formula>
    </cfRule>
  </conditionalFormatting>
  <conditionalFormatting sqref="Q111:Q204">
    <cfRule type="containsText" dxfId="16749" priority="4665" operator="containsText" text="Échec">
      <formula>NOT(ISERROR(SEARCH("Échec",Q111)))</formula>
    </cfRule>
    <cfRule type="containsText" dxfId="16748" priority="4666" operator="containsText" text="Reprise">
      <formula>NOT(ISERROR(SEARCH("Reprise",Q111)))</formula>
    </cfRule>
    <cfRule type="containsText" dxfId="16747" priority="4667" operator="containsText" text="Succès">
      <formula>NOT(ISERROR(SEARCH("Succès",Q111)))</formula>
    </cfRule>
  </conditionalFormatting>
  <conditionalFormatting sqref="R111:R204">
    <cfRule type="containsText" dxfId="16746" priority="4664" operator="containsText" text="Danger">
      <formula>NOT(ISERROR(SEARCH("Danger",R111)))</formula>
    </cfRule>
  </conditionalFormatting>
  <conditionalFormatting sqref="R111:R204">
    <cfRule type="containsText" dxfId="16745" priority="4659" operator="containsText" text="En difficulté">
      <formula>NOT(ISERROR(SEARCH("En difficulté",R111)))</formula>
    </cfRule>
    <cfRule type="containsText" dxfId="16744" priority="4660" operator="containsText" text="Échec">
      <formula>NOT(ISERROR(SEARCH("Échec",R111)))</formula>
    </cfRule>
    <cfRule type="containsText" dxfId="16743" priority="4661" operator="containsText" text="Reprise">
      <formula>NOT(ISERROR(SEARCH("Reprise",R111)))</formula>
    </cfRule>
    <cfRule type="containsText" dxfId="16742" priority="4662" operator="containsText" text="Succès">
      <formula>NOT(ISERROR(SEARCH("Succès",R111)))</formula>
    </cfRule>
    <cfRule type="containsText" dxfId="16741" priority="4663" operator="containsText" text="Bon">
      <formula>NOT(ISERROR(SEARCH("Bon",R111)))</formula>
    </cfRule>
  </conditionalFormatting>
  <conditionalFormatting sqref="R111:R204">
    <cfRule type="cellIs" dxfId="16740" priority="4658" operator="equal">
      <formula>"Excellent"</formula>
    </cfRule>
  </conditionalFormatting>
  <conditionalFormatting sqref="R111:R204">
    <cfRule type="containsText" dxfId="16739" priority="4654" operator="containsText" text="À améliorer">
      <formula>NOT(ISERROR(SEARCH("À améliorer",R111)))</formula>
    </cfRule>
    <cfRule type="containsText" dxfId="16738" priority="4655" operator="containsText" text="En difficulté">
      <formula>NOT(ISERROR(SEARCH("En difficulté",R111)))</formula>
    </cfRule>
    <cfRule type="containsText" dxfId="16737" priority="4656" operator="containsText" text="Excellent">
      <formula>NOT(ISERROR(SEARCH("Excellent",R111)))</formula>
    </cfRule>
    <cfRule type="containsText" dxfId="16736" priority="4657" operator="containsText" text="Bon">
      <formula>NOT(ISERROR(SEARCH("Bon",R111)))</formula>
    </cfRule>
  </conditionalFormatting>
  <conditionalFormatting sqref="R111:R204">
    <cfRule type="containsText" dxfId="16735" priority="4651" operator="containsText" text="Échec">
      <formula>NOT(ISERROR(SEARCH("Échec",R111)))</formula>
    </cfRule>
    <cfRule type="containsText" dxfId="16734" priority="4652" operator="containsText" text="Reprise">
      <formula>NOT(ISERROR(SEARCH("Reprise",R111)))</formula>
    </cfRule>
    <cfRule type="containsText" dxfId="16733" priority="4653" operator="containsText" text="Succès">
      <formula>NOT(ISERROR(SEARCH("Succès",R111)))</formula>
    </cfRule>
  </conditionalFormatting>
  <conditionalFormatting sqref="R111:R204 O111:P204">
    <cfRule type="containsText" dxfId="16732" priority="4650" operator="containsText" text="Danger">
      <formula>NOT(ISERROR(SEARCH("Danger",O111)))</formula>
    </cfRule>
  </conditionalFormatting>
  <conditionalFormatting sqref="R111:R204 O111:P204">
    <cfRule type="containsText" dxfId="16731" priority="4645" operator="containsText" text="En difficulté">
      <formula>NOT(ISERROR(SEARCH("En difficulté",O111)))</formula>
    </cfRule>
    <cfRule type="containsText" dxfId="16730" priority="4646" operator="containsText" text="Échec">
      <formula>NOT(ISERROR(SEARCH("Échec",O111)))</formula>
    </cfRule>
    <cfRule type="containsText" dxfId="16729" priority="4647" operator="containsText" text="Reprise">
      <formula>NOT(ISERROR(SEARCH("Reprise",O111)))</formula>
    </cfRule>
    <cfRule type="containsText" dxfId="16728" priority="4648" operator="containsText" text="Succès">
      <formula>NOT(ISERROR(SEARCH("Succès",O111)))</formula>
    </cfRule>
    <cfRule type="containsText" dxfId="16727" priority="4649" operator="containsText" text="Bon">
      <formula>NOT(ISERROR(SEARCH("Bon",O111)))</formula>
    </cfRule>
  </conditionalFormatting>
  <conditionalFormatting sqref="P111:P204">
    <cfRule type="cellIs" dxfId="16726" priority="4644" operator="equal">
      <formula>"Excellent"</formula>
    </cfRule>
  </conditionalFormatting>
  <conditionalFormatting sqref="R111:R204 O111:P204">
    <cfRule type="containsText" dxfId="16725" priority="4640" operator="containsText" text="À améliorer">
      <formula>NOT(ISERROR(SEARCH("À améliorer",O111)))</formula>
    </cfRule>
    <cfRule type="containsText" dxfId="16724" priority="4641" operator="containsText" text="En difficulté">
      <formula>NOT(ISERROR(SEARCH("En difficulté",O111)))</formula>
    </cfRule>
    <cfRule type="containsText" dxfId="16723" priority="4642" operator="containsText" text="Excellent">
      <formula>NOT(ISERROR(SEARCH("Excellent",O111)))</formula>
    </cfRule>
    <cfRule type="containsText" dxfId="16722" priority="4643" operator="containsText" text="Bon">
      <formula>NOT(ISERROR(SEARCH("Bon",O111)))</formula>
    </cfRule>
  </conditionalFormatting>
  <conditionalFormatting sqref="R111:R204 O111:P204">
    <cfRule type="containsText" dxfId="16721" priority="4637" operator="containsText" text="Échec">
      <formula>NOT(ISERROR(SEARCH("Échec",O111)))</formula>
    </cfRule>
    <cfRule type="containsText" dxfId="16720" priority="4638" operator="containsText" text="Reprise">
      <formula>NOT(ISERROR(SEARCH("Reprise",O111)))</formula>
    </cfRule>
    <cfRule type="containsText" dxfId="16719" priority="4639" operator="containsText" text="Succès">
      <formula>NOT(ISERROR(SEARCH("Succès",O111)))</formula>
    </cfRule>
  </conditionalFormatting>
  <conditionalFormatting sqref="Q111:Q204">
    <cfRule type="containsText" dxfId="16718" priority="4636" operator="containsText" text="Danger">
      <formula>NOT(ISERROR(SEARCH("Danger",Q111)))</formula>
    </cfRule>
  </conditionalFormatting>
  <conditionalFormatting sqref="Q111:Q204">
    <cfRule type="containsText" dxfId="16717" priority="4631" operator="containsText" text="En difficulté">
      <formula>NOT(ISERROR(SEARCH("En difficulté",Q111)))</formula>
    </cfRule>
    <cfRule type="containsText" dxfId="16716" priority="4632" operator="containsText" text="Échec">
      <formula>NOT(ISERROR(SEARCH("Échec",Q111)))</formula>
    </cfRule>
    <cfRule type="containsText" dxfId="16715" priority="4633" operator="containsText" text="Reprise">
      <formula>NOT(ISERROR(SEARCH("Reprise",Q111)))</formula>
    </cfRule>
    <cfRule type="containsText" dxfId="16714" priority="4634" operator="containsText" text="Succès">
      <formula>NOT(ISERROR(SEARCH("Succès",Q111)))</formula>
    </cfRule>
    <cfRule type="containsText" dxfId="16713" priority="4635" operator="containsText" text="Bon">
      <formula>NOT(ISERROR(SEARCH("Bon",Q111)))</formula>
    </cfRule>
  </conditionalFormatting>
  <conditionalFormatting sqref="Q111:Q204">
    <cfRule type="cellIs" dxfId="16712" priority="4630" operator="equal">
      <formula>"Excellent"</formula>
    </cfRule>
  </conditionalFormatting>
  <conditionalFormatting sqref="Q111:Q204">
    <cfRule type="containsText" dxfId="16711" priority="4626" operator="containsText" text="À améliorer">
      <formula>NOT(ISERROR(SEARCH("À améliorer",Q111)))</formula>
    </cfRule>
    <cfRule type="containsText" dxfId="16710" priority="4627" operator="containsText" text="En difficulté">
      <formula>NOT(ISERROR(SEARCH("En difficulté",Q111)))</formula>
    </cfRule>
    <cfRule type="containsText" dxfId="16709" priority="4628" operator="containsText" text="Excellent">
      <formula>NOT(ISERROR(SEARCH("Excellent",Q111)))</formula>
    </cfRule>
    <cfRule type="containsText" dxfId="16708" priority="4629" operator="containsText" text="Bon">
      <formula>NOT(ISERROR(SEARCH("Bon",Q111)))</formula>
    </cfRule>
  </conditionalFormatting>
  <conditionalFormatting sqref="Q111:Q204">
    <cfRule type="containsText" dxfId="16707" priority="4623" operator="containsText" text="Échec">
      <formula>NOT(ISERROR(SEARCH("Échec",Q111)))</formula>
    </cfRule>
    <cfRule type="containsText" dxfId="16706" priority="4624" operator="containsText" text="Reprise">
      <formula>NOT(ISERROR(SEARCH("Reprise",Q111)))</formula>
    </cfRule>
    <cfRule type="containsText" dxfId="16705" priority="4625" operator="containsText" text="Succès">
      <formula>NOT(ISERROR(SEARCH("Succès",Q111)))</formula>
    </cfRule>
  </conditionalFormatting>
  <conditionalFormatting sqref="O111:P204 R111:R204">
    <cfRule type="containsText" dxfId="16704" priority="4622" operator="containsText" text="Danger">
      <formula>NOT(ISERROR(SEARCH("Danger",O111)))</formula>
    </cfRule>
  </conditionalFormatting>
  <conditionalFormatting sqref="O111:P204 R111:R204">
    <cfRule type="containsText" dxfId="16703" priority="4617" operator="containsText" text="En difficulté">
      <formula>NOT(ISERROR(SEARCH("En difficulté",O111)))</formula>
    </cfRule>
    <cfRule type="containsText" dxfId="16702" priority="4618" operator="containsText" text="Échec">
      <formula>NOT(ISERROR(SEARCH("Échec",O111)))</formula>
    </cfRule>
    <cfRule type="containsText" dxfId="16701" priority="4619" operator="containsText" text="Reprise">
      <formula>NOT(ISERROR(SEARCH("Reprise",O111)))</formula>
    </cfRule>
    <cfRule type="containsText" dxfId="16700" priority="4620" operator="containsText" text="Succès">
      <formula>NOT(ISERROR(SEARCH("Succès",O111)))</formula>
    </cfRule>
    <cfRule type="containsText" dxfId="16699" priority="4621" operator="containsText" text="Bon">
      <formula>NOT(ISERROR(SEARCH("Bon",O111)))</formula>
    </cfRule>
  </conditionalFormatting>
  <conditionalFormatting sqref="P111:P204">
    <cfRule type="cellIs" dxfId="16698" priority="4616" operator="equal">
      <formula>"Excellent"</formula>
    </cfRule>
  </conditionalFormatting>
  <conditionalFormatting sqref="O111:P204 R111:R204">
    <cfRule type="containsText" dxfId="16697" priority="4612" operator="containsText" text="À améliorer">
      <formula>NOT(ISERROR(SEARCH("À améliorer",O111)))</formula>
    </cfRule>
    <cfRule type="containsText" dxfId="16696" priority="4613" operator="containsText" text="En difficulté">
      <formula>NOT(ISERROR(SEARCH("En difficulté",O111)))</formula>
    </cfRule>
    <cfRule type="containsText" dxfId="16695" priority="4614" operator="containsText" text="Excellent">
      <formula>NOT(ISERROR(SEARCH("Excellent",O111)))</formula>
    </cfRule>
    <cfRule type="containsText" dxfId="16694" priority="4615" operator="containsText" text="Bon">
      <formula>NOT(ISERROR(SEARCH("Bon",O111)))</formula>
    </cfRule>
  </conditionalFormatting>
  <conditionalFormatting sqref="R111:R204 O111:P204">
    <cfRule type="containsText" dxfId="16693" priority="4609" operator="containsText" text="Échec">
      <formula>NOT(ISERROR(SEARCH("Échec",O111)))</formula>
    </cfRule>
    <cfRule type="containsText" dxfId="16692" priority="4610" operator="containsText" text="Reprise">
      <formula>NOT(ISERROR(SEARCH("Reprise",O111)))</formula>
    </cfRule>
    <cfRule type="containsText" dxfId="16691" priority="4611" operator="containsText" text="Succès">
      <formula>NOT(ISERROR(SEARCH("Succès",O111)))</formula>
    </cfRule>
  </conditionalFormatting>
  <conditionalFormatting sqref="Q111:Q204">
    <cfRule type="containsText" dxfId="16690" priority="4608" operator="containsText" text="Danger">
      <formula>NOT(ISERROR(SEARCH("Danger",Q111)))</formula>
    </cfRule>
  </conditionalFormatting>
  <conditionalFormatting sqref="Q111:Q204">
    <cfRule type="containsText" dxfId="16689" priority="4603" operator="containsText" text="En difficulté">
      <formula>NOT(ISERROR(SEARCH("En difficulté",Q111)))</formula>
    </cfRule>
    <cfRule type="containsText" dxfId="16688" priority="4604" operator="containsText" text="Échec">
      <formula>NOT(ISERROR(SEARCH("Échec",Q111)))</formula>
    </cfRule>
    <cfRule type="containsText" dxfId="16687" priority="4605" operator="containsText" text="Reprise">
      <formula>NOT(ISERROR(SEARCH("Reprise",Q111)))</formula>
    </cfRule>
    <cfRule type="containsText" dxfId="16686" priority="4606" operator="containsText" text="Succès">
      <formula>NOT(ISERROR(SEARCH("Succès",Q111)))</formula>
    </cfRule>
    <cfRule type="containsText" dxfId="16685" priority="4607" operator="containsText" text="Bon">
      <formula>NOT(ISERROR(SEARCH("Bon",Q111)))</formula>
    </cfRule>
  </conditionalFormatting>
  <conditionalFormatting sqref="Q111:Q204">
    <cfRule type="cellIs" dxfId="16684" priority="4602" operator="equal">
      <formula>"Excellent"</formula>
    </cfRule>
  </conditionalFormatting>
  <conditionalFormatting sqref="Q111:Q204">
    <cfRule type="containsText" dxfId="16683" priority="4598" operator="containsText" text="À améliorer">
      <formula>NOT(ISERROR(SEARCH("À améliorer",Q111)))</formula>
    </cfRule>
    <cfRule type="containsText" dxfId="16682" priority="4599" operator="containsText" text="En difficulté">
      <formula>NOT(ISERROR(SEARCH("En difficulté",Q111)))</formula>
    </cfRule>
    <cfRule type="containsText" dxfId="16681" priority="4600" operator="containsText" text="Excellent">
      <formula>NOT(ISERROR(SEARCH("Excellent",Q111)))</formula>
    </cfRule>
    <cfRule type="containsText" dxfId="16680" priority="4601" operator="containsText" text="Bon">
      <formula>NOT(ISERROR(SEARCH("Bon",Q111)))</formula>
    </cfRule>
  </conditionalFormatting>
  <conditionalFormatting sqref="Q111:Q204">
    <cfRule type="containsText" dxfId="16679" priority="4595" operator="containsText" text="Échec">
      <formula>NOT(ISERROR(SEARCH("Échec",Q111)))</formula>
    </cfRule>
    <cfRule type="containsText" dxfId="16678" priority="4596" operator="containsText" text="Reprise">
      <formula>NOT(ISERROR(SEARCH("Reprise",Q111)))</formula>
    </cfRule>
    <cfRule type="containsText" dxfId="16677" priority="4597" operator="containsText" text="Succès">
      <formula>NOT(ISERROR(SEARCH("Succès",Q111)))</formula>
    </cfRule>
  </conditionalFormatting>
  <conditionalFormatting sqref="R111:R204">
    <cfRule type="containsText" dxfId="16676" priority="4594" operator="containsText" text="Danger">
      <formula>NOT(ISERROR(SEARCH("Danger",R111)))</formula>
    </cfRule>
  </conditionalFormatting>
  <conditionalFormatting sqref="R111:R204">
    <cfRule type="containsText" dxfId="16675" priority="4589" operator="containsText" text="En difficulté">
      <formula>NOT(ISERROR(SEARCH("En difficulté",R111)))</formula>
    </cfRule>
    <cfRule type="containsText" dxfId="16674" priority="4590" operator="containsText" text="Échec">
      <formula>NOT(ISERROR(SEARCH("Échec",R111)))</formula>
    </cfRule>
    <cfRule type="containsText" dxfId="16673" priority="4591" operator="containsText" text="Reprise">
      <formula>NOT(ISERROR(SEARCH("Reprise",R111)))</formula>
    </cfRule>
    <cfRule type="containsText" dxfId="16672" priority="4592" operator="containsText" text="Succès">
      <formula>NOT(ISERROR(SEARCH("Succès",R111)))</formula>
    </cfRule>
    <cfRule type="containsText" dxfId="16671" priority="4593" operator="containsText" text="Bon">
      <formula>NOT(ISERROR(SEARCH("Bon",R111)))</formula>
    </cfRule>
  </conditionalFormatting>
  <conditionalFormatting sqref="R111:R204">
    <cfRule type="cellIs" dxfId="16670" priority="4588" operator="equal">
      <formula>"Excellent"</formula>
    </cfRule>
  </conditionalFormatting>
  <conditionalFormatting sqref="R111:R204">
    <cfRule type="containsText" dxfId="16669" priority="4584" operator="containsText" text="À améliorer">
      <formula>NOT(ISERROR(SEARCH("À améliorer",R111)))</formula>
    </cfRule>
    <cfRule type="containsText" dxfId="16668" priority="4585" operator="containsText" text="En difficulté">
      <formula>NOT(ISERROR(SEARCH("En difficulté",R111)))</formula>
    </cfRule>
    <cfRule type="containsText" dxfId="16667" priority="4586" operator="containsText" text="Excellent">
      <formula>NOT(ISERROR(SEARCH("Excellent",R111)))</formula>
    </cfRule>
    <cfRule type="containsText" dxfId="16666" priority="4587" operator="containsText" text="Bon">
      <formula>NOT(ISERROR(SEARCH("Bon",R111)))</formula>
    </cfRule>
  </conditionalFormatting>
  <conditionalFormatting sqref="R111:R204">
    <cfRule type="containsText" dxfId="16665" priority="4581" operator="containsText" text="Échec">
      <formula>NOT(ISERROR(SEARCH("Échec",R111)))</formula>
    </cfRule>
    <cfRule type="containsText" dxfId="16664" priority="4582" operator="containsText" text="Reprise">
      <formula>NOT(ISERROR(SEARCH("Reprise",R111)))</formula>
    </cfRule>
    <cfRule type="containsText" dxfId="16663" priority="4583" operator="containsText" text="Succès">
      <formula>NOT(ISERROR(SEARCH("Succès",R111)))</formula>
    </cfRule>
  </conditionalFormatting>
  <conditionalFormatting sqref="R111:R204 O111:P204">
    <cfRule type="containsText" dxfId="16662" priority="4580" operator="containsText" text="Danger">
      <formula>NOT(ISERROR(SEARCH("Danger",O111)))</formula>
    </cfRule>
  </conditionalFormatting>
  <conditionalFormatting sqref="R111:R204 O111:P204">
    <cfRule type="containsText" dxfId="16661" priority="4575" operator="containsText" text="En difficulté">
      <formula>NOT(ISERROR(SEARCH("En difficulté",O111)))</formula>
    </cfRule>
    <cfRule type="containsText" dxfId="16660" priority="4576" operator="containsText" text="Échec">
      <formula>NOT(ISERROR(SEARCH("Échec",O111)))</formula>
    </cfRule>
    <cfRule type="containsText" dxfId="16659" priority="4577" operator="containsText" text="Reprise">
      <formula>NOT(ISERROR(SEARCH("Reprise",O111)))</formula>
    </cfRule>
    <cfRule type="containsText" dxfId="16658" priority="4578" operator="containsText" text="Succès">
      <formula>NOT(ISERROR(SEARCH("Succès",O111)))</formula>
    </cfRule>
    <cfRule type="containsText" dxfId="16657" priority="4579" operator="containsText" text="Bon">
      <formula>NOT(ISERROR(SEARCH("Bon",O111)))</formula>
    </cfRule>
  </conditionalFormatting>
  <conditionalFormatting sqref="P111:P204">
    <cfRule type="cellIs" dxfId="16656" priority="4574" operator="equal">
      <formula>"Excellent"</formula>
    </cfRule>
  </conditionalFormatting>
  <conditionalFormatting sqref="R111:R204 O111:P204">
    <cfRule type="containsText" dxfId="16655" priority="4570" operator="containsText" text="À améliorer">
      <formula>NOT(ISERROR(SEARCH("À améliorer",O111)))</formula>
    </cfRule>
    <cfRule type="containsText" dxfId="16654" priority="4571" operator="containsText" text="En difficulté">
      <formula>NOT(ISERROR(SEARCH("En difficulté",O111)))</formula>
    </cfRule>
    <cfRule type="containsText" dxfId="16653" priority="4572" operator="containsText" text="Excellent">
      <formula>NOT(ISERROR(SEARCH("Excellent",O111)))</formula>
    </cfRule>
    <cfRule type="containsText" dxfId="16652" priority="4573" operator="containsText" text="Bon">
      <formula>NOT(ISERROR(SEARCH("Bon",O111)))</formula>
    </cfRule>
  </conditionalFormatting>
  <conditionalFormatting sqref="R111:R204 O111:P204">
    <cfRule type="containsText" dxfId="16651" priority="4567" operator="containsText" text="Échec">
      <formula>NOT(ISERROR(SEARCH("Échec",O111)))</formula>
    </cfRule>
    <cfRule type="containsText" dxfId="16650" priority="4568" operator="containsText" text="Reprise">
      <formula>NOT(ISERROR(SEARCH("Reprise",O111)))</formula>
    </cfRule>
    <cfRule type="containsText" dxfId="16649" priority="4569" operator="containsText" text="Succès">
      <formula>NOT(ISERROR(SEARCH("Succès",O111)))</formula>
    </cfRule>
  </conditionalFormatting>
  <conditionalFormatting sqref="Q111:Q204">
    <cfRule type="containsText" dxfId="16648" priority="4566" operator="containsText" text="Danger">
      <formula>NOT(ISERROR(SEARCH("Danger",Q111)))</formula>
    </cfRule>
  </conditionalFormatting>
  <conditionalFormatting sqref="Q111:Q204">
    <cfRule type="containsText" dxfId="16647" priority="4561" operator="containsText" text="En difficulté">
      <formula>NOT(ISERROR(SEARCH("En difficulté",Q111)))</formula>
    </cfRule>
    <cfRule type="containsText" dxfId="16646" priority="4562" operator="containsText" text="Échec">
      <formula>NOT(ISERROR(SEARCH("Échec",Q111)))</formula>
    </cfRule>
    <cfRule type="containsText" dxfId="16645" priority="4563" operator="containsText" text="Reprise">
      <formula>NOT(ISERROR(SEARCH("Reprise",Q111)))</formula>
    </cfRule>
    <cfRule type="containsText" dxfId="16644" priority="4564" operator="containsText" text="Succès">
      <formula>NOT(ISERROR(SEARCH("Succès",Q111)))</formula>
    </cfRule>
    <cfRule type="containsText" dxfId="16643" priority="4565" operator="containsText" text="Bon">
      <formula>NOT(ISERROR(SEARCH("Bon",Q111)))</formula>
    </cfRule>
  </conditionalFormatting>
  <conditionalFormatting sqref="Q111:Q204">
    <cfRule type="cellIs" dxfId="16642" priority="4560" operator="equal">
      <formula>"Excellent"</formula>
    </cfRule>
  </conditionalFormatting>
  <conditionalFormatting sqref="Q111:Q204">
    <cfRule type="containsText" dxfId="16641" priority="4556" operator="containsText" text="À améliorer">
      <formula>NOT(ISERROR(SEARCH("À améliorer",Q111)))</formula>
    </cfRule>
    <cfRule type="containsText" dxfId="16640" priority="4557" operator="containsText" text="En difficulté">
      <formula>NOT(ISERROR(SEARCH("En difficulté",Q111)))</formula>
    </cfRule>
    <cfRule type="containsText" dxfId="16639" priority="4558" operator="containsText" text="Excellent">
      <formula>NOT(ISERROR(SEARCH("Excellent",Q111)))</formula>
    </cfRule>
    <cfRule type="containsText" dxfId="16638" priority="4559" operator="containsText" text="Bon">
      <formula>NOT(ISERROR(SEARCH("Bon",Q111)))</formula>
    </cfRule>
  </conditionalFormatting>
  <conditionalFormatting sqref="Q111:Q204">
    <cfRule type="containsText" dxfId="16637" priority="4553" operator="containsText" text="Échec">
      <formula>NOT(ISERROR(SEARCH("Échec",Q111)))</formula>
    </cfRule>
    <cfRule type="containsText" dxfId="16636" priority="4554" operator="containsText" text="Reprise">
      <formula>NOT(ISERROR(SEARCH("Reprise",Q111)))</formula>
    </cfRule>
    <cfRule type="containsText" dxfId="16635" priority="4555" operator="containsText" text="Succès">
      <formula>NOT(ISERROR(SEARCH("Succès",Q111)))</formula>
    </cfRule>
  </conditionalFormatting>
  <conditionalFormatting sqref="O111:P204 R111:R204">
    <cfRule type="containsText" dxfId="16634" priority="4552" operator="containsText" text="Danger">
      <formula>NOT(ISERROR(SEARCH("Danger",O111)))</formula>
    </cfRule>
  </conditionalFormatting>
  <conditionalFormatting sqref="O111:P204 R111:R204">
    <cfRule type="containsText" dxfId="16633" priority="4547" operator="containsText" text="En difficulté">
      <formula>NOT(ISERROR(SEARCH("En difficulté",O111)))</formula>
    </cfRule>
    <cfRule type="containsText" dxfId="16632" priority="4548" operator="containsText" text="Échec">
      <formula>NOT(ISERROR(SEARCH("Échec",O111)))</formula>
    </cfRule>
    <cfRule type="containsText" dxfId="16631" priority="4549" operator="containsText" text="Reprise">
      <formula>NOT(ISERROR(SEARCH("Reprise",O111)))</formula>
    </cfRule>
    <cfRule type="containsText" dxfId="16630" priority="4550" operator="containsText" text="Succès">
      <formula>NOT(ISERROR(SEARCH("Succès",O111)))</formula>
    </cfRule>
    <cfRule type="containsText" dxfId="16629" priority="4551" operator="containsText" text="Bon">
      <formula>NOT(ISERROR(SEARCH("Bon",O111)))</formula>
    </cfRule>
  </conditionalFormatting>
  <conditionalFormatting sqref="P111:P204">
    <cfRule type="cellIs" dxfId="16628" priority="4546" operator="equal">
      <formula>"Excellent"</formula>
    </cfRule>
  </conditionalFormatting>
  <conditionalFormatting sqref="O111:P204 R111:R204">
    <cfRule type="containsText" dxfId="16627" priority="4542" operator="containsText" text="À améliorer">
      <formula>NOT(ISERROR(SEARCH("À améliorer",O111)))</formula>
    </cfRule>
    <cfRule type="containsText" dxfId="16626" priority="4543" operator="containsText" text="En difficulté">
      <formula>NOT(ISERROR(SEARCH("En difficulté",O111)))</formula>
    </cfRule>
    <cfRule type="containsText" dxfId="16625" priority="4544" operator="containsText" text="Excellent">
      <formula>NOT(ISERROR(SEARCH("Excellent",O111)))</formula>
    </cfRule>
    <cfRule type="containsText" dxfId="16624" priority="4545" operator="containsText" text="Bon">
      <formula>NOT(ISERROR(SEARCH("Bon",O111)))</formula>
    </cfRule>
  </conditionalFormatting>
  <conditionalFormatting sqref="R111:R204 O111:P204">
    <cfRule type="containsText" dxfId="16623" priority="4539" operator="containsText" text="Échec">
      <formula>NOT(ISERROR(SEARCH("Échec",O111)))</formula>
    </cfRule>
    <cfRule type="containsText" dxfId="16622" priority="4540" operator="containsText" text="Reprise">
      <formula>NOT(ISERROR(SEARCH("Reprise",O111)))</formula>
    </cfRule>
    <cfRule type="containsText" dxfId="16621" priority="4541" operator="containsText" text="Succès">
      <formula>NOT(ISERROR(SEARCH("Succès",O111)))</formula>
    </cfRule>
  </conditionalFormatting>
  <conditionalFormatting sqref="Q111:Q204">
    <cfRule type="containsText" dxfId="16620" priority="4538" operator="containsText" text="Danger">
      <formula>NOT(ISERROR(SEARCH("Danger",Q111)))</formula>
    </cfRule>
  </conditionalFormatting>
  <conditionalFormatting sqref="Q111:Q204">
    <cfRule type="containsText" dxfId="16619" priority="4533" operator="containsText" text="En difficulté">
      <formula>NOT(ISERROR(SEARCH("En difficulté",Q111)))</formula>
    </cfRule>
    <cfRule type="containsText" dxfId="16618" priority="4534" operator="containsText" text="Échec">
      <formula>NOT(ISERROR(SEARCH("Échec",Q111)))</formula>
    </cfRule>
    <cfRule type="containsText" dxfId="16617" priority="4535" operator="containsText" text="Reprise">
      <formula>NOT(ISERROR(SEARCH("Reprise",Q111)))</formula>
    </cfRule>
    <cfRule type="containsText" dxfId="16616" priority="4536" operator="containsText" text="Succès">
      <formula>NOT(ISERROR(SEARCH("Succès",Q111)))</formula>
    </cfRule>
    <cfRule type="containsText" dxfId="16615" priority="4537" operator="containsText" text="Bon">
      <formula>NOT(ISERROR(SEARCH("Bon",Q111)))</formula>
    </cfRule>
  </conditionalFormatting>
  <conditionalFormatting sqref="Q111:Q204">
    <cfRule type="cellIs" dxfId="16614" priority="4532" operator="equal">
      <formula>"Excellent"</formula>
    </cfRule>
  </conditionalFormatting>
  <conditionalFormatting sqref="Q111:Q204">
    <cfRule type="containsText" dxfId="16613" priority="4528" operator="containsText" text="À améliorer">
      <formula>NOT(ISERROR(SEARCH("À améliorer",Q111)))</formula>
    </cfRule>
    <cfRule type="containsText" dxfId="16612" priority="4529" operator="containsText" text="En difficulté">
      <formula>NOT(ISERROR(SEARCH("En difficulté",Q111)))</formula>
    </cfRule>
    <cfRule type="containsText" dxfId="16611" priority="4530" operator="containsText" text="Excellent">
      <formula>NOT(ISERROR(SEARCH("Excellent",Q111)))</formula>
    </cfRule>
    <cfRule type="containsText" dxfId="16610" priority="4531" operator="containsText" text="Bon">
      <formula>NOT(ISERROR(SEARCH("Bon",Q111)))</formula>
    </cfRule>
  </conditionalFormatting>
  <conditionalFormatting sqref="Q111:Q204">
    <cfRule type="containsText" dxfId="16609" priority="4525" operator="containsText" text="Échec">
      <formula>NOT(ISERROR(SEARCH("Échec",Q111)))</formula>
    </cfRule>
    <cfRule type="containsText" dxfId="16608" priority="4526" operator="containsText" text="Reprise">
      <formula>NOT(ISERROR(SEARCH("Reprise",Q111)))</formula>
    </cfRule>
    <cfRule type="containsText" dxfId="16607" priority="4527" operator="containsText" text="Succès">
      <formula>NOT(ISERROR(SEARCH("Succès",Q111)))</formula>
    </cfRule>
  </conditionalFormatting>
  <conditionalFormatting sqref="R111:R204">
    <cfRule type="containsText" dxfId="16606" priority="4524" operator="containsText" text="Danger">
      <formula>NOT(ISERROR(SEARCH("Danger",R111)))</formula>
    </cfRule>
  </conditionalFormatting>
  <conditionalFormatting sqref="R111:R204">
    <cfRule type="containsText" dxfId="16605" priority="4519" operator="containsText" text="En difficulté">
      <formula>NOT(ISERROR(SEARCH("En difficulté",R111)))</formula>
    </cfRule>
    <cfRule type="containsText" dxfId="16604" priority="4520" operator="containsText" text="Échec">
      <formula>NOT(ISERROR(SEARCH("Échec",R111)))</formula>
    </cfRule>
    <cfRule type="containsText" dxfId="16603" priority="4521" operator="containsText" text="Reprise">
      <formula>NOT(ISERROR(SEARCH("Reprise",R111)))</formula>
    </cfRule>
    <cfRule type="containsText" dxfId="16602" priority="4522" operator="containsText" text="Succès">
      <formula>NOT(ISERROR(SEARCH("Succès",R111)))</formula>
    </cfRule>
    <cfRule type="containsText" dxfId="16601" priority="4523" operator="containsText" text="Bon">
      <formula>NOT(ISERROR(SEARCH("Bon",R111)))</formula>
    </cfRule>
  </conditionalFormatting>
  <conditionalFormatting sqref="R111:R204">
    <cfRule type="cellIs" dxfId="16600" priority="4518" operator="equal">
      <formula>"Excellent"</formula>
    </cfRule>
  </conditionalFormatting>
  <conditionalFormatting sqref="R111:R204">
    <cfRule type="containsText" dxfId="16599" priority="4514" operator="containsText" text="À améliorer">
      <formula>NOT(ISERROR(SEARCH("À améliorer",R111)))</formula>
    </cfRule>
    <cfRule type="containsText" dxfId="16598" priority="4515" operator="containsText" text="En difficulté">
      <formula>NOT(ISERROR(SEARCH("En difficulté",R111)))</formula>
    </cfRule>
    <cfRule type="containsText" dxfId="16597" priority="4516" operator="containsText" text="Excellent">
      <formula>NOT(ISERROR(SEARCH("Excellent",R111)))</formula>
    </cfRule>
    <cfRule type="containsText" dxfId="16596" priority="4517" operator="containsText" text="Bon">
      <formula>NOT(ISERROR(SEARCH("Bon",R111)))</formula>
    </cfRule>
  </conditionalFormatting>
  <conditionalFormatting sqref="R111:R204">
    <cfRule type="containsText" dxfId="16595" priority="4511" operator="containsText" text="Échec">
      <formula>NOT(ISERROR(SEARCH("Échec",R111)))</formula>
    </cfRule>
    <cfRule type="containsText" dxfId="16594" priority="4512" operator="containsText" text="Reprise">
      <formula>NOT(ISERROR(SEARCH("Reprise",R111)))</formula>
    </cfRule>
    <cfRule type="containsText" dxfId="16593" priority="4513" operator="containsText" text="Succès">
      <formula>NOT(ISERROR(SEARCH("Succès",R111)))</formula>
    </cfRule>
  </conditionalFormatting>
  <conditionalFormatting sqref="X111:X204 U111:V204">
    <cfRule type="containsText" dxfId="16592" priority="4510" operator="containsText" text="Danger">
      <formula>NOT(ISERROR(SEARCH("Danger",U111)))</formula>
    </cfRule>
  </conditionalFormatting>
  <conditionalFormatting sqref="X111:X204 U111:V204">
    <cfRule type="containsText" dxfId="16591" priority="4505" operator="containsText" text="En difficulté">
      <formula>NOT(ISERROR(SEARCH("En difficulté",U111)))</formula>
    </cfRule>
    <cfRule type="containsText" dxfId="16590" priority="4506" operator="containsText" text="Échec">
      <formula>NOT(ISERROR(SEARCH("Échec",U111)))</formula>
    </cfRule>
    <cfRule type="containsText" dxfId="16589" priority="4507" operator="containsText" text="Reprise">
      <formula>NOT(ISERROR(SEARCH("Reprise",U111)))</formula>
    </cfRule>
    <cfRule type="containsText" dxfId="16588" priority="4508" operator="containsText" text="Succès">
      <formula>NOT(ISERROR(SEARCH("Succès",U111)))</formula>
    </cfRule>
    <cfRule type="containsText" dxfId="16587" priority="4509" operator="containsText" text="Bon">
      <formula>NOT(ISERROR(SEARCH("Bon",U111)))</formula>
    </cfRule>
  </conditionalFormatting>
  <conditionalFormatting sqref="V111:V204">
    <cfRule type="cellIs" dxfId="16586" priority="4504" operator="equal">
      <formula>"Excellent"</formula>
    </cfRule>
  </conditionalFormatting>
  <conditionalFormatting sqref="X111:X204 U111:V204">
    <cfRule type="containsText" dxfId="16585" priority="4500" operator="containsText" text="À améliorer">
      <formula>NOT(ISERROR(SEARCH("À améliorer",U111)))</formula>
    </cfRule>
    <cfRule type="containsText" dxfId="16584" priority="4501" operator="containsText" text="En difficulté">
      <formula>NOT(ISERROR(SEARCH("En difficulté",U111)))</formula>
    </cfRule>
    <cfRule type="containsText" dxfId="16583" priority="4502" operator="containsText" text="Excellent">
      <formula>NOT(ISERROR(SEARCH("Excellent",U111)))</formula>
    </cfRule>
    <cfRule type="containsText" dxfId="16582" priority="4503" operator="containsText" text="Bon">
      <formula>NOT(ISERROR(SEARCH("Bon",U111)))</formula>
    </cfRule>
  </conditionalFormatting>
  <conditionalFormatting sqref="X111:X204 U111:V204">
    <cfRule type="containsText" dxfId="16581" priority="4497" operator="containsText" text="Échec">
      <formula>NOT(ISERROR(SEARCH("Échec",U111)))</formula>
    </cfRule>
    <cfRule type="containsText" dxfId="16580" priority="4498" operator="containsText" text="Reprise">
      <formula>NOT(ISERROR(SEARCH("Reprise",U111)))</formula>
    </cfRule>
    <cfRule type="containsText" dxfId="16579" priority="4499" operator="containsText" text="Succès">
      <formula>NOT(ISERROR(SEARCH("Succès",U111)))</formula>
    </cfRule>
  </conditionalFormatting>
  <conditionalFormatting sqref="W111:W204">
    <cfRule type="containsText" dxfId="16578" priority="4496" operator="containsText" text="Danger">
      <formula>NOT(ISERROR(SEARCH("Danger",W111)))</formula>
    </cfRule>
  </conditionalFormatting>
  <conditionalFormatting sqref="W111:W204">
    <cfRule type="containsText" dxfId="16577" priority="4491" operator="containsText" text="En difficulté">
      <formula>NOT(ISERROR(SEARCH("En difficulté",W111)))</formula>
    </cfRule>
    <cfRule type="containsText" dxfId="16576" priority="4492" operator="containsText" text="Échec">
      <formula>NOT(ISERROR(SEARCH("Échec",W111)))</formula>
    </cfRule>
    <cfRule type="containsText" dxfId="16575" priority="4493" operator="containsText" text="Reprise">
      <formula>NOT(ISERROR(SEARCH("Reprise",W111)))</formula>
    </cfRule>
    <cfRule type="containsText" dxfId="16574" priority="4494" operator="containsText" text="Succès">
      <formula>NOT(ISERROR(SEARCH("Succès",W111)))</formula>
    </cfRule>
    <cfRule type="containsText" dxfId="16573" priority="4495" operator="containsText" text="Bon">
      <formula>NOT(ISERROR(SEARCH("Bon",W111)))</formula>
    </cfRule>
  </conditionalFormatting>
  <conditionalFormatting sqref="W111:W204">
    <cfRule type="cellIs" dxfId="16572" priority="4490" operator="equal">
      <formula>"Excellent"</formula>
    </cfRule>
  </conditionalFormatting>
  <conditionalFormatting sqref="W111:W204">
    <cfRule type="containsText" dxfId="16571" priority="4486" operator="containsText" text="À améliorer">
      <formula>NOT(ISERROR(SEARCH("À améliorer",W111)))</formula>
    </cfRule>
    <cfRule type="containsText" dxfId="16570" priority="4487" operator="containsText" text="En difficulté">
      <formula>NOT(ISERROR(SEARCH("En difficulté",W111)))</formula>
    </cfRule>
    <cfRule type="containsText" dxfId="16569" priority="4488" operator="containsText" text="Excellent">
      <formula>NOT(ISERROR(SEARCH("Excellent",W111)))</formula>
    </cfRule>
    <cfRule type="containsText" dxfId="16568" priority="4489" operator="containsText" text="Bon">
      <formula>NOT(ISERROR(SEARCH("Bon",W111)))</formula>
    </cfRule>
  </conditionalFormatting>
  <conditionalFormatting sqref="W111:W204">
    <cfRule type="containsText" dxfId="16567" priority="4483" operator="containsText" text="Échec">
      <formula>NOT(ISERROR(SEARCH("Échec",W111)))</formula>
    </cfRule>
    <cfRule type="containsText" dxfId="16566" priority="4484" operator="containsText" text="Reprise">
      <formula>NOT(ISERROR(SEARCH("Reprise",W111)))</formula>
    </cfRule>
    <cfRule type="containsText" dxfId="16565" priority="4485" operator="containsText" text="Succès">
      <formula>NOT(ISERROR(SEARCH("Succès",W111)))</formula>
    </cfRule>
  </conditionalFormatting>
  <conditionalFormatting sqref="X111:X204 U111:V204">
    <cfRule type="containsText" dxfId="16564" priority="4482" operator="containsText" text="Danger">
      <formula>NOT(ISERROR(SEARCH("Danger",U111)))</formula>
    </cfRule>
  </conditionalFormatting>
  <conditionalFormatting sqref="X111:X204 U111:V204">
    <cfRule type="containsText" dxfId="16563" priority="4477" operator="containsText" text="En difficulté">
      <formula>NOT(ISERROR(SEARCH("En difficulté",U111)))</formula>
    </cfRule>
    <cfRule type="containsText" dxfId="16562" priority="4478" operator="containsText" text="Échec">
      <formula>NOT(ISERROR(SEARCH("Échec",U111)))</formula>
    </cfRule>
    <cfRule type="containsText" dxfId="16561" priority="4479" operator="containsText" text="Reprise">
      <formula>NOT(ISERROR(SEARCH("Reprise",U111)))</formula>
    </cfRule>
    <cfRule type="containsText" dxfId="16560" priority="4480" operator="containsText" text="Succès">
      <formula>NOT(ISERROR(SEARCH("Succès",U111)))</formula>
    </cfRule>
    <cfRule type="containsText" dxfId="16559" priority="4481" operator="containsText" text="Bon">
      <formula>NOT(ISERROR(SEARCH("Bon",U111)))</formula>
    </cfRule>
  </conditionalFormatting>
  <conditionalFormatting sqref="V111:V204">
    <cfRule type="cellIs" dxfId="16558" priority="4476" operator="equal">
      <formula>"Excellent"</formula>
    </cfRule>
  </conditionalFormatting>
  <conditionalFormatting sqref="X111:X204 U111:V204">
    <cfRule type="containsText" dxfId="16557" priority="4472" operator="containsText" text="À améliorer">
      <formula>NOT(ISERROR(SEARCH("À améliorer",U111)))</formula>
    </cfRule>
    <cfRule type="containsText" dxfId="16556" priority="4473" operator="containsText" text="En difficulté">
      <formula>NOT(ISERROR(SEARCH("En difficulté",U111)))</formula>
    </cfRule>
    <cfRule type="containsText" dxfId="16555" priority="4474" operator="containsText" text="Excellent">
      <formula>NOT(ISERROR(SEARCH("Excellent",U111)))</formula>
    </cfRule>
    <cfRule type="containsText" dxfId="16554" priority="4475" operator="containsText" text="Bon">
      <formula>NOT(ISERROR(SEARCH("Bon",U111)))</formula>
    </cfRule>
  </conditionalFormatting>
  <conditionalFormatting sqref="X111:X204 U111:V204">
    <cfRule type="containsText" dxfId="16553" priority="4469" operator="containsText" text="Échec">
      <formula>NOT(ISERROR(SEARCH("Échec",U111)))</formula>
    </cfRule>
    <cfRule type="containsText" dxfId="16552" priority="4470" operator="containsText" text="Reprise">
      <formula>NOT(ISERROR(SEARCH("Reprise",U111)))</formula>
    </cfRule>
    <cfRule type="containsText" dxfId="16551" priority="4471" operator="containsText" text="Succès">
      <formula>NOT(ISERROR(SEARCH("Succès",U111)))</formula>
    </cfRule>
  </conditionalFormatting>
  <conditionalFormatting sqref="W111:W204">
    <cfRule type="containsText" dxfId="16550" priority="4468" operator="containsText" text="Danger">
      <formula>NOT(ISERROR(SEARCH("Danger",W111)))</formula>
    </cfRule>
  </conditionalFormatting>
  <conditionalFormatting sqref="W111:W204">
    <cfRule type="containsText" dxfId="16549" priority="4463" operator="containsText" text="En difficulté">
      <formula>NOT(ISERROR(SEARCH("En difficulté",W111)))</formula>
    </cfRule>
    <cfRule type="containsText" dxfId="16548" priority="4464" operator="containsText" text="Échec">
      <formula>NOT(ISERROR(SEARCH("Échec",W111)))</formula>
    </cfRule>
    <cfRule type="containsText" dxfId="16547" priority="4465" operator="containsText" text="Reprise">
      <formula>NOT(ISERROR(SEARCH("Reprise",W111)))</formula>
    </cfRule>
    <cfRule type="containsText" dxfId="16546" priority="4466" operator="containsText" text="Succès">
      <formula>NOT(ISERROR(SEARCH("Succès",W111)))</formula>
    </cfRule>
    <cfRule type="containsText" dxfId="16545" priority="4467" operator="containsText" text="Bon">
      <formula>NOT(ISERROR(SEARCH("Bon",W111)))</formula>
    </cfRule>
  </conditionalFormatting>
  <conditionalFormatting sqref="W111:W204">
    <cfRule type="cellIs" dxfId="16544" priority="4462" operator="equal">
      <formula>"Excellent"</formula>
    </cfRule>
  </conditionalFormatting>
  <conditionalFormatting sqref="W111:W204">
    <cfRule type="containsText" dxfId="16543" priority="4458" operator="containsText" text="À améliorer">
      <formula>NOT(ISERROR(SEARCH("À améliorer",W111)))</formula>
    </cfRule>
    <cfRule type="containsText" dxfId="16542" priority="4459" operator="containsText" text="En difficulté">
      <formula>NOT(ISERROR(SEARCH("En difficulté",W111)))</formula>
    </cfRule>
    <cfRule type="containsText" dxfId="16541" priority="4460" operator="containsText" text="Excellent">
      <formula>NOT(ISERROR(SEARCH("Excellent",W111)))</formula>
    </cfRule>
    <cfRule type="containsText" dxfId="16540" priority="4461" operator="containsText" text="Bon">
      <formula>NOT(ISERROR(SEARCH("Bon",W111)))</formula>
    </cfRule>
  </conditionalFormatting>
  <conditionalFormatting sqref="W111:W204">
    <cfRule type="containsText" dxfId="16539" priority="4455" operator="containsText" text="Échec">
      <formula>NOT(ISERROR(SEARCH("Échec",W111)))</formula>
    </cfRule>
    <cfRule type="containsText" dxfId="16538" priority="4456" operator="containsText" text="Reprise">
      <formula>NOT(ISERROR(SEARCH("Reprise",W111)))</formula>
    </cfRule>
    <cfRule type="containsText" dxfId="16537" priority="4457" operator="containsText" text="Succès">
      <formula>NOT(ISERROR(SEARCH("Succès",W111)))</formula>
    </cfRule>
  </conditionalFormatting>
  <conditionalFormatting sqref="U111:V204 X111:X204">
    <cfRule type="containsText" dxfId="16536" priority="4454" operator="containsText" text="Danger">
      <formula>NOT(ISERROR(SEARCH("Danger",U111)))</formula>
    </cfRule>
  </conditionalFormatting>
  <conditionalFormatting sqref="U111:V204 X111:X204">
    <cfRule type="containsText" dxfId="16535" priority="4449" operator="containsText" text="En difficulté">
      <formula>NOT(ISERROR(SEARCH("En difficulté",U111)))</formula>
    </cfRule>
    <cfRule type="containsText" dxfId="16534" priority="4450" operator="containsText" text="Échec">
      <formula>NOT(ISERROR(SEARCH("Échec",U111)))</formula>
    </cfRule>
    <cfRule type="containsText" dxfId="16533" priority="4451" operator="containsText" text="Reprise">
      <formula>NOT(ISERROR(SEARCH("Reprise",U111)))</formula>
    </cfRule>
    <cfRule type="containsText" dxfId="16532" priority="4452" operator="containsText" text="Succès">
      <formula>NOT(ISERROR(SEARCH("Succès",U111)))</formula>
    </cfRule>
    <cfRule type="containsText" dxfId="16531" priority="4453" operator="containsText" text="Bon">
      <formula>NOT(ISERROR(SEARCH("Bon",U111)))</formula>
    </cfRule>
  </conditionalFormatting>
  <conditionalFormatting sqref="V111:V204">
    <cfRule type="cellIs" dxfId="16530" priority="4448" operator="equal">
      <formula>"Excellent"</formula>
    </cfRule>
  </conditionalFormatting>
  <conditionalFormatting sqref="U111:V204 X111:X204">
    <cfRule type="containsText" dxfId="16529" priority="4444" operator="containsText" text="À améliorer">
      <formula>NOT(ISERROR(SEARCH("À améliorer",U111)))</formula>
    </cfRule>
    <cfRule type="containsText" dxfId="16528" priority="4445" operator="containsText" text="En difficulté">
      <formula>NOT(ISERROR(SEARCH("En difficulté",U111)))</formula>
    </cfRule>
    <cfRule type="containsText" dxfId="16527" priority="4446" operator="containsText" text="Excellent">
      <formula>NOT(ISERROR(SEARCH("Excellent",U111)))</formula>
    </cfRule>
    <cfRule type="containsText" dxfId="16526" priority="4447" operator="containsText" text="Bon">
      <formula>NOT(ISERROR(SEARCH("Bon",U111)))</formula>
    </cfRule>
  </conditionalFormatting>
  <conditionalFormatting sqref="X111:X204 U111:V204">
    <cfRule type="containsText" dxfId="16525" priority="4441" operator="containsText" text="Échec">
      <formula>NOT(ISERROR(SEARCH("Échec",U111)))</formula>
    </cfRule>
    <cfRule type="containsText" dxfId="16524" priority="4442" operator="containsText" text="Reprise">
      <formula>NOT(ISERROR(SEARCH("Reprise",U111)))</formula>
    </cfRule>
    <cfRule type="containsText" dxfId="16523" priority="4443" operator="containsText" text="Succès">
      <formula>NOT(ISERROR(SEARCH("Succès",U111)))</formula>
    </cfRule>
  </conditionalFormatting>
  <conditionalFormatting sqref="W111:W204">
    <cfRule type="containsText" dxfId="16522" priority="4440" operator="containsText" text="Danger">
      <formula>NOT(ISERROR(SEARCH("Danger",W111)))</formula>
    </cfRule>
  </conditionalFormatting>
  <conditionalFormatting sqref="W111:W204">
    <cfRule type="containsText" dxfId="16521" priority="4435" operator="containsText" text="En difficulté">
      <formula>NOT(ISERROR(SEARCH("En difficulté",W111)))</formula>
    </cfRule>
    <cfRule type="containsText" dxfId="16520" priority="4436" operator="containsText" text="Échec">
      <formula>NOT(ISERROR(SEARCH("Échec",W111)))</formula>
    </cfRule>
    <cfRule type="containsText" dxfId="16519" priority="4437" operator="containsText" text="Reprise">
      <formula>NOT(ISERROR(SEARCH("Reprise",W111)))</formula>
    </cfRule>
    <cfRule type="containsText" dxfId="16518" priority="4438" operator="containsText" text="Succès">
      <formula>NOT(ISERROR(SEARCH("Succès",W111)))</formula>
    </cfRule>
    <cfRule type="containsText" dxfId="16517" priority="4439" operator="containsText" text="Bon">
      <formula>NOT(ISERROR(SEARCH("Bon",W111)))</formula>
    </cfRule>
  </conditionalFormatting>
  <conditionalFormatting sqref="W111:W204">
    <cfRule type="cellIs" dxfId="16516" priority="4434" operator="equal">
      <formula>"Excellent"</formula>
    </cfRule>
  </conditionalFormatting>
  <conditionalFormatting sqref="W111:W204">
    <cfRule type="containsText" dxfId="16515" priority="4430" operator="containsText" text="À améliorer">
      <formula>NOT(ISERROR(SEARCH("À améliorer",W111)))</formula>
    </cfRule>
    <cfRule type="containsText" dxfId="16514" priority="4431" operator="containsText" text="En difficulté">
      <formula>NOT(ISERROR(SEARCH("En difficulté",W111)))</formula>
    </cfRule>
    <cfRule type="containsText" dxfId="16513" priority="4432" operator="containsText" text="Excellent">
      <formula>NOT(ISERROR(SEARCH("Excellent",W111)))</formula>
    </cfRule>
    <cfRule type="containsText" dxfId="16512" priority="4433" operator="containsText" text="Bon">
      <formula>NOT(ISERROR(SEARCH("Bon",W111)))</formula>
    </cfRule>
  </conditionalFormatting>
  <conditionalFormatting sqref="W111:W204">
    <cfRule type="containsText" dxfId="16511" priority="4427" operator="containsText" text="Échec">
      <formula>NOT(ISERROR(SEARCH("Échec",W111)))</formula>
    </cfRule>
    <cfRule type="containsText" dxfId="16510" priority="4428" operator="containsText" text="Reprise">
      <formula>NOT(ISERROR(SEARCH("Reprise",W111)))</formula>
    </cfRule>
    <cfRule type="containsText" dxfId="16509" priority="4429" operator="containsText" text="Succès">
      <formula>NOT(ISERROR(SEARCH("Succès",W111)))</formula>
    </cfRule>
  </conditionalFormatting>
  <conditionalFormatting sqref="X111:X204">
    <cfRule type="containsText" dxfId="16508" priority="4426" operator="containsText" text="Danger">
      <formula>NOT(ISERROR(SEARCH("Danger",X111)))</formula>
    </cfRule>
  </conditionalFormatting>
  <conditionalFormatting sqref="X111:X204">
    <cfRule type="containsText" dxfId="16507" priority="4421" operator="containsText" text="En difficulté">
      <formula>NOT(ISERROR(SEARCH("En difficulté",X111)))</formula>
    </cfRule>
    <cfRule type="containsText" dxfId="16506" priority="4422" operator="containsText" text="Échec">
      <formula>NOT(ISERROR(SEARCH("Échec",X111)))</formula>
    </cfRule>
    <cfRule type="containsText" dxfId="16505" priority="4423" operator="containsText" text="Reprise">
      <formula>NOT(ISERROR(SEARCH("Reprise",X111)))</formula>
    </cfRule>
    <cfRule type="containsText" dxfId="16504" priority="4424" operator="containsText" text="Succès">
      <formula>NOT(ISERROR(SEARCH("Succès",X111)))</formula>
    </cfRule>
    <cfRule type="containsText" dxfId="16503" priority="4425" operator="containsText" text="Bon">
      <formula>NOT(ISERROR(SEARCH("Bon",X111)))</formula>
    </cfRule>
  </conditionalFormatting>
  <conditionalFormatting sqref="X111:X204">
    <cfRule type="cellIs" dxfId="16502" priority="4420" operator="equal">
      <formula>"Excellent"</formula>
    </cfRule>
  </conditionalFormatting>
  <conditionalFormatting sqref="X111:X204">
    <cfRule type="containsText" dxfId="16501" priority="4416" operator="containsText" text="À améliorer">
      <formula>NOT(ISERROR(SEARCH("À améliorer",X111)))</formula>
    </cfRule>
    <cfRule type="containsText" dxfId="16500" priority="4417" operator="containsText" text="En difficulté">
      <formula>NOT(ISERROR(SEARCH("En difficulté",X111)))</formula>
    </cfRule>
    <cfRule type="containsText" dxfId="16499" priority="4418" operator="containsText" text="Excellent">
      <formula>NOT(ISERROR(SEARCH("Excellent",X111)))</formula>
    </cfRule>
    <cfRule type="containsText" dxfId="16498" priority="4419" operator="containsText" text="Bon">
      <formula>NOT(ISERROR(SEARCH("Bon",X111)))</formula>
    </cfRule>
  </conditionalFormatting>
  <conditionalFormatting sqref="X111:X204">
    <cfRule type="containsText" dxfId="16497" priority="4413" operator="containsText" text="Échec">
      <formula>NOT(ISERROR(SEARCH("Échec",X111)))</formula>
    </cfRule>
    <cfRule type="containsText" dxfId="16496" priority="4414" operator="containsText" text="Reprise">
      <formula>NOT(ISERROR(SEARCH("Reprise",X111)))</formula>
    </cfRule>
    <cfRule type="containsText" dxfId="16495" priority="4415" operator="containsText" text="Succès">
      <formula>NOT(ISERROR(SEARCH("Succès",X111)))</formula>
    </cfRule>
  </conditionalFormatting>
  <conditionalFormatting sqref="X111:X204 U111:V204">
    <cfRule type="containsText" dxfId="16494" priority="4412" operator="containsText" text="Danger">
      <formula>NOT(ISERROR(SEARCH("Danger",U111)))</formula>
    </cfRule>
  </conditionalFormatting>
  <conditionalFormatting sqref="X111:X204 U111:V204">
    <cfRule type="containsText" dxfId="16493" priority="4407" operator="containsText" text="En difficulté">
      <formula>NOT(ISERROR(SEARCH("En difficulté",U111)))</formula>
    </cfRule>
    <cfRule type="containsText" dxfId="16492" priority="4408" operator="containsText" text="Échec">
      <formula>NOT(ISERROR(SEARCH("Échec",U111)))</formula>
    </cfRule>
    <cfRule type="containsText" dxfId="16491" priority="4409" operator="containsText" text="Reprise">
      <formula>NOT(ISERROR(SEARCH("Reprise",U111)))</formula>
    </cfRule>
    <cfRule type="containsText" dxfId="16490" priority="4410" operator="containsText" text="Succès">
      <formula>NOT(ISERROR(SEARCH("Succès",U111)))</formula>
    </cfRule>
    <cfRule type="containsText" dxfId="16489" priority="4411" operator="containsText" text="Bon">
      <formula>NOT(ISERROR(SEARCH("Bon",U111)))</formula>
    </cfRule>
  </conditionalFormatting>
  <conditionalFormatting sqref="V111:V204">
    <cfRule type="cellIs" dxfId="16488" priority="4406" operator="equal">
      <formula>"Excellent"</formula>
    </cfRule>
  </conditionalFormatting>
  <conditionalFormatting sqref="X111:X204 U111:V204">
    <cfRule type="containsText" dxfId="16487" priority="4402" operator="containsText" text="À améliorer">
      <formula>NOT(ISERROR(SEARCH("À améliorer",U111)))</formula>
    </cfRule>
    <cfRule type="containsText" dxfId="16486" priority="4403" operator="containsText" text="En difficulté">
      <formula>NOT(ISERROR(SEARCH("En difficulté",U111)))</formula>
    </cfRule>
    <cfRule type="containsText" dxfId="16485" priority="4404" operator="containsText" text="Excellent">
      <formula>NOT(ISERROR(SEARCH("Excellent",U111)))</formula>
    </cfRule>
    <cfRule type="containsText" dxfId="16484" priority="4405" operator="containsText" text="Bon">
      <formula>NOT(ISERROR(SEARCH("Bon",U111)))</formula>
    </cfRule>
  </conditionalFormatting>
  <conditionalFormatting sqref="X111:X204 U111:V204">
    <cfRule type="containsText" dxfId="16483" priority="4399" operator="containsText" text="Échec">
      <formula>NOT(ISERROR(SEARCH("Échec",U111)))</formula>
    </cfRule>
    <cfRule type="containsText" dxfId="16482" priority="4400" operator="containsText" text="Reprise">
      <formula>NOT(ISERROR(SEARCH("Reprise",U111)))</formula>
    </cfRule>
    <cfRule type="containsText" dxfId="16481" priority="4401" operator="containsText" text="Succès">
      <formula>NOT(ISERROR(SEARCH("Succès",U111)))</formula>
    </cfRule>
  </conditionalFormatting>
  <conditionalFormatting sqref="W111:W204">
    <cfRule type="containsText" dxfId="16480" priority="4398" operator="containsText" text="Danger">
      <formula>NOT(ISERROR(SEARCH("Danger",W111)))</formula>
    </cfRule>
  </conditionalFormatting>
  <conditionalFormatting sqref="W111:W204">
    <cfRule type="containsText" dxfId="16479" priority="4393" operator="containsText" text="En difficulté">
      <formula>NOT(ISERROR(SEARCH("En difficulté",W111)))</formula>
    </cfRule>
    <cfRule type="containsText" dxfId="16478" priority="4394" operator="containsText" text="Échec">
      <formula>NOT(ISERROR(SEARCH("Échec",W111)))</formula>
    </cfRule>
    <cfRule type="containsText" dxfId="16477" priority="4395" operator="containsText" text="Reprise">
      <formula>NOT(ISERROR(SEARCH("Reprise",W111)))</formula>
    </cfRule>
    <cfRule type="containsText" dxfId="16476" priority="4396" operator="containsText" text="Succès">
      <formula>NOT(ISERROR(SEARCH("Succès",W111)))</formula>
    </cfRule>
    <cfRule type="containsText" dxfId="16475" priority="4397" operator="containsText" text="Bon">
      <formula>NOT(ISERROR(SEARCH("Bon",W111)))</formula>
    </cfRule>
  </conditionalFormatting>
  <conditionalFormatting sqref="W111:W204">
    <cfRule type="cellIs" dxfId="16474" priority="4392" operator="equal">
      <formula>"Excellent"</formula>
    </cfRule>
  </conditionalFormatting>
  <conditionalFormatting sqref="W111:W204">
    <cfRule type="containsText" dxfId="16473" priority="4388" operator="containsText" text="À améliorer">
      <formula>NOT(ISERROR(SEARCH("À améliorer",W111)))</formula>
    </cfRule>
    <cfRule type="containsText" dxfId="16472" priority="4389" operator="containsText" text="En difficulté">
      <formula>NOT(ISERROR(SEARCH("En difficulté",W111)))</formula>
    </cfRule>
    <cfRule type="containsText" dxfId="16471" priority="4390" operator="containsText" text="Excellent">
      <formula>NOT(ISERROR(SEARCH("Excellent",W111)))</formula>
    </cfRule>
    <cfRule type="containsText" dxfId="16470" priority="4391" operator="containsText" text="Bon">
      <formula>NOT(ISERROR(SEARCH("Bon",W111)))</formula>
    </cfRule>
  </conditionalFormatting>
  <conditionalFormatting sqref="W111:W204">
    <cfRule type="containsText" dxfId="16469" priority="4385" operator="containsText" text="Échec">
      <formula>NOT(ISERROR(SEARCH("Échec",W111)))</formula>
    </cfRule>
    <cfRule type="containsText" dxfId="16468" priority="4386" operator="containsText" text="Reprise">
      <formula>NOT(ISERROR(SEARCH("Reprise",W111)))</formula>
    </cfRule>
    <cfRule type="containsText" dxfId="16467" priority="4387" operator="containsText" text="Succès">
      <formula>NOT(ISERROR(SEARCH("Succès",W111)))</formula>
    </cfRule>
  </conditionalFormatting>
  <conditionalFormatting sqref="U111:V204 X111:X204">
    <cfRule type="containsText" dxfId="16466" priority="4384" operator="containsText" text="Danger">
      <formula>NOT(ISERROR(SEARCH("Danger",U111)))</formula>
    </cfRule>
  </conditionalFormatting>
  <conditionalFormatting sqref="U111:V204 X111:X204">
    <cfRule type="containsText" dxfId="16465" priority="4379" operator="containsText" text="En difficulté">
      <formula>NOT(ISERROR(SEARCH("En difficulté",U111)))</formula>
    </cfRule>
    <cfRule type="containsText" dxfId="16464" priority="4380" operator="containsText" text="Échec">
      <formula>NOT(ISERROR(SEARCH("Échec",U111)))</formula>
    </cfRule>
    <cfRule type="containsText" dxfId="16463" priority="4381" operator="containsText" text="Reprise">
      <formula>NOT(ISERROR(SEARCH("Reprise",U111)))</formula>
    </cfRule>
    <cfRule type="containsText" dxfId="16462" priority="4382" operator="containsText" text="Succès">
      <formula>NOT(ISERROR(SEARCH("Succès",U111)))</formula>
    </cfRule>
    <cfRule type="containsText" dxfId="16461" priority="4383" operator="containsText" text="Bon">
      <formula>NOT(ISERROR(SEARCH("Bon",U111)))</formula>
    </cfRule>
  </conditionalFormatting>
  <conditionalFormatting sqref="V111:V204">
    <cfRule type="cellIs" dxfId="16460" priority="4378" operator="equal">
      <formula>"Excellent"</formula>
    </cfRule>
  </conditionalFormatting>
  <conditionalFormatting sqref="U111:V204 X111:X204">
    <cfRule type="containsText" dxfId="16459" priority="4374" operator="containsText" text="À améliorer">
      <formula>NOT(ISERROR(SEARCH("À améliorer",U111)))</formula>
    </cfRule>
    <cfRule type="containsText" dxfId="16458" priority="4375" operator="containsText" text="En difficulté">
      <formula>NOT(ISERROR(SEARCH("En difficulté",U111)))</formula>
    </cfRule>
    <cfRule type="containsText" dxfId="16457" priority="4376" operator="containsText" text="Excellent">
      <formula>NOT(ISERROR(SEARCH("Excellent",U111)))</formula>
    </cfRule>
    <cfRule type="containsText" dxfId="16456" priority="4377" operator="containsText" text="Bon">
      <formula>NOT(ISERROR(SEARCH("Bon",U111)))</formula>
    </cfRule>
  </conditionalFormatting>
  <conditionalFormatting sqref="X111:X204 U111:V204">
    <cfRule type="containsText" dxfId="16455" priority="4371" operator="containsText" text="Échec">
      <formula>NOT(ISERROR(SEARCH("Échec",U111)))</formula>
    </cfRule>
    <cfRule type="containsText" dxfId="16454" priority="4372" operator="containsText" text="Reprise">
      <formula>NOT(ISERROR(SEARCH("Reprise",U111)))</formula>
    </cfRule>
    <cfRule type="containsText" dxfId="16453" priority="4373" operator="containsText" text="Succès">
      <formula>NOT(ISERROR(SEARCH("Succès",U111)))</formula>
    </cfRule>
  </conditionalFormatting>
  <conditionalFormatting sqref="W111:W204">
    <cfRule type="containsText" dxfId="16452" priority="4370" operator="containsText" text="Danger">
      <formula>NOT(ISERROR(SEARCH("Danger",W111)))</formula>
    </cfRule>
  </conditionalFormatting>
  <conditionalFormatting sqref="W111:W204">
    <cfRule type="containsText" dxfId="16451" priority="4365" operator="containsText" text="En difficulté">
      <formula>NOT(ISERROR(SEARCH("En difficulté",W111)))</formula>
    </cfRule>
    <cfRule type="containsText" dxfId="16450" priority="4366" operator="containsText" text="Échec">
      <formula>NOT(ISERROR(SEARCH("Échec",W111)))</formula>
    </cfRule>
    <cfRule type="containsText" dxfId="16449" priority="4367" operator="containsText" text="Reprise">
      <formula>NOT(ISERROR(SEARCH("Reprise",W111)))</formula>
    </cfRule>
    <cfRule type="containsText" dxfId="16448" priority="4368" operator="containsText" text="Succès">
      <formula>NOT(ISERROR(SEARCH("Succès",W111)))</formula>
    </cfRule>
    <cfRule type="containsText" dxfId="16447" priority="4369" operator="containsText" text="Bon">
      <formula>NOT(ISERROR(SEARCH("Bon",W111)))</formula>
    </cfRule>
  </conditionalFormatting>
  <conditionalFormatting sqref="W111:W204">
    <cfRule type="cellIs" dxfId="16446" priority="4364" operator="equal">
      <formula>"Excellent"</formula>
    </cfRule>
  </conditionalFormatting>
  <conditionalFormatting sqref="W111:W204">
    <cfRule type="containsText" dxfId="16445" priority="4360" operator="containsText" text="À améliorer">
      <formula>NOT(ISERROR(SEARCH("À améliorer",W111)))</formula>
    </cfRule>
    <cfRule type="containsText" dxfId="16444" priority="4361" operator="containsText" text="En difficulté">
      <formula>NOT(ISERROR(SEARCH("En difficulté",W111)))</formula>
    </cfRule>
    <cfRule type="containsText" dxfId="16443" priority="4362" operator="containsText" text="Excellent">
      <formula>NOT(ISERROR(SEARCH("Excellent",W111)))</formula>
    </cfRule>
    <cfRule type="containsText" dxfId="16442" priority="4363" operator="containsText" text="Bon">
      <formula>NOT(ISERROR(SEARCH("Bon",W111)))</formula>
    </cfRule>
  </conditionalFormatting>
  <conditionalFormatting sqref="W111:W204">
    <cfRule type="containsText" dxfId="16441" priority="4357" operator="containsText" text="Échec">
      <formula>NOT(ISERROR(SEARCH("Échec",W111)))</formula>
    </cfRule>
    <cfRule type="containsText" dxfId="16440" priority="4358" operator="containsText" text="Reprise">
      <formula>NOT(ISERROR(SEARCH("Reprise",W111)))</formula>
    </cfRule>
    <cfRule type="containsText" dxfId="16439" priority="4359" operator="containsText" text="Succès">
      <formula>NOT(ISERROR(SEARCH("Succès",W111)))</formula>
    </cfRule>
  </conditionalFormatting>
  <conditionalFormatting sqref="X111:X204">
    <cfRule type="containsText" dxfId="16438" priority="4356" operator="containsText" text="Danger">
      <formula>NOT(ISERROR(SEARCH("Danger",X111)))</formula>
    </cfRule>
  </conditionalFormatting>
  <conditionalFormatting sqref="X111:X204">
    <cfRule type="containsText" dxfId="16437" priority="4351" operator="containsText" text="En difficulté">
      <formula>NOT(ISERROR(SEARCH("En difficulté",X111)))</formula>
    </cfRule>
    <cfRule type="containsText" dxfId="16436" priority="4352" operator="containsText" text="Échec">
      <formula>NOT(ISERROR(SEARCH("Échec",X111)))</formula>
    </cfRule>
    <cfRule type="containsText" dxfId="16435" priority="4353" operator="containsText" text="Reprise">
      <formula>NOT(ISERROR(SEARCH("Reprise",X111)))</formula>
    </cfRule>
    <cfRule type="containsText" dxfId="16434" priority="4354" operator="containsText" text="Succès">
      <formula>NOT(ISERROR(SEARCH("Succès",X111)))</formula>
    </cfRule>
    <cfRule type="containsText" dxfId="16433" priority="4355" operator="containsText" text="Bon">
      <formula>NOT(ISERROR(SEARCH("Bon",X111)))</formula>
    </cfRule>
  </conditionalFormatting>
  <conditionalFormatting sqref="X111:X204">
    <cfRule type="cellIs" dxfId="16432" priority="4350" operator="equal">
      <formula>"Excellent"</formula>
    </cfRule>
  </conditionalFormatting>
  <conditionalFormatting sqref="X111:X204">
    <cfRule type="containsText" dxfId="16431" priority="4346" operator="containsText" text="À améliorer">
      <formula>NOT(ISERROR(SEARCH("À améliorer",X111)))</formula>
    </cfRule>
    <cfRule type="containsText" dxfId="16430" priority="4347" operator="containsText" text="En difficulté">
      <formula>NOT(ISERROR(SEARCH("En difficulté",X111)))</formula>
    </cfRule>
    <cfRule type="containsText" dxfId="16429" priority="4348" operator="containsText" text="Excellent">
      <formula>NOT(ISERROR(SEARCH("Excellent",X111)))</formula>
    </cfRule>
    <cfRule type="containsText" dxfId="16428" priority="4349" operator="containsText" text="Bon">
      <formula>NOT(ISERROR(SEARCH("Bon",X111)))</formula>
    </cfRule>
  </conditionalFormatting>
  <conditionalFormatting sqref="X111:X204">
    <cfRule type="containsText" dxfId="16427" priority="4343" operator="containsText" text="Échec">
      <formula>NOT(ISERROR(SEARCH("Échec",X111)))</formula>
    </cfRule>
    <cfRule type="containsText" dxfId="16426" priority="4344" operator="containsText" text="Reprise">
      <formula>NOT(ISERROR(SEARCH("Reprise",X111)))</formula>
    </cfRule>
    <cfRule type="containsText" dxfId="16425" priority="4345" operator="containsText" text="Succès">
      <formula>NOT(ISERROR(SEARCH("Succès",X111)))</formula>
    </cfRule>
  </conditionalFormatting>
  <conditionalFormatting sqref="C29:C31">
    <cfRule type="containsText" dxfId="16424" priority="4337" operator="containsText" text="Échec">
      <formula>NOT(ISERROR(SEARCH("Échec",C29)))</formula>
    </cfRule>
    <cfRule type="containsText" dxfId="16423" priority="4338" operator="containsText" text="Reprise">
      <formula>NOT(ISERROR(SEARCH("Reprise",C29)))</formula>
    </cfRule>
    <cfRule type="containsText" dxfId="16422" priority="4339" operator="containsText" text="Succès">
      <formula>NOT(ISERROR(SEARCH("Succès",C29)))</formula>
    </cfRule>
    <cfRule type="containsText" dxfId="16421" priority="4340" operator="containsText" text="En difficulté">
      <formula>NOT(ISERROR(SEARCH("En difficulté",C29)))</formula>
    </cfRule>
    <cfRule type="containsText" dxfId="16420" priority="4341" operator="containsText" text="Excellent">
      <formula>NOT(ISERROR(SEARCH("Excellent",C29)))</formula>
    </cfRule>
    <cfRule type="containsText" dxfId="16419" priority="4342" operator="containsText" text="bon">
      <formula>NOT(ISERROR(SEARCH("bon",C29)))</formula>
    </cfRule>
  </conditionalFormatting>
  <conditionalFormatting sqref="C29:C31 C15:D15">
    <cfRule type="containsText" dxfId="16418" priority="4335" operator="containsText" text="absent">
      <formula>NOT(ISERROR(SEARCH("absent",C15)))</formula>
    </cfRule>
    <cfRule type="containsText" dxfId="16417" priority="4336" operator="containsText" text="récupération">
      <formula>NOT(ISERROR(SEARCH("récupération",C15)))</formula>
    </cfRule>
  </conditionalFormatting>
  <conditionalFormatting sqref="C15:D15 C17:D17 C19:D19 C21 C23 C25 C27 C29:C31 D20:D31">
    <cfRule type="containsText" dxfId="16416" priority="4332" operator="containsText" text="Échec">
      <formula>NOT(ISERROR(SEARCH("Échec",C15)))</formula>
    </cfRule>
    <cfRule type="containsText" dxfId="16415" priority="4333" operator="containsText" text="Reprise">
      <formula>NOT(ISERROR(SEARCH("Reprise",C15)))</formula>
    </cfRule>
    <cfRule type="containsText" dxfId="16414" priority="4334" operator="containsText" text="Succès">
      <formula>NOT(ISERROR(SEARCH("Succès",C15)))</formula>
    </cfRule>
  </conditionalFormatting>
  <conditionalFormatting sqref="C15:D15 C17:D17 C19:D19 C21 C23 C25 C27 C29:C31 D20:D31">
    <cfRule type="containsText" dxfId="16413" priority="4331" operator="containsText" text="absent">
      <formula>NOT(ISERROR(SEARCH("absent",C15)))</formula>
    </cfRule>
  </conditionalFormatting>
  <conditionalFormatting sqref="C33">
    <cfRule type="containsText" dxfId="16412" priority="4324" operator="containsText" text="Échec">
      <formula>NOT(ISERROR(SEARCH("Échec",C33)))</formula>
    </cfRule>
    <cfRule type="containsText" dxfId="16411" priority="4325" operator="containsText" text="Reprise">
      <formula>NOT(ISERROR(SEARCH("Reprise",C33)))</formula>
    </cfRule>
    <cfRule type="containsText" dxfId="16410" priority="4326" operator="containsText" text="Succès">
      <formula>NOT(ISERROR(SEARCH("Succès",C33)))</formula>
    </cfRule>
    <cfRule type="containsText" dxfId="16409" priority="4327" operator="containsText" text="En difficulté">
      <formula>NOT(ISERROR(SEARCH("En difficulté",C33)))</formula>
    </cfRule>
    <cfRule type="containsText" dxfId="16408" priority="4328" operator="containsText" text="Excellent">
      <formula>NOT(ISERROR(SEARCH("Excellent",C33)))</formula>
    </cfRule>
    <cfRule type="containsText" dxfId="16407" priority="4329" operator="containsText" text="bon">
      <formula>NOT(ISERROR(SEARCH("bon",C33)))</formula>
    </cfRule>
  </conditionalFormatting>
  <conditionalFormatting sqref="C33">
    <cfRule type="containsText" dxfId="16406" priority="4322" operator="containsText" text="absent">
      <formula>NOT(ISERROR(SEARCH("absent",C33)))</formula>
    </cfRule>
    <cfRule type="containsText" dxfId="16405" priority="4323" operator="containsText" text="récupération">
      <formula>NOT(ISERROR(SEARCH("récupération",C33)))</formula>
    </cfRule>
  </conditionalFormatting>
  <conditionalFormatting sqref="C33:D33">
    <cfRule type="containsText" dxfId="16404" priority="4319" operator="containsText" text="Échec">
      <formula>NOT(ISERROR(SEARCH("Échec",C33)))</formula>
    </cfRule>
    <cfRule type="containsText" dxfId="16403" priority="4320" operator="containsText" text="Reprise">
      <formula>NOT(ISERROR(SEARCH("Reprise",C33)))</formula>
    </cfRule>
    <cfRule type="containsText" dxfId="16402" priority="4321" operator="containsText" text="Succès">
      <formula>NOT(ISERROR(SEARCH("Succès",C33)))</formula>
    </cfRule>
  </conditionalFormatting>
  <conditionalFormatting sqref="C33:D33">
    <cfRule type="containsText" dxfId="16401" priority="4318" operator="containsText" text="absent">
      <formula>NOT(ISERROR(SEARCH("absent",C33)))</formula>
    </cfRule>
  </conditionalFormatting>
  <conditionalFormatting sqref="I29:I31">
    <cfRule type="containsText" dxfId="16400" priority="4311" operator="containsText" text="Échec">
      <formula>NOT(ISERROR(SEARCH("Échec",I29)))</formula>
    </cfRule>
    <cfRule type="containsText" dxfId="16399" priority="4312" operator="containsText" text="Reprise">
      <formula>NOT(ISERROR(SEARCH("Reprise",I29)))</formula>
    </cfRule>
    <cfRule type="containsText" dxfId="16398" priority="4313" operator="containsText" text="Succès">
      <formula>NOT(ISERROR(SEARCH("Succès",I29)))</formula>
    </cfRule>
    <cfRule type="containsText" dxfId="16397" priority="4314" operator="containsText" text="En difficulté">
      <formula>NOT(ISERROR(SEARCH("En difficulté",I29)))</formula>
    </cfRule>
    <cfRule type="containsText" dxfId="16396" priority="4315" operator="containsText" text="Excellent">
      <formula>NOT(ISERROR(SEARCH("Excellent",I29)))</formula>
    </cfRule>
    <cfRule type="containsText" dxfId="16395" priority="4316" operator="containsText" text="bon">
      <formula>NOT(ISERROR(SEARCH("bon",I29)))</formula>
    </cfRule>
  </conditionalFormatting>
  <conditionalFormatting sqref="I29:I31 I15:J15">
    <cfRule type="containsText" dxfId="16394" priority="4309" operator="containsText" text="absent">
      <formula>NOT(ISERROR(SEARCH("absent",I15)))</formula>
    </cfRule>
    <cfRule type="containsText" dxfId="16393" priority="4310" operator="containsText" text="récupération">
      <formula>NOT(ISERROR(SEARCH("récupération",I15)))</formula>
    </cfRule>
  </conditionalFormatting>
  <conditionalFormatting sqref="I15:J15 I17:J17 I19:J19 I21 I23 I25 I27 I29:I31 J20:J31">
    <cfRule type="containsText" dxfId="16392" priority="4306" operator="containsText" text="Échec">
      <formula>NOT(ISERROR(SEARCH("Échec",I15)))</formula>
    </cfRule>
    <cfRule type="containsText" dxfId="16391" priority="4307" operator="containsText" text="Reprise">
      <formula>NOT(ISERROR(SEARCH("Reprise",I15)))</formula>
    </cfRule>
    <cfRule type="containsText" dxfId="16390" priority="4308" operator="containsText" text="Succès">
      <formula>NOT(ISERROR(SEARCH("Succès",I15)))</formula>
    </cfRule>
  </conditionalFormatting>
  <conditionalFormatting sqref="I15:J15 I17:J17 I19:J19 I21 I23 I25 I27 I29:I31 J20:J31">
    <cfRule type="containsText" dxfId="16389" priority="4305" operator="containsText" text="absent">
      <formula>NOT(ISERROR(SEARCH("absent",I15)))</formula>
    </cfRule>
  </conditionalFormatting>
  <conditionalFormatting sqref="I33">
    <cfRule type="containsText" dxfId="16388" priority="4298" operator="containsText" text="Échec">
      <formula>NOT(ISERROR(SEARCH("Échec",I33)))</formula>
    </cfRule>
    <cfRule type="containsText" dxfId="16387" priority="4299" operator="containsText" text="Reprise">
      <formula>NOT(ISERROR(SEARCH("Reprise",I33)))</formula>
    </cfRule>
    <cfRule type="containsText" dxfId="16386" priority="4300" operator="containsText" text="Succès">
      <formula>NOT(ISERROR(SEARCH("Succès",I33)))</formula>
    </cfRule>
    <cfRule type="containsText" dxfId="16385" priority="4301" operator="containsText" text="En difficulté">
      <formula>NOT(ISERROR(SEARCH("En difficulté",I33)))</formula>
    </cfRule>
    <cfRule type="containsText" dxfId="16384" priority="4302" operator="containsText" text="Excellent">
      <formula>NOT(ISERROR(SEARCH("Excellent",I33)))</formula>
    </cfRule>
    <cfRule type="containsText" dxfId="16383" priority="4303" operator="containsText" text="bon">
      <formula>NOT(ISERROR(SEARCH("bon",I33)))</formula>
    </cfRule>
  </conditionalFormatting>
  <conditionalFormatting sqref="I33">
    <cfRule type="containsText" dxfId="16382" priority="4296" operator="containsText" text="absent">
      <formula>NOT(ISERROR(SEARCH("absent",I33)))</formula>
    </cfRule>
    <cfRule type="containsText" dxfId="16381" priority="4297" operator="containsText" text="récupération">
      <formula>NOT(ISERROR(SEARCH("récupération",I33)))</formula>
    </cfRule>
  </conditionalFormatting>
  <conditionalFormatting sqref="I33:J33">
    <cfRule type="containsText" dxfId="16380" priority="4293" operator="containsText" text="Échec">
      <formula>NOT(ISERROR(SEARCH("Échec",I33)))</formula>
    </cfRule>
    <cfRule type="containsText" dxfId="16379" priority="4294" operator="containsText" text="Reprise">
      <formula>NOT(ISERROR(SEARCH("Reprise",I33)))</formula>
    </cfRule>
    <cfRule type="containsText" dxfId="16378" priority="4295" operator="containsText" text="Succès">
      <formula>NOT(ISERROR(SEARCH("Succès",I33)))</formula>
    </cfRule>
  </conditionalFormatting>
  <conditionalFormatting sqref="I33:J33">
    <cfRule type="containsText" dxfId="16377" priority="4292" operator="containsText" text="absent">
      <formula>NOT(ISERROR(SEARCH("absent",I33)))</formula>
    </cfRule>
  </conditionalFormatting>
  <conditionalFormatting sqref="O29:O31">
    <cfRule type="containsText" dxfId="16376" priority="4285" operator="containsText" text="Échec">
      <formula>NOT(ISERROR(SEARCH("Échec",O29)))</formula>
    </cfRule>
    <cfRule type="containsText" dxfId="16375" priority="4286" operator="containsText" text="Reprise">
      <formula>NOT(ISERROR(SEARCH("Reprise",O29)))</formula>
    </cfRule>
    <cfRule type="containsText" dxfId="16374" priority="4287" operator="containsText" text="Succès">
      <formula>NOT(ISERROR(SEARCH("Succès",O29)))</formula>
    </cfRule>
    <cfRule type="containsText" dxfId="16373" priority="4288" operator="containsText" text="En difficulté">
      <formula>NOT(ISERROR(SEARCH("En difficulté",O29)))</formula>
    </cfRule>
    <cfRule type="containsText" dxfId="16372" priority="4289" operator="containsText" text="Excellent">
      <formula>NOT(ISERROR(SEARCH("Excellent",O29)))</formula>
    </cfRule>
    <cfRule type="containsText" dxfId="16371" priority="4290" operator="containsText" text="bon">
      <formula>NOT(ISERROR(SEARCH("bon",O29)))</formula>
    </cfRule>
  </conditionalFormatting>
  <conditionalFormatting sqref="O29:O31 O15:P15">
    <cfRule type="containsText" dxfId="16370" priority="4283" operator="containsText" text="absent">
      <formula>NOT(ISERROR(SEARCH("absent",O15)))</formula>
    </cfRule>
    <cfRule type="containsText" dxfId="16369" priority="4284" operator="containsText" text="récupération">
      <formula>NOT(ISERROR(SEARCH("récupération",O15)))</formula>
    </cfRule>
  </conditionalFormatting>
  <conditionalFormatting sqref="O15:P15 O17:P17 O19:P19 O21 O23 O25 O27 O29:O31 P20:P31">
    <cfRule type="containsText" dxfId="16368" priority="4280" operator="containsText" text="Échec">
      <formula>NOT(ISERROR(SEARCH("Échec",O15)))</formula>
    </cfRule>
    <cfRule type="containsText" dxfId="16367" priority="4281" operator="containsText" text="Reprise">
      <formula>NOT(ISERROR(SEARCH("Reprise",O15)))</formula>
    </cfRule>
    <cfRule type="containsText" dxfId="16366" priority="4282" operator="containsText" text="Succès">
      <formula>NOT(ISERROR(SEARCH("Succès",O15)))</formula>
    </cfRule>
  </conditionalFormatting>
  <conditionalFormatting sqref="O15:P15 O17:P17 O19:P19 O21 O23 O25 O27 O29:O31 P20:P31">
    <cfRule type="containsText" dxfId="16365" priority="4279" operator="containsText" text="absent">
      <formula>NOT(ISERROR(SEARCH("absent",O15)))</formula>
    </cfRule>
  </conditionalFormatting>
  <conditionalFormatting sqref="O33">
    <cfRule type="containsText" dxfId="16364" priority="4272" operator="containsText" text="Échec">
      <formula>NOT(ISERROR(SEARCH("Échec",O33)))</formula>
    </cfRule>
    <cfRule type="containsText" dxfId="16363" priority="4273" operator="containsText" text="Reprise">
      <formula>NOT(ISERROR(SEARCH("Reprise",O33)))</formula>
    </cfRule>
    <cfRule type="containsText" dxfId="16362" priority="4274" operator="containsText" text="Succès">
      <formula>NOT(ISERROR(SEARCH("Succès",O33)))</formula>
    </cfRule>
    <cfRule type="containsText" dxfId="16361" priority="4275" operator="containsText" text="En difficulté">
      <formula>NOT(ISERROR(SEARCH("En difficulté",O33)))</formula>
    </cfRule>
    <cfRule type="containsText" dxfId="16360" priority="4276" operator="containsText" text="Excellent">
      <formula>NOT(ISERROR(SEARCH("Excellent",O33)))</formula>
    </cfRule>
    <cfRule type="containsText" dxfId="16359" priority="4277" operator="containsText" text="bon">
      <formula>NOT(ISERROR(SEARCH("bon",O33)))</formula>
    </cfRule>
  </conditionalFormatting>
  <conditionalFormatting sqref="O33">
    <cfRule type="containsText" dxfId="16358" priority="4270" operator="containsText" text="absent">
      <formula>NOT(ISERROR(SEARCH("absent",O33)))</formula>
    </cfRule>
    <cfRule type="containsText" dxfId="16357" priority="4271" operator="containsText" text="récupération">
      <formula>NOT(ISERROR(SEARCH("récupération",O33)))</formula>
    </cfRule>
  </conditionalFormatting>
  <conditionalFormatting sqref="O33:P33">
    <cfRule type="containsText" dxfId="16356" priority="4267" operator="containsText" text="Échec">
      <formula>NOT(ISERROR(SEARCH("Échec",O33)))</formula>
    </cfRule>
    <cfRule type="containsText" dxfId="16355" priority="4268" operator="containsText" text="Reprise">
      <formula>NOT(ISERROR(SEARCH("Reprise",O33)))</formula>
    </cfRule>
    <cfRule type="containsText" dxfId="16354" priority="4269" operator="containsText" text="Succès">
      <formula>NOT(ISERROR(SEARCH("Succès",O33)))</formula>
    </cfRule>
  </conditionalFormatting>
  <conditionalFormatting sqref="O33:P33">
    <cfRule type="containsText" dxfId="16353" priority="4266" operator="containsText" text="absent">
      <formula>NOT(ISERROR(SEARCH("absent",O33)))</formula>
    </cfRule>
  </conditionalFormatting>
  <conditionalFormatting sqref="C32:D32">
    <cfRule type="containsText" dxfId="16352" priority="4264" operator="containsText" text="absent">
      <formula>NOT(ISERROR(SEARCH("absent",C32)))</formula>
    </cfRule>
  </conditionalFormatting>
  <conditionalFormatting sqref="O32:P32 I32:J32">
    <cfRule type="containsText" dxfId="16351" priority="4260" operator="containsText" text="absent">
      <formula>NOT(ISERROR(SEARCH("absent",I32)))</formula>
    </cfRule>
  </conditionalFormatting>
  <conditionalFormatting sqref="AG29">
    <cfRule type="containsText" dxfId="16350" priority="4253" operator="containsText" text="Échec">
      <formula>NOT(ISERROR(SEARCH("Échec",AG29)))</formula>
    </cfRule>
    <cfRule type="containsText" dxfId="16349" priority="4254" operator="containsText" text="Reprise">
      <formula>NOT(ISERROR(SEARCH("Reprise",AG29)))</formula>
    </cfRule>
    <cfRule type="containsText" dxfId="16348" priority="4255" operator="containsText" text="Succès">
      <formula>NOT(ISERROR(SEARCH("Succès",AG29)))</formula>
    </cfRule>
    <cfRule type="containsText" dxfId="16347" priority="4256" operator="containsText" text="En difficulté">
      <formula>NOT(ISERROR(SEARCH("En difficulté",AG29)))</formula>
    </cfRule>
    <cfRule type="containsText" dxfId="16346" priority="4257" operator="containsText" text="Excellent">
      <formula>NOT(ISERROR(SEARCH("Excellent",AG29)))</formula>
    </cfRule>
    <cfRule type="containsText" dxfId="16345" priority="4258" operator="containsText" text="bon">
      <formula>NOT(ISERROR(SEARCH("bon",AG29)))</formula>
    </cfRule>
  </conditionalFormatting>
  <conditionalFormatting sqref="AG29 AG15:AH15">
    <cfRule type="containsText" dxfId="16344" priority="4251" operator="containsText" text="absent">
      <formula>NOT(ISERROR(SEARCH("absent",AG15)))</formula>
    </cfRule>
    <cfRule type="containsText" dxfId="16343" priority="4252" operator="containsText" text="récupération">
      <formula>NOT(ISERROR(SEARCH("récupération",AG15)))</formula>
    </cfRule>
  </conditionalFormatting>
  <conditionalFormatting sqref="AG15:AH15 AG17:AH17 AG19:AH19 AG21 AG23 AG25 AG27 AG29 AH20:AH29">
    <cfRule type="containsText" dxfId="16342" priority="4248" operator="containsText" text="Échec">
      <formula>NOT(ISERROR(SEARCH("Échec",AG15)))</formula>
    </cfRule>
    <cfRule type="containsText" dxfId="16341" priority="4249" operator="containsText" text="Reprise">
      <formula>NOT(ISERROR(SEARCH("Reprise",AG15)))</formula>
    </cfRule>
    <cfRule type="containsText" dxfId="16340" priority="4250" operator="containsText" text="Succès">
      <formula>NOT(ISERROR(SEARCH("Succès",AG15)))</formula>
    </cfRule>
  </conditionalFormatting>
  <conditionalFormatting sqref="AG15:AH15 AG17:AH17 AG19:AH19 AG21 AG23 AG25 AG27 AG29 AH20:AH29">
    <cfRule type="containsText" dxfId="16339" priority="4247" operator="containsText" text="absent">
      <formula>NOT(ISERROR(SEARCH("absent",AG15)))</formula>
    </cfRule>
  </conditionalFormatting>
  <conditionalFormatting sqref="C35:CH204">
    <cfRule type="beginsWith" dxfId="16338" priority="4232" operator="beginsWith" text="Étape">
      <formula>LEFT(C35,LEN("Étape"))="Étape"</formula>
    </cfRule>
  </conditionalFormatting>
  <conditionalFormatting sqref="AD35:AD204 AA35:AB204">
    <cfRule type="containsText" dxfId="16337" priority="4231" operator="containsText" text="Danger">
      <formula>NOT(ISERROR(SEARCH("Danger",AA35)))</formula>
    </cfRule>
  </conditionalFormatting>
  <conditionalFormatting sqref="AD35:AD204 AA35:AB204">
    <cfRule type="containsText" dxfId="16336" priority="4226" operator="containsText" text="En difficulté">
      <formula>NOT(ISERROR(SEARCH("En difficulté",AA35)))</formula>
    </cfRule>
    <cfRule type="containsText" dxfId="16335" priority="4227" operator="containsText" text="Échec">
      <formula>NOT(ISERROR(SEARCH("Échec",AA35)))</formula>
    </cfRule>
    <cfRule type="containsText" dxfId="16334" priority="4228" operator="containsText" text="Reprise">
      <formula>NOT(ISERROR(SEARCH("Reprise",AA35)))</formula>
    </cfRule>
    <cfRule type="containsText" dxfId="16333" priority="4229" operator="containsText" text="Succès">
      <formula>NOT(ISERROR(SEARCH("Succès",AA35)))</formula>
    </cfRule>
    <cfRule type="containsText" dxfId="16332" priority="4230" operator="containsText" text="Bon">
      <formula>NOT(ISERROR(SEARCH("Bon",AA35)))</formula>
    </cfRule>
  </conditionalFormatting>
  <conditionalFormatting sqref="AB35:AB204">
    <cfRule type="cellIs" dxfId="16331" priority="4225" operator="equal">
      <formula>"Excellent"</formula>
    </cfRule>
  </conditionalFormatting>
  <conditionalFormatting sqref="AD35:AD204 AA35:AB204">
    <cfRule type="containsText" dxfId="16330" priority="4221" operator="containsText" text="À améliorer">
      <formula>NOT(ISERROR(SEARCH("À améliorer",AA35)))</formula>
    </cfRule>
    <cfRule type="containsText" dxfId="16329" priority="4222" operator="containsText" text="En difficulté">
      <formula>NOT(ISERROR(SEARCH("En difficulté",AA35)))</formula>
    </cfRule>
    <cfRule type="containsText" dxfId="16328" priority="4223" operator="containsText" text="Excellent">
      <formula>NOT(ISERROR(SEARCH("Excellent",AA35)))</formula>
    </cfRule>
    <cfRule type="containsText" dxfId="16327" priority="4224" operator="containsText" text="Bon">
      <formula>NOT(ISERROR(SEARCH("Bon",AA35)))</formula>
    </cfRule>
  </conditionalFormatting>
  <conditionalFormatting sqref="AD35:AD204 AA35:AB204">
    <cfRule type="containsText" dxfId="16326" priority="4218" operator="containsText" text="Échec">
      <formula>NOT(ISERROR(SEARCH("Échec",AA35)))</formula>
    </cfRule>
    <cfRule type="containsText" dxfId="16325" priority="4219" operator="containsText" text="Reprise">
      <formula>NOT(ISERROR(SEARCH("Reprise",AA35)))</formula>
    </cfRule>
    <cfRule type="containsText" dxfId="16324" priority="4220" operator="containsText" text="Succès">
      <formula>NOT(ISERROR(SEARCH("Succès",AA35)))</formula>
    </cfRule>
  </conditionalFormatting>
  <conditionalFormatting sqref="AC35:AC204">
    <cfRule type="containsText" dxfId="16323" priority="4217" operator="containsText" text="Danger">
      <formula>NOT(ISERROR(SEARCH("Danger",AC35)))</formula>
    </cfRule>
  </conditionalFormatting>
  <conditionalFormatting sqref="AC35:AC204">
    <cfRule type="containsText" dxfId="16322" priority="4212" operator="containsText" text="En difficulté">
      <formula>NOT(ISERROR(SEARCH("En difficulté",AC35)))</formula>
    </cfRule>
    <cfRule type="containsText" dxfId="16321" priority="4213" operator="containsText" text="Échec">
      <formula>NOT(ISERROR(SEARCH("Échec",AC35)))</formula>
    </cfRule>
    <cfRule type="containsText" dxfId="16320" priority="4214" operator="containsText" text="Reprise">
      <formula>NOT(ISERROR(SEARCH("Reprise",AC35)))</formula>
    </cfRule>
    <cfRule type="containsText" dxfId="16319" priority="4215" operator="containsText" text="Succès">
      <formula>NOT(ISERROR(SEARCH("Succès",AC35)))</formula>
    </cfRule>
    <cfRule type="containsText" dxfId="16318" priority="4216" operator="containsText" text="Bon">
      <formula>NOT(ISERROR(SEARCH("Bon",AC35)))</formula>
    </cfRule>
  </conditionalFormatting>
  <conditionalFormatting sqref="AC35:AC204">
    <cfRule type="cellIs" dxfId="16317" priority="4211" operator="equal">
      <formula>"Excellent"</formula>
    </cfRule>
  </conditionalFormatting>
  <conditionalFormatting sqref="AC35:AC204">
    <cfRule type="containsText" dxfId="16316" priority="4207" operator="containsText" text="À améliorer">
      <formula>NOT(ISERROR(SEARCH("À améliorer",AC35)))</formula>
    </cfRule>
    <cfRule type="containsText" dxfId="16315" priority="4208" operator="containsText" text="En difficulté">
      <formula>NOT(ISERROR(SEARCH("En difficulté",AC35)))</formula>
    </cfRule>
    <cfRule type="containsText" dxfId="16314" priority="4209" operator="containsText" text="Excellent">
      <formula>NOT(ISERROR(SEARCH("Excellent",AC35)))</formula>
    </cfRule>
    <cfRule type="containsText" dxfId="16313" priority="4210" operator="containsText" text="Bon">
      <formula>NOT(ISERROR(SEARCH("Bon",AC35)))</formula>
    </cfRule>
  </conditionalFormatting>
  <conditionalFormatting sqref="AC35:AC204">
    <cfRule type="containsText" dxfId="16312" priority="4204" operator="containsText" text="Échec">
      <formula>NOT(ISERROR(SEARCH("Échec",AC35)))</formula>
    </cfRule>
    <cfRule type="containsText" dxfId="16311" priority="4205" operator="containsText" text="Reprise">
      <formula>NOT(ISERROR(SEARCH("Reprise",AC35)))</formula>
    </cfRule>
    <cfRule type="containsText" dxfId="16310" priority="4206" operator="containsText" text="Succès">
      <formula>NOT(ISERROR(SEARCH("Succès",AC35)))</formula>
    </cfRule>
  </conditionalFormatting>
  <conditionalFormatting sqref="AD35:AD204 AA35:AB204">
    <cfRule type="containsText" dxfId="16309" priority="4203" operator="containsText" text="Danger">
      <formula>NOT(ISERROR(SEARCH("Danger",AA35)))</formula>
    </cfRule>
  </conditionalFormatting>
  <conditionalFormatting sqref="AD35:AD204 AA35:AB204">
    <cfRule type="containsText" dxfId="16308" priority="4198" operator="containsText" text="En difficulté">
      <formula>NOT(ISERROR(SEARCH("En difficulté",AA35)))</formula>
    </cfRule>
    <cfRule type="containsText" dxfId="16307" priority="4199" operator="containsText" text="Échec">
      <formula>NOT(ISERROR(SEARCH("Échec",AA35)))</formula>
    </cfRule>
    <cfRule type="containsText" dxfId="16306" priority="4200" operator="containsText" text="Reprise">
      <formula>NOT(ISERROR(SEARCH("Reprise",AA35)))</formula>
    </cfRule>
    <cfRule type="containsText" dxfId="16305" priority="4201" operator="containsText" text="Succès">
      <formula>NOT(ISERROR(SEARCH("Succès",AA35)))</formula>
    </cfRule>
    <cfRule type="containsText" dxfId="16304" priority="4202" operator="containsText" text="Bon">
      <formula>NOT(ISERROR(SEARCH("Bon",AA35)))</formula>
    </cfRule>
  </conditionalFormatting>
  <conditionalFormatting sqref="AB35:AB204">
    <cfRule type="cellIs" dxfId="16303" priority="4197" operator="equal">
      <formula>"Excellent"</formula>
    </cfRule>
  </conditionalFormatting>
  <conditionalFormatting sqref="AD35:AD204 AA35:AB204">
    <cfRule type="containsText" dxfId="16302" priority="4193" operator="containsText" text="À améliorer">
      <formula>NOT(ISERROR(SEARCH("À améliorer",AA35)))</formula>
    </cfRule>
    <cfRule type="containsText" dxfId="16301" priority="4194" operator="containsText" text="En difficulté">
      <formula>NOT(ISERROR(SEARCH("En difficulté",AA35)))</formula>
    </cfRule>
    <cfRule type="containsText" dxfId="16300" priority="4195" operator="containsText" text="Excellent">
      <formula>NOT(ISERROR(SEARCH("Excellent",AA35)))</formula>
    </cfRule>
    <cfRule type="containsText" dxfId="16299" priority="4196" operator="containsText" text="Bon">
      <formula>NOT(ISERROR(SEARCH("Bon",AA35)))</formula>
    </cfRule>
  </conditionalFormatting>
  <conditionalFormatting sqref="AD35:AD204 AA35:AB204">
    <cfRule type="containsText" dxfId="16298" priority="4190" operator="containsText" text="Échec">
      <formula>NOT(ISERROR(SEARCH("Échec",AA35)))</formula>
    </cfRule>
    <cfRule type="containsText" dxfId="16297" priority="4191" operator="containsText" text="Reprise">
      <formula>NOT(ISERROR(SEARCH("Reprise",AA35)))</formula>
    </cfRule>
    <cfRule type="containsText" dxfId="16296" priority="4192" operator="containsText" text="Succès">
      <formula>NOT(ISERROR(SEARCH("Succès",AA35)))</formula>
    </cfRule>
  </conditionalFormatting>
  <conditionalFormatting sqref="AC35:AC204">
    <cfRule type="containsText" dxfId="16295" priority="4189" operator="containsText" text="Danger">
      <formula>NOT(ISERROR(SEARCH("Danger",AC35)))</formula>
    </cfRule>
  </conditionalFormatting>
  <conditionalFormatting sqref="AC35:AC204">
    <cfRule type="containsText" dxfId="16294" priority="4184" operator="containsText" text="En difficulté">
      <formula>NOT(ISERROR(SEARCH("En difficulté",AC35)))</formula>
    </cfRule>
    <cfRule type="containsText" dxfId="16293" priority="4185" operator="containsText" text="Échec">
      <formula>NOT(ISERROR(SEARCH("Échec",AC35)))</formula>
    </cfRule>
    <cfRule type="containsText" dxfId="16292" priority="4186" operator="containsText" text="Reprise">
      <formula>NOT(ISERROR(SEARCH("Reprise",AC35)))</formula>
    </cfRule>
    <cfRule type="containsText" dxfId="16291" priority="4187" operator="containsText" text="Succès">
      <formula>NOT(ISERROR(SEARCH("Succès",AC35)))</formula>
    </cfRule>
    <cfRule type="containsText" dxfId="16290" priority="4188" operator="containsText" text="Bon">
      <formula>NOT(ISERROR(SEARCH("Bon",AC35)))</formula>
    </cfRule>
  </conditionalFormatting>
  <conditionalFormatting sqref="AC35:AC204">
    <cfRule type="cellIs" dxfId="16289" priority="4183" operator="equal">
      <formula>"Excellent"</formula>
    </cfRule>
  </conditionalFormatting>
  <conditionalFormatting sqref="AC35:AC204">
    <cfRule type="containsText" dxfId="16288" priority="4179" operator="containsText" text="À améliorer">
      <formula>NOT(ISERROR(SEARCH("À améliorer",AC35)))</formula>
    </cfRule>
    <cfRule type="containsText" dxfId="16287" priority="4180" operator="containsText" text="En difficulté">
      <formula>NOT(ISERROR(SEARCH("En difficulté",AC35)))</formula>
    </cfRule>
    <cfRule type="containsText" dxfId="16286" priority="4181" operator="containsText" text="Excellent">
      <formula>NOT(ISERROR(SEARCH("Excellent",AC35)))</formula>
    </cfRule>
    <cfRule type="containsText" dxfId="16285" priority="4182" operator="containsText" text="Bon">
      <formula>NOT(ISERROR(SEARCH("Bon",AC35)))</formula>
    </cfRule>
  </conditionalFormatting>
  <conditionalFormatting sqref="AC35:AC204">
    <cfRule type="containsText" dxfId="16284" priority="4176" operator="containsText" text="Échec">
      <formula>NOT(ISERROR(SEARCH("Échec",AC35)))</formula>
    </cfRule>
    <cfRule type="containsText" dxfId="16283" priority="4177" operator="containsText" text="Reprise">
      <formula>NOT(ISERROR(SEARCH("Reprise",AC35)))</formula>
    </cfRule>
    <cfRule type="containsText" dxfId="16282" priority="4178" operator="containsText" text="Succès">
      <formula>NOT(ISERROR(SEARCH("Succès",AC35)))</formula>
    </cfRule>
  </conditionalFormatting>
  <conditionalFormatting sqref="AD35:AD204 AA35:AB204">
    <cfRule type="containsText" dxfId="16281" priority="4175" operator="containsText" text="Danger">
      <formula>NOT(ISERROR(SEARCH("Danger",AA35)))</formula>
    </cfRule>
  </conditionalFormatting>
  <conditionalFormatting sqref="AD35:AD204 AA35:AB204">
    <cfRule type="containsText" dxfId="16280" priority="4170" operator="containsText" text="En difficulté">
      <formula>NOT(ISERROR(SEARCH("En difficulté",AA35)))</formula>
    </cfRule>
    <cfRule type="containsText" dxfId="16279" priority="4171" operator="containsText" text="Échec">
      <formula>NOT(ISERROR(SEARCH("Échec",AA35)))</formula>
    </cfRule>
    <cfRule type="containsText" dxfId="16278" priority="4172" operator="containsText" text="Reprise">
      <formula>NOT(ISERROR(SEARCH("Reprise",AA35)))</formula>
    </cfRule>
    <cfRule type="containsText" dxfId="16277" priority="4173" operator="containsText" text="Succès">
      <formula>NOT(ISERROR(SEARCH("Succès",AA35)))</formula>
    </cfRule>
    <cfRule type="containsText" dxfId="16276" priority="4174" operator="containsText" text="Bon">
      <formula>NOT(ISERROR(SEARCH("Bon",AA35)))</formula>
    </cfRule>
  </conditionalFormatting>
  <conditionalFormatting sqref="AB35:AB204">
    <cfRule type="cellIs" dxfId="16275" priority="4169" operator="equal">
      <formula>"Excellent"</formula>
    </cfRule>
  </conditionalFormatting>
  <conditionalFormatting sqref="AD35:AD204 AA35:AB204">
    <cfRule type="containsText" dxfId="16274" priority="4165" operator="containsText" text="À améliorer">
      <formula>NOT(ISERROR(SEARCH("À améliorer",AA35)))</formula>
    </cfRule>
    <cfRule type="containsText" dxfId="16273" priority="4166" operator="containsText" text="En difficulté">
      <formula>NOT(ISERROR(SEARCH("En difficulté",AA35)))</formula>
    </cfRule>
    <cfRule type="containsText" dxfId="16272" priority="4167" operator="containsText" text="Excellent">
      <formula>NOT(ISERROR(SEARCH("Excellent",AA35)))</formula>
    </cfRule>
    <cfRule type="containsText" dxfId="16271" priority="4168" operator="containsText" text="Bon">
      <formula>NOT(ISERROR(SEARCH("Bon",AA35)))</formula>
    </cfRule>
  </conditionalFormatting>
  <conditionalFormatting sqref="AD35:AD204 AA35:AB204">
    <cfRule type="containsText" dxfId="16270" priority="4162" operator="containsText" text="Échec">
      <formula>NOT(ISERROR(SEARCH("Échec",AA35)))</formula>
    </cfRule>
    <cfRule type="containsText" dxfId="16269" priority="4163" operator="containsText" text="Reprise">
      <formula>NOT(ISERROR(SEARCH("Reprise",AA35)))</formula>
    </cfRule>
    <cfRule type="containsText" dxfId="16268" priority="4164" operator="containsText" text="Succès">
      <formula>NOT(ISERROR(SEARCH("Succès",AA35)))</formula>
    </cfRule>
  </conditionalFormatting>
  <conditionalFormatting sqref="AC35:AC204">
    <cfRule type="containsText" dxfId="16267" priority="4161" operator="containsText" text="Danger">
      <formula>NOT(ISERROR(SEARCH("Danger",AC35)))</formula>
    </cfRule>
  </conditionalFormatting>
  <conditionalFormatting sqref="AC35:AC204">
    <cfRule type="containsText" dxfId="16266" priority="4156" operator="containsText" text="En difficulté">
      <formula>NOT(ISERROR(SEARCH("En difficulté",AC35)))</formula>
    </cfRule>
    <cfRule type="containsText" dxfId="16265" priority="4157" operator="containsText" text="Échec">
      <formula>NOT(ISERROR(SEARCH("Échec",AC35)))</formula>
    </cfRule>
    <cfRule type="containsText" dxfId="16264" priority="4158" operator="containsText" text="Reprise">
      <formula>NOT(ISERROR(SEARCH("Reprise",AC35)))</formula>
    </cfRule>
    <cfRule type="containsText" dxfId="16263" priority="4159" operator="containsText" text="Succès">
      <formula>NOT(ISERROR(SEARCH("Succès",AC35)))</formula>
    </cfRule>
    <cfRule type="containsText" dxfId="16262" priority="4160" operator="containsText" text="Bon">
      <formula>NOT(ISERROR(SEARCH("Bon",AC35)))</formula>
    </cfRule>
  </conditionalFormatting>
  <conditionalFormatting sqref="AC35:AC204">
    <cfRule type="cellIs" dxfId="16261" priority="4155" operator="equal">
      <formula>"Excellent"</formula>
    </cfRule>
  </conditionalFormatting>
  <conditionalFormatting sqref="AC35:AC204">
    <cfRule type="containsText" dxfId="16260" priority="4151" operator="containsText" text="À améliorer">
      <formula>NOT(ISERROR(SEARCH("À améliorer",AC35)))</formula>
    </cfRule>
    <cfRule type="containsText" dxfId="16259" priority="4152" operator="containsText" text="En difficulté">
      <formula>NOT(ISERROR(SEARCH("En difficulté",AC35)))</formula>
    </cfRule>
    <cfRule type="containsText" dxfId="16258" priority="4153" operator="containsText" text="Excellent">
      <formula>NOT(ISERROR(SEARCH("Excellent",AC35)))</formula>
    </cfRule>
    <cfRule type="containsText" dxfId="16257" priority="4154" operator="containsText" text="Bon">
      <formula>NOT(ISERROR(SEARCH("Bon",AC35)))</formula>
    </cfRule>
  </conditionalFormatting>
  <conditionalFormatting sqref="AC35:AC204">
    <cfRule type="containsText" dxfId="16256" priority="4148" operator="containsText" text="Échec">
      <formula>NOT(ISERROR(SEARCH("Échec",AC35)))</formula>
    </cfRule>
    <cfRule type="containsText" dxfId="16255" priority="4149" operator="containsText" text="Reprise">
      <formula>NOT(ISERROR(SEARCH("Reprise",AC35)))</formula>
    </cfRule>
    <cfRule type="containsText" dxfId="16254" priority="4150" operator="containsText" text="Succès">
      <formula>NOT(ISERROR(SEARCH("Succès",AC35)))</formula>
    </cfRule>
  </conditionalFormatting>
  <conditionalFormatting sqref="AA35:AB204 AD35:AD204">
    <cfRule type="containsText" dxfId="16253" priority="4147" operator="containsText" text="Danger">
      <formula>NOT(ISERROR(SEARCH("Danger",AA35)))</formula>
    </cfRule>
  </conditionalFormatting>
  <conditionalFormatting sqref="AA35:AB204 AD35:AD204">
    <cfRule type="containsText" dxfId="16252" priority="4142" operator="containsText" text="En difficulté">
      <formula>NOT(ISERROR(SEARCH("En difficulté",AA35)))</formula>
    </cfRule>
    <cfRule type="containsText" dxfId="16251" priority="4143" operator="containsText" text="Échec">
      <formula>NOT(ISERROR(SEARCH("Échec",AA35)))</formula>
    </cfRule>
    <cfRule type="containsText" dxfId="16250" priority="4144" operator="containsText" text="Reprise">
      <formula>NOT(ISERROR(SEARCH("Reprise",AA35)))</formula>
    </cfRule>
    <cfRule type="containsText" dxfId="16249" priority="4145" operator="containsText" text="Succès">
      <formula>NOT(ISERROR(SEARCH("Succès",AA35)))</formula>
    </cfRule>
    <cfRule type="containsText" dxfId="16248" priority="4146" operator="containsText" text="Bon">
      <formula>NOT(ISERROR(SEARCH("Bon",AA35)))</formula>
    </cfRule>
  </conditionalFormatting>
  <conditionalFormatting sqref="AB35:AB204">
    <cfRule type="cellIs" dxfId="16247" priority="4141" operator="equal">
      <formula>"Excellent"</formula>
    </cfRule>
  </conditionalFormatting>
  <conditionalFormatting sqref="AA35:AB204 AD35:AD204">
    <cfRule type="containsText" dxfId="16246" priority="4137" operator="containsText" text="À améliorer">
      <formula>NOT(ISERROR(SEARCH("À améliorer",AA35)))</formula>
    </cfRule>
    <cfRule type="containsText" dxfId="16245" priority="4138" operator="containsText" text="En difficulté">
      <formula>NOT(ISERROR(SEARCH("En difficulté",AA35)))</formula>
    </cfRule>
    <cfRule type="containsText" dxfId="16244" priority="4139" operator="containsText" text="Excellent">
      <formula>NOT(ISERROR(SEARCH("Excellent",AA35)))</formula>
    </cfRule>
    <cfRule type="containsText" dxfId="16243" priority="4140" operator="containsText" text="Bon">
      <formula>NOT(ISERROR(SEARCH("Bon",AA35)))</formula>
    </cfRule>
  </conditionalFormatting>
  <conditionalFormatting sqref="AD35:AD204 AA35:AB204">
    <cfRule type="containsText" dxfId="16242" priority="4134" operator="containsText" text="Échec">
      <formula>NOT(ISERROR(SEARCH("Échec",AA35)))</formula>
    </cfRule>
    <cfRule type="containsText" dxfId="16241" priority="4135" operator="containsText" text="Reprise">
      <formula>NOT(ISERROR(SEARCH("Reprise",AA35)))</formula>
    </cfRule>
    <cfRule type="containsText" dxfId="16240" priority="4136" operator="containsText" text="Succès">
      <formula>NOT(ISERROR(SEARCH("Succès",AA35)))</formula>
    </cfRule>
  </conditionalFormatting>
  <conditionalFormatting sqref="AC35:AC204">
    <cfRule type="containsText" dxfId="16239" priority="4133" operator="containsText" text="Danger">
      <formula>NOT(ISERROR(SEARCH("Danger",AC35)))</formula>
    </cfRule>
  </conditionalFormatting>
  <conditionalFormatting sqref="AC35:AC204">
    <cfRule type="containsText" dxfId="16238" priority="4128" operator="containsText" text="En difficulté">
      <formula>NOT(ISERROR(SEARCH("En difficulté",AC35)))</formula>
    </cfRule>
    <cfRule type="containsText" dxfId="16237" priority="4129" operator="containsText" text="Échec">
      <formula>NOT(ISERROR(SEARCH("Échec",AC35)))</formula>
    </cfRule>
    <cfRule type="containsText" dxfId="16236" priority="4130" operator="containsText" text="Reprise">
      <formula>NOT(ISERROR(SEARCH("Reprise",AC35)))</formula>
    </cfRule>
    <cfRule type="containsText" dxfId="16235" priority="4131" operator="containsText" text="Succès">
      <formula>NOT(ISERROR(SEARCH("Succès",AC35)))</formula>
    </cfRule>
    <cfRule type="containsText" dxfId="16234" priority="4132" operator="containsText" text="Bon">
      <formula>NOT(ISERROR(SEARCH("Bon",AC35)))</formula>
    </cfRule>
  </conditionalFormatting>
  <conditionalFormatting sqref="AC35:AC204">
    <cfRule type="cellIs" dxfId="16233" priority="4127" operator="equal">
      <formula>"Excellent"</formula>
    </cfRule>
  </conditionalFormatting>
  <conditionalFormatting sqref="AC35:AC204">
    <cfRule type="containsText" dxfId="16232" priority="4123" operator="containsText" text="À améliorer">
      <formula>NOT(ISERROR(SEARCH("À améliorer",AC35)))</formula>
    </cfRule>
    <cfRule type="containsText" dxfId="16231" priority="4124" operator="containsText" text="En difficulté">
      <formula>NOT(ISERROR(SEARCH("En difficulté",AC35)))</formula>
    </cfRule>
    <cfRule type="containsText" dxfId="16230" priority="4125" operator="containsText" text="Excellent">
      <formula>NOT(ISERROR(SEARCH("Excellent",AC35)))</formula>
    </cfRule>
    <cfRule type="containsText" dxfId="16229" priority="4126" operator="containsText" text="Bon">
      <formula>NOT(ISERROR(SEARCH("Bon",AC35)))</formula>
    </cfRule>
  </conditionalFormatting>
  <conditionalFormatting sqref="AC35:AC204">
    <cfRule type="containsText" dxfId="16228" priority="4120" operator="containsText" text="Échec">
      <formula>NOT(ISERROR(SEARCH("Échec",AC35)))</formula>
    </cfRule>
    <cfRule type="containsText" dxfId="16227" priority="4121" operator="containsText" text="Reprise">
      <formula>NOT(ISERROR(SEARCH("Reprise",AC35)))</formula>
    </cfRule>
    <cfRule type="containsText" dxfId="16226" priority="4122" operator="containsText" text="Succès">
      <formula>NOT(ISERROR(SEARCH("Succès",AC35)))</formula>
    </cfRule>
  </conditionalFormatting>
  <conditionalFormatting sqref="AD35:AD204">
    <cfRule type="containsText" dxfId="16225" priority="4119" operator="containsText" text="Danger">
      <formula>NOT(ISERROR(SEARCH("Danger",AD35)))</formula>
    </cfRule>
  </conditionalFormatting>
  <conditionalFormatting sqref="AD35:AD204">
    <cfRule type="containsText" dxfId="16224" priority="4114" operator="containsText" text="En difficulté">
      <formula>NOT(ISERROR(SEARCH("En difficulté",AD35)))</formula>
    </cfRule>
    <cfRule type="containsText" dxfId="16223" priority="4115" operator="containsText" text="Échec">
      <formula>NOT(ISERROR(SEARCH("Échec",AD35)))</formula>
    </cfRule>
    <cfRule type="containsText" dxfId="16222" priority="4116" operator="containsText" text="Reprise">
      <formula>NOT(ISERROR(SEARCH("Reprise",AD35)))</formula>
    </cfRule>
    <cfRule type="containsText" dxfId="16221" priority="4117" operator="containsText" text="Succès">
      <formula>NOT(ISERROR(SEARCH("Succès",AD35)))</formula>
    </cfRule>
    <cfRule type="containsText" dxfId="16220" priority="4118" operator="containsText" text="Bon">
      <formula>NOT(ISERROR(SEARCH("Bon",AD35)))</formula>
    </cfRule>
  </conditionalFormatting>
  <conditionalFormatting sqref="AD35:AD204">
    <cfRule type="cellIs" dxfId="16219" priority="4113" operator="equal">
      <formula>"Excellent"</formula>
    </cfRule>
  </conditionalFormatting>
  <conditionalFormatting sqref="AD35:AD204">
    <cfRule type="containsText" dxfId="16218" priority="4109" operator="containsText" text="À améliorer">
      <formula>NOT(ISERROR(SEARCH("À améliorer",AD35)))</formula>
    </cfRule>
    <cfRule type="containsText" dxfId="16217" priority="4110" operator="containsText" text="En difficulté">
      <formula>NOT(ISERROR(SEARCH("En difficulté",AD35)))</formula>
    </cfRule>
    <cfRule type="containsText" dxfId="16216" priority="4111" operator="containsText" text="Excellent">
      <formula>NOT(ISERROR(SEARCH("Excellent",AD35)))</formula>
    </cfRule>
    <cfRule type="containsText" dxfId="16215" priority="4112" operator="containsText" text="Bon">
      <formula>NOT(ISERROR(SEARCH("Bon",AD35)))</formula>
    </cfRule>
  </conditionalFormatting>
  <conditionalFormatting sqref="AD35:AD204">
    <cfRule type="containsText" dxfId="16214" priority="4106" operator="containsText" text="Échec">
      <formula>NOT(ISERROR(SEARCH("Échec",AD35)))</formula>
    </cfRule>
    <cfRule type="containsText" dxfId="16213" priority="4107" operator="containsText" text="Reprise">
      <formula>NOT(ISERROR(SEARCH("Reprise",AD35)))</formula>
    </cfRule>
    <cfRule type="containsText" dxfId="16212" priority="4108" operator="containsText" text="Succès">
      <formula>NOT(ISERROR(SEARCH("Succès",AD35)))</formula>
    </cfRule>
  </conditionalFormatting>
  <conditionalFormatting sqref="AD35:AD204 AA35:AB204">
    <cfRule type="containsText" dxfId="16211" priority="4105" operator="containsText" text="Danger">
      <formula>NOT(ISERROR(SEARCH("Danger",AA35)))</formula>
    </cfRule>
  </conditionalFormatting>
  <conditionalFormatting sqref="AD35:AD204 AA35:AB204">
    <cfRule type="containsText" dxfId="16210" priority="4100" operator="containsText" text="En difficulté">
      <formula>NOT(ISERROR(SEARCH("En difficulté",AA35)))</formula>
    </cfRule>
    <cfRule type="containsText" dxfId="16209" priority="4101" operator="containsText" text="Échec">
      <formula>NOT(ISERROR(SEARCH("Échec",AA35)))</formula>
    </cfRule>
    <cfRule type="containsText" dxfId="16208" priority="4102" operator="containsText" text="Reprise">
      <formula>NOT(ISERROR(SEARCH("Reprise",AA35)))</formula>
    </cfRule>
    <cfRule type="containsText" dxfId="16207" priority="4103" operator="containsText" text="Succès">
      <formula>NOT(ISERROR(SEARCH("Succès",AA35)))</formula>
    </cfRule>
    <cfRule type="containsText" dxfId="16206" priority="4104" operator="containsText" text="Bon">
      <formula>NOT(ISERROR(SEARCH("Bon",AA35)))</formula>
    </cfRule>
  </conditionalFormatting>
  <conditionalFormatting sqref="AB35:AB204">
    <cfRule type="cellIs" dxfId="16205" priority="4099" operator="equal">
      <formula>"Excellent"</formula>
    </cfRule>
  </conditionalFormatting>
  <conditionalFormatting sqref="AD35:AD204 AA35:AB204">
    <cfRule type="containsText" dxfId="16204" priority="4095" operator="containsText" text="À améliorer">
      <formula>NOT(ISERROR(SEARCH("À améliorer",AA35)))</formula>
    </cfRule>
    <cfRule type="containsText" dxfId="16203" priority="4096" operator="containsText" text="En difficulté">
      <formula>NOT(ISERROR(SEARCH("En difficulté",AA35)))</formula>
    </cfRule>
    <cfRule type="containsText" dxfId="16202" priority="4097" operator="containsText" text="Excellent">
      <formula>NOT(ISERROR(SEARCH("Excellent",AA35)))</formula>
    </cfRule>
    <cfRule type="containsText" dxfId="16201" priority="4098" operator="containsText" text="Bon">
      <formula>NOT(ISERROR(SEARCH("Bon",AA35)))</formula>
    </cfRule>
  </conditionalFormatting>
  <conditionalFormatting sqref="AD35:AD204 AA35:AB204">
    <cfRule type="containsText" dxfId="16200" priority="4092" operator="containsText" text="Échec">
      <formula>NOT(ISERROR(SEARCH("Échec",AA35)))</formula>
    </cfRule>
    <cfRule type="containsText" dxfId="16199" priority="4093" operator="containsText" text="Reprise">
      <formula>NOT(ISERROR(SEARCH("Reprise",AA35)))</formula>
    </cfRule>
    <cfRule type="containsText" dxfId="16198" priority="4094" operator="containsText" text="Succès">
      <formula>NOT(ISERROR(SEARCH("Succès",AA35)))</formula>
    </cfRule>
  </conditionalFormatting>
  <conditionalFormatting sqref="AC35:AC204">
    <cfRule type="containsText" dxfId="16197" priority="4091" operator="containsText" text="Danger">
      <formula>NOT(ISERROR(SEARCH("Danger",AC35)))</formula>
    </cfRule>
  </conditionalFormatting>
  <conditionalFormatting sqref="AC35:AC204">
    <cfRule type="containsText" dxfId="16196" priority="4086" operator="containsText" text="En difficulté">
      <formula>NOT(ISERROR(SEARCH("En difficulté",AC35)))</formula>
    </cfRule>
    <cfRule type="containsText" dxfId="16195" priority="4087" operator="containsText" text="Échec">
      <formula>NOT(ISERROR(SEARCH("Échec",AC35)))</formula>
    </cfRule>
    <cfRule type="containsText" dxfId="16194" priority="4088" operator="containsText" text="Reprise">
      <formula>NOT(ISERROR(SEARCH("Reprise",AC35)))</formula>
    </cfRule>
    <cfRule type="containsText" dxfId="16193" priority="4089" operator="containsText" text="Succès">
      <formula>NOT(ISERROR(SEARCH("Succès",AC35)))</formula>
    </cfRule>
    <cfRule type="containsText" dxfId="16192" priority="4090" operator="containsText" text="Bon">
      <formula>NOT(ISERROR(SEARCH("Bon",AC35)))</formula>
    </cfRule>
  </conditionalFormatting>
  <conditionalFormatting sqref="AC35:AC204">
    <cfRule type="cellIs" dxfId="16191" priority="4085" operator="equal">
      <formula>"Excellent"</formula>
    </cfRule>
  </conditionalFormatting>
  <conditionalFormatting sqref="AC35:AC204">
    <cfRule type="containsText" dxfId="16190" priority="4081" operator="containsText" text="À améliorer">
      <formula>NOT(ISERROR(SEARCH("À améliorer",AC35)))</formula>
    </cfRule>
    <cfRule type="containsText" dxfId="16189" priority="4082" operator="containsText" text="En difficulté">
      <formula>NOT(ISERROR(SEARCH("En difficulté",AC35)))</formula>
    </cfRule>
    <cfRule type="containsText" dxfId="16188" priority="4083" operator="containsText" text="Excellent">
      <formula>NOT(ISERROR(SEARCH("Excellent",AC35)))</formula>
    </cfRule>
    <cfRule type="containsText" dxfId="16187" priority="4084" operator="containsText" text="Bon">
      <formula>NOT(ISERROR(SEARCH("Bon",AC35)))</formula>
    </cfRule>
  </conditionalFormatting>
  <conditionalFormatting sqref="AC35:AC204">
    <cfRule type="containsText" dxfId="16186" priority="4078" operator="containsText" text="Échec">
      <formula>NOT(ISERROR(SEARCH("Échec",AC35)))</formula>
    </cfRule>
    <cfRule type="containsText" dxfId="16185" priority="4079" operator="containsText" text="Reprise">
      <formula>NOT(ISERROR(SEARCH("Reprise",AC35)))</formula>
    </cfRule>
    <cfRule type="containsText" dxfId="16184" priority="4080" operator="containsText" text="Succès">
      <formula>NOT(ISERROR(SEARCH("Succès",AC35)))</formula>
    </cfRule>
  </conditionalFormatting>
  <conditionalFormatting sqref="AA35:AB204 AD35:AD204">
    <cfRule type="containsText" dxfId="16183" priority="4077" operator="containsText" text="Danger">
      <formula>NOT(ISERROR(SEARCH("Danger",AA35)))</formula>
    </cfRule>
  </conditionalFormatting>
  <conditionalFormatting sqref="AA35:AB204 AD35:AD204">
    <cfRule type="containsText" dxfId="16182" priority="4072" operator="containsText" text="En difficulté">
      <formula>NOT(ISERROR(SEARCH("En difficulté",AA35)))</formula>
    </cfRule>
    <cfRule type="containsText" dxfId="16181" priority="4073" operator="containsText" text="Échec">
      <formula>NOT(ISERROR(SEARCH("Échec",AA35)))</formula>
    </cfRule>
    <cfRule type="containsText" dxfId="16180" priority="4074" operator="containsText" text="Reprise">
      <formula>NOT(ISERROR(SEARCH("Reprise",AA35)))</formula>
    </cfRule>
    <cfRule type="containsText" dxfId="16179" priority="4075" operator="containsText" text="Succès">
      <formula>NOT(ISERROR(SEARCH("Succès",AA35)))</formula>
    </cfRule>
    <cfRule type="containsText" dxfId="16178" priority="4076" operator="containsText" text="Bon">
      <formula>NOT(ISERROR(SEARCH("Bon",AA35)))</formula>
    </cfRule>
  </conditionalFormatting>
  <conditionalFormatting sqref="AB35:AB204">
    <cfRule type="cellIs" dxfId="16177" priority="4071" operator="equal">
      <formula>"Excellent"</formula>
    </cfRule>
  </conditionalFormatting>
  <conditionalFormatting sqref="AA35:AB204 AD35:AD204">
    <cfRule type="containsText" dxfId="16176" priority="4067" operator="containsText" text="À améliorer">
      <formula>NOT(ISERROR(SEARCH("À améliorer",AA35)))</formula>
    </cfRule>
    <cfRule type="containsText" dxfId="16175" priority="4068" operator="containsText" text="En difficulté">
      <formula>NOT(ISERROR(SEARCH("En difficulté",AA35)))</formula>
    </cfRule>
    <cfRule type="containsText" dxfId="16174" priority="4069" operator="containsText" text="Excellent">
      <formula>NOT(ISERROR(SEARCH("Excellent",AA35)))</formula>
    </cfRule>
    <cfRule type="containsText" dxfId="16173" priority="4070" operator="containsText" text="Bon">
      <formula>NOT(ISERROR(SEARCH("Bon",AA35)))</formula>
    </cfRule>
  </conditionalFormatting>
  <conditionalFormatting sqref="AD35:AD204 AA35:AB204">
    <cfRule type="containsText" dxfId="16172" priority="4064" operator="containsText" text="Échec">
      <formula>NOT(ISERROR(SEARCH("Échec",AA35)))</formula>
    </cfRule>
    <cfRule type="containsText" dxfId="16171" priority="4065" operator="containsText" text="Reprise">
      <formula>NOT(ISERROR(SEARCH("Reprise",AA35)))</formula>
    </cfRule>
    <cfRule type="containsText" dxfId="16170" priority="4066" operator="containsText" text="Succès">
      <formula>NOT(ISERROR(SEARCH("Succès",AA35)))</formula>
    </cfRule>
  </conditionalFormatting>
  <conditionalFormatting sqref="AC35:AC204">
    <cfRule type="containsText" dxfId="16169" priority="4063" operator="containsText" text="Danger">
      <formula>NOT(ISERROR(SEARCH("Danger",AC35)))</formula>
    </cfRule>
  </conditionalFormatting>
  <conditionalFormatting sqref="AC35:AC204">
    <cfRule type="containsText" dxfId="16168" priority="4058" operator="containsText" text="En difficulté">
      <formula>NOT(ISERROR(SEARCH("En difficulté",AC35)))</formula>
    </cfRule>
    <cfRule type="containsText" dxfId="16167" priority="4059" operator="containsText" text="Échec">
      <formula>NOT(ISERROR(SEARCH("Échec",AC35)))</formula>
    </cfRule>
    <cfRule type="containsText" dxfId="16166" priority="4060" operator="containsText" text="Reprise">
      <formula>NOT(ISERROR(SEARCH("Reprise",AC35)))</formula>
    </cfRule>
    <cfRule type="containsText" dxfId="16165" priority="4061" operator="containsText" text="Succès">
      <formula>NOT(ISERROR(SEARCH("Succès",AC35)))</formula>
    </cfRule>
    <cfRule type="containsText" dxfId="16164" priority="4062" operator="containsText" text="Bon">
      <formula>NOT(ISERROR(SEARCH("Bon",AC35)))</formula>
    </cfRule>
  </conditionalFormatting>
  <conditionalFormatting sqref="AC35:AC204">
    <cfRule type="cellIs" dxfId="16163" priority="4057" operator="equal">
      <formula>"Excellent"</formula>
    </cfRule>
  </conditionalFormatting>
  <conditionalFormatting sqref="AC35:AC204">
    <cfRule type="containsText" dxfId="16162" priority="4053" operator="containsText" text="À améliorer">
      <formula>NOT(ISERROR(SEARCH("À améliorer",AC35)))</formula>
    </cfRule>
    <cfRule type="containsText" dxfId="16161" priority="4054" operator="containsText" text="En difficulté">
      <formula>NOT(ISERROR(SEARCH("En difficulté",AC35)))</formula>
    </cfRule>
    <cfRule type="containsText" dxfId="16160" priority="4055" operator="containsText" text="Excellent">
      <formula>NOT(ISERROR(SEARCH("Excellent",AC35)))</formula>
    </cfRule>
    <cfRule type="containsText" dxfId="16159" priority="4056" operator="containsText" text="Bon">
      <formula>NOT(ISERROR(SEARCH("Bon",AC35)))</formula>
    </cfRule>
  </conditionalFormatting>
  <conditionalFormatting sqref="AC35:AC204">
    <cfRule type="containsText" dxfId="16158" priority="4050" operator="containsText" text="Échec">
      <formula>NOT(ISERROR(SEARCH("Échec",AC35)))</formula>
    </cfRule>
    <cfRule type="containsText" dxfId="16157" priority="4051" operator="containsText" text="Reprise">
      <formula>NOT(ISERROR(SEARCH("Reprise",AC35)))</formula>
    </cfRule>
    <cfRule type="containsText" dxfId="16156" priority="4052" operator="containsText" text="Succès">
      <formula>NOT(ISERROR(SEARCH("Succès",AC35)))</formula>
    </cfRule>
  </conditionalFormatting>
  <conditionalFormatting sqref="AD35:AD204">
    <cfRule type="containsText" dxfId="16155" priority="4049" operator="containsText" text="Danger">
      <formula>NOT(ISERROR(SEARCH("Danger",AD35)))</formula>
    </cfRule>
  </conditionalFormatting>
  <conditionalFormatting sqref="AD35:AD204">
    <cfRule type="containsText" dxfId="16154" priority="4044" operator="containsText" text="En difficulté">
      <formula>NOT(ISERROR(SEARCH("En difficulté",AD35)))</formula>
    </cfRule>
    <cfRule type="containsText" dxfId="16153" priority="4045" operator="containsText" text="Échec">
      <formula>NOT(ISERROR(SEARCH("Échec",AD35)))</formula>
    </cfRule>
    <cfRule type="containsText" dxfId="16152" priority="4046" operator="containsText" text="Reprise">
      <formula>NOT(ISERROR(SEARCH("Reprise",AD35)))</formula>
    </cfRule>
    <cfRule type="containsText" dxfId="16151" priority="4047" operator="containsText" text="Succès">
      <formula>NOT(ISERROR(SEARCH("Succès",AD35)))</formula>
    </cfRule>
    <cfRule type="containsText" dxfId="16150" priority="4048" operator="containsText" text="Bon">
      <formula>NOT(ISERROR(SEARCH("Bon",AD35)))</formula>
    </cfRule>
  </conditionalFormatting>
  <conditionalFormatting sqref="AD35:AD204">
    <cfRule type="cellIs" dxfId="16149" priority="4043" operator="equal">
      <formula>"Excellent"</formula>
    </cfRule>
  </conditionalFormatting>
  <conditionalFormatting sqref="AD35:AD204">
    <cfRule type="containsText" dxfId="16148" priority="4039" operator="containsText" text="À améliorer">
      <formula>NOT(ISERROR(SEARCH("À améliorer",AD35)))</formula>
    </cfRule>
    <cfRule type="containsText" dxfId="16147" priority="4040" operator="containsText" text="En difficulté">
      <formula>NOT(ISERROR(SEARCH("En difficulté",AD35)))</formula>
    </cfRule>
    <cfRule type="containsText" dxfId="16146" priority="4041" operator="containsText" text="Excellent">
      <formula>NOT(ISERROR(SEARCH("Excellent",AD35)))</formula>
    </cfRule>
    <cfRule type="containsText" dxfId="16145" priority="4042" operator="containsText" text="Bon">
      <formula>NOT(ISERROR(SEARCH("Bon",AD35)))</formula>
    </cfRule>
  </conditionalFormatting>
  <conditionalFormatting sqref="AD35:AD204">
    <cfRule type="containsText" dxfId="16144" priority="4036" operator="containsText" text="Échec">
      <formula>NOT(ISERROR(SEARCH("Échec",AD35)))</formula>
    </cfRule>
    <cfRule type="containsText" dxfId="16143" priority="4037" operator="containsText" text="Reprise">
      <formula>NOT(ISERROR(SEARCH("Reprise",AD35)))</formula>
    </cfRule>
    <cfRule type="containsText" dxfId="16142" priority="4038" operator="containsText" text="Succès">
      <formula>NOT(ISERROR(SEARCH("Succès",AD35)))</formula>
    </cfRule>
  </conditionalFormatting>
  <conditionalFormatting sqref="AJ35:AJ204 AG35:AH204">
    <cfRule type="containsText" dxfId="16141" priority="4035" operator="containsText" text="Danger">
      <formula>NOT(ISERROR(SEARCH("Danger",AG35)))</formula>
    </cfRule>
  </conditionalFormatting>
  <conditionalFormatting sqref="AJ35:AJ204 AG35:AH204">
    <cfRule type="containsText" dxfId="16140" priority="4030" operator="containsText" text="En difficulté">
      <formula>NOT(ISERROR(SEARCH("En difficulté",AG35)))</formula>
    </cfRule>
    <cfRule type="containsText" dxfId="16139" priority="4031" operator="containsText" text="Échec">
      <formula>NOT(ISERROR(SEARCH("Échec",AG35)))</formula>
    </cfRule>
    <cfRule type="containsText" dxfId="16138" priority="4032" operator="containsText" text="Reprise">
      <formula>NOT(ISERROR(SEARCH("Reprise",AG35)))</formula>
    </cfRule>
    <cfRule type="containsText" dxfId="16137" priority="4033" operator="containsText" text="Succès">
      <formula>NOT(ISERROR(SEARCH("Succès",AG35)))</formula>
    </cfRule>
    <cfRule type="containsText" dxfId="16136" priority="4034" operator="containsText" text="Bon">
      <formula>NOT(ISERROR(SEARCH("Bon",AG35)))</formula>
    </cfRule>
  </conditionalFormatting>
  <conditionalFormatting sqref="AH35:AH204">
    <cfRule type="cellIs" dxfId="16135" priority="4029" operator="equal">
      <formula>"Excellent"</formula>
    </cfRule>
  </conditionalFormatting>
  <conditionalFormatting sqref="AJ35:AJ204 AG35:AH204">
    <cfRule type="containsText" dxfId="16134" priority="4025" operator="containsText" text="À améliorer">
      <formula>NOT(ISERROR(SEARCH("À améliorer",AG35)))</formula>
    </cfRule>
    <cfRule type="containsText" dxfId="16133" priority="4026" operator="containsText" text="En difficulté">
      <formula>NOT(ISERROR(SEARCH("En difficulté",AG35)))</formula>
    </cfRule>
    <cfRule type="containsText" dxfId="16132" priority="4027" operator="containsText" text="Excellent">
      <formula>NOT(ISERROR(SEARCH("Excellent",AG35)))</formula>
    </cfRule>
    <cfRule type="containsText" dxfId="16131" priority="4028" operator="containsText" text="Bon">
      <formula>NOT(ISERROR(SEARCH("Bon",AG35)))</formula>
    </cfRule>
  </conditionalFormatting>
  <conditionalFormatting sqref="AJ35:AJ204 AG35:AH204">
    <cfRule type="containsText" dxfId="16130" priority="4022" operator="containsText" text="Échec">
      <formula>NOT(ISERROR(SEARCH("Échec",AG35)))</formula>
    </cfRule>
    <cfRule type="containsText" dxfId="16129" priority="4023" operator="containsText" text="Reprise">
      <formula>NOT(ISERROR(SEARCH("Reprise",AG35)))</formula>
    </cfRule>
    <cfRule type="containsText" dxfId="16128" priority="4024" operator="containsText" text="Succès">
      <formula>NOT(ISERROR(SEARCH("Succès",AG35)))</formula>
    </cfRule>
  </conditionalFormatting>
  <conditionalFormatting sqref="AI35:AI204">
    <cfRule type="containsText" dxfId="16127" priority="4021" operator="containsText" text="Danger">
      <formula>NOT(ISERROR(SEARCH("Danger",AI35)))</formula>
    </cfRule>
  </conditionalFormatting>
  <conditionalFormatting sqref="AI35:AI204">
    <cfRule type="containsText" dxfId="16126" priority="4016" operator="containsText" text="En difficulté">
      <formula>NOT(ISERROR(SEARCH("En difficulté",AI35)))</formula>
    </cfRule>
    <cfRule type="containsText" dxfId="16125" priority="4017" operator="containsText" text="Échec">
      <formula>NOT(ISERROR(SEARCH("Échec",AI35)))</formula>
    </cfRule>
    <cfRule type="containsText" dxfId="16124" priority="4018" operator="containsText" text="Reprise">
      <formula>NOT(ISERROR(SEARCH("Reprise",AI35)))</formula>
    </cfRule>
    <cfRule type="containsText" dxfId="16123" priority="4019" operator="containsText" text="Succès">
      <formula>NOT(ISERROR(SEARCH("Succès",AI35)))</formula>
    </cfRule>
    <cfRule type="containsText" dxfId="16122" priority="4020" operator="containsText" text="Bon">
      <formula>NOT(ISERROR(SEARCH("Bon",AI35)))</formula>
    </cfRule>
  </conditionalFormatting>
  <conditionalFormatting sqref="AI35:AI204">
    <cfRule type="cellIs" dxfId="16121" priority="4015" operator="equal">
      <formula>"Excellent"</formula>
    </cfRule>
  </conditionalFormatting>
  <conditionalFormatting sqref="AI35:AI204">
    <cfRule type="containsText" dxfId="16120" priority="4011" operator="containsText" text="À améliorer">
      <formula>NOT(ISERROR(SEARCH("À améliorer",AI35)))</formula>
    </cfRule>
    <cfRule type="containsText" dxfId="16119" priority="4012" operator="containsText" text="En difficulté">
      <formula>NOT(ISERROR(SEARCH("En difficulté",AI35)))</formula>
    </cfRule>
    <cfRule type="containsText" dxfId="16118" priority="4013" operator="containsText" text="Excellent">
      <formula>NOT(ISERROR(SEARCH("Excellent",AI35)))</formula>
    </cfRule>
    <cfRule type="containsText" dxfId="16117" priority="4014" operator="containsText" text="Bon">
      <formula>NOT(ISERROR(SEARCH("Bon",AI35)))</formula>
    </cfRule>
  </conditionalFormatting>
  <conditionalFormatting sqref="AI35:AI204">
    <cfRule type="containsText" dxfId="16116" priority="4008" operator="containsText" text="Échec">
      <formula>NOT(ISERROR(SEARCH("Échec",AI35)))</formula>
    </cfRule>
    <cfRule type="containsText" dxfId="16115" priority="4009" operator="containsText" text="Reprise">
      <formula>NOT(ISERROR(SEARCH("Reprise",AI35)))</formula>
    </cfRule>
    <cfRule type="containsText" dxfId="16114" priority="4010" operator="containsText" text="Succès">
      <formula>NOT(ISERROR(SEARCH("Succès",AI35)))</formula>
    </cfRule>
  </conditionalFormatting>
  <conditionalFormatting sqref="AJ35:AJ204 AG35:AH204">
    <cfRule type="containsText" dxfId="16113" priority="4007" operator="containsText" text="Danger">
      <formula>NOT(ISERROR(SEARCH("Danger",AG35)))</formula>
    </cfRule>
  </conditionalFormatting>
  <conditionalFormatting sqref="AJ35:AJ204 AG35:AH204">
    <cfRule type="containsText" dxfId="16112" priority="4002" operator="containsText" text="En difficulté">
      <formula>NOT(ISERROR(SEARCH("En difficulté",AG35)))</formula>
    </cfRule>
    <cfRule type="containsText" dxfId="16111" priority="4003" operator="containsText" text="Échec">
      <formula>NOT(ISERROR(SEARCH("Échec",AG35)))</formula>
    </cfRule>
    <cfRule type="containsText" dxfId="16110" priority="4004" operator="containsText" text="Reprise">
      <formula>NOT(ISERROR(SEARCH("Reprise",AG35)))</formula>
    </cfRule>
    <cfRule type="containsText" dxfId="16109" priority="4005" operator="containsText" text="Succès">
      <formula>NOT(ISERROR(SEARCH("Succès",AG35)))</formula>
    </cfRule>
    <cfRule type="containsText" dxfId="16108" priority="4006" operator="containsText" text="Bon">
      <formula>NOT(ISERROR(SEARCH("Bon",AG35)))</formula>
    </cfRule>
  </conditionalFormatting>
  <conditionalFormatting sqref="AH35:AH204">
    <cfRule type="cellIs" dxfId="16107" priority="4001" operator="equal">
      <formula>"Excellent"</formula>
    </cfRule>
  </conditionalFormatting>
  <conditionalFormatting sqref="AJ35:AJ204 AG35:AH204">
    <cfRule type="containsText" dxfId="16106" priority="3997" operator="containsText" text="À améliorer">
      <formula>NOT(ISERROR(SEARCH("À améliorer",AG35)))</formula>
    </cfRule>
    <cfRule type="containsText" dxfId="16105" priority="3998" operator="containsText" text="En difficulté">
      <formula>NOT(ISERROR(SEARCH("En difficulté",AG35)))</formula>
    </cfRule>
    <cfRule type="containsText" dxfId="16104" priority="3999" operator="containsText" text="Excellent">
      <formula>NOT(ISERROR(SEARCH("Excellent",AG35)))</formula>
    </cfRule>
    <cfRule type="containsText" dxfId="16103" priority="4000" operator="containsText" text="Bon">
      <formula>NOT(ISERROR(SEARCH("Bon",AG35)))</formula>
    </cfRule>
  </conditionalFormatting>
  <conditionalFormatting sqref="AJ35:AJ204 AG35:AH204">
    <cfRule type="containsText" dxfId="16102" priority="3994" operator="containsText" text="Échec">
      <formula>NOT(ISERROR(SEARCH("Échec",AG35)))</formula>
    </cfRule>
    <cfRule type="containsText" dxfId="16101" priority="3995" operator="containsText" text="Reprise">
      <formula>NOT(ISERROR(SEARCH("Reprise",AG35)))</formula>
    </cfRule>
    <cfRule type="containsText" dxfId="16100" priority="3996" operator="containsText" text="Succès">
      <formula>NOT(ISERROR(SEARCH("Succès",AG35)))</formula>
    </cfRule>
  </conditionalFormatting>
  <conditionalFormatting sqref="AI35:AI204">
    <cfRule type="containsText" dxfId="16099" priority="3993" operator="containsText" text="Danger">
      <formula>NOT(ISERROR(SEARCH("Danger",AI35)))</formula>
    </cfRule>
  </conditionalFormatting>
  <conditionalFormatting sqref="AI35:AI204">
    <cfRule type="containsText" dxfId="16098" priority="3988" operator="containsText" text="En difficulté">
      <formula>NOT(ISERROR(SEARCH("En difficulté",AI35)))</formula>
    </cfRule>
    <cfRule type="containsText" dxfId="16097" priority="3989" operator="containsText" text="Échec">
      <formula>NOT(ISERROR(SEARCH("Échec",AI35)))</formula>
    </cfRule>
    <cfRule type="containsText" dxfId="16096" priority="3990" operator="containsText" text="Reprise">
      <formula>NOT(ISERROR(SEARCH("Reprise",AI35)))</formula>
    </cfRule>
    <cfRule type="containsText" dxfId="16095" priority="3991" operator="containsText" text="Succès">
      <formula>NOT(ISERROR(SEARCH("Succès",AI35)))</formula>
    </cfRule>
    <cfRule type="containsText" dxfId="16094" priority="3992" operator="containsText" text="Bon">
      <formula>NOT(ISERROR(SEARCH("Bon",AI35)))</formula>
    </cfRule>
  </conditionalFormatting>
  <conditionalFormatting sqref="AI35:AI204">
    <cfRule type="cellIs" dxfId="16093" priority="3987" operator="equal">
      <formula>"Excellent"</formula>
    </cfRule>
  </conditionalFormatting>
  <conditionalFormatting sqref="AI35:AI204">
    <cfRule type="containsText" dxfId="16092" priority="3983" operator="containsText" text="À améliorer">
      <formula>NOT(ISERROR(SEARCH("À améliorer",AI35)))</formula>
    </cfRule>
    <cfRule type="containsText" dxfId="16091" priority="3984" operator="containsText" text="En difficulté">
      <formula>NOT(ISERROR(SEARCH("En difficulté",AI35)))</formula>
    </cfRule>
    <cfRule type="containsText" dxfId="16090" priority="3985" operator="containsText" text="Excellent">
      <formula>NOT(ISERROR(SEARCH("Excellent",AI35)))</formula>
    </cfRule>
    <cfRule type="containsText" dxfId="16089" priority="3986" operator="containsText" text="Bon">
      <formula>NOT(ISERROR(SEARCH("Bon",AI35)))</formula>
    </cfRule>
  </conditionalFormatting>
  <conditionalFormatting sqref="AI35:AI204">
    <cfRule type="containsText" dxfId="16088" priority="3980" operator="containsText" text="Échec">
      <formula>NOT(ISERROR(SEARCH("Échec",AI35)))</formula>
    </cfRule>
    <cfRule type="containsText" dxfId="16087" priority="3981" operator="containsText" text="Reprise">
      <formula>NOT(ISERROR(SEARCH("Reprise",AI35)))</formula>
    </cfRule>
    <cfRule type="containsText" dxfId="16086" priority="3982" operator="containsText" text="Succès">
      <formula>NOT(ISERROR(SEARCH("Succès",AI35)))</formula>
    </cfRule>
  </conditionalFormatting>
  <conditionalFormatting sqref="AJ35:AJ204 AG35:AH204">
    <cfRule type="containsText" dxfId="16085" priority="3979" operator="containsText" text="Danger">
      <formula>NOT(ISERROR(SEARCH("Danger",AG35)))</formula>
    </cfRule>
  </conditionalFormatting>
  <conditionalFormatting sqref="AJ35:AJ204 AG35:AH204">
    <cfRule type="containsText" dxfId="16084" priority="3974" operator="containsText" text="En difficulté">
      <formula>NOT(ISERROR(SEARCH("En difficulté",AG35)))</formula>
    </cfRule>
    <cfRule type="containsText" dxfId="16083" priority="3975" operator="containsText" text="Échec">
      <formula>NOT(ISERROR(SEARCH("Échec",AG35)))</formula>
    </cfRule>
    <cfRule type="containsText" dxfId="16082" priority="3976" operator="containsText" text="Reprise">
      <formula>NOT(ISERROR(SEARCH("Reprise",AG35)))</formula>
    </cfRule>
    <cfRule type="containsText" dxfId="16081" priority="3977" operator="containsText" text="Succès">
      <formula>NOT(ISERROR(SEARCH("Succès",AG35)))</formula>
    </cfRule>
    <cfRule type="containsText" dxfId="16080" priority="3978" operator="containsText" text="Bon">
      <formula>NOT(ISERROR(SEARCH("Bon",AG35)))</formula>
    </cfRule>
  </conditionalFormatting>
  <conditionalFormatting sqref="AH35:AH204">
    <cfRule type="cellIs" dxfId="16079" priority="3973" operator="equal">
      <formula>"Excellent"</formula>
    </cfRule>
  </conditionalFormatting>
  <conditionalFormatting sqref="AJ35:AJ204 AG35:AH204">
    <cfRule type="containsText" dxfId="16078" priority="3969" operator="containsText" text="À améliorer">
      <formula>NOT(ISERROR(SEARCH("À améliorer",AG35)))</formula>
    </cfRule>
    <cfRule type="containsText" dxfId="16077" priority="3970" operator="containsText" text="En difficulté">
      <formula>NOT(ISERROR(SEARCH("En difficulté",AG35)))</formula>
    </cfRule>
    <cfRule type="containsText" dxfId="16076" priority="3971" operator="containsText" text="Excellent">
      <formula>NOT(ISERROR(SEARCH("Excellent",AG35)))</formula>
    </cfRule>
    <cfRule type="containsText" dxfId="16075" priority="3972" operator="containsText" text="Bon">
      <formula>NOT(ISERROR(SEARCH("Bon",AG35)))</formula>
    </cfRule>
  </conditionalFormatting>
  <conditionalFormatting sqref="AJ35:AJ204 AG35:AH204">
    <cfRule type="containsText" dxfId="16074" priority="3966" operator="containsText" text="Échec">
      <formula>NOT(ISERROR(SEARCH("Échec",AG35)))</formula>
    </cfRule>
    <cfRule type="containsText" dxfId="16073" priority="3967" operator="containsText" text="Reprise">
      <formula>NOT(ISERROR(SEARCH("Reprise",AG35)))</formula>
    </cfRule>
    <cfRule type="containsText" dxfId="16072" priority="3968" operator="containsText" text="Succès">
      <formula>NOT(ISERROR(SEARCH("Succès",AG35)))</formula>
    </cfRule>
  </conditionalFormatting>
  <conditionalFormatting sqref="AI35:AI204">
    <cfRule type="containsText" dxfId="16071" priority="3965" operator="containsText" text="Danger">
      <formula>NOT(ISERROR(SEARCH("Danger",AI35)))</formula>
    </cfRule>
  </conditionalFormatting>
  <conditionalFormatting sqref="AI35:AI204">
    <cfRule type="containsText" dxfId="16070" priority="3960" operator="containsText" text="En difficulté">
      <formula>NOT(ISERROR(SEARCH("En difficulté",AI35)))</formula>
    </cfRule>
    <cfRule type="containsText" dxfId="16069" priority="3961" operator="containsText" text="Échec">
      <formula>NOT(ISERROR(SEARCH("Échec",AI35)))</formula>
    </cfRule>
    <cfRule type="containsText" dxfId="16068" priority="3962" operator="containsText" text="Reprise">
      <formula>NOT(ISERROR(SEARCH("Reprise",AI35)))</formula>
    </cfRule>
    <cfRule type="containsText" dxfId="16067" priority="3963" operator="containsText" text="Succès">
      <formula>NOT(ISERROR(SEARCH("Succès",AI35)))</formula>
    </cfRule>
    <cfRule type="containsText" dxfId="16066" priority="3964" operator="containsText" text="Bon">
      <formula>NOT(ISERROR(SEARCH("Bon",AI35)))</formula>
    </cfRule>
  </conditionalFormatting>
  <conditionalFormatting sqref="AI35:AI204">
    <cfRule type="cellIs" dxfId="16065" priority="3959" operator="equal">
      <formula>"Excellent"</formula>
    </cfRule>
  </conditionalFormatting>
  <conditionalFormatting sqref="AI35:AI204">
    <cfRule type="containsText" dxfId="16064" priority="3955" operator="containsText" text="À améliorer">
      <formula>NOT(ISERROR(SEARCH("À améliorer",AI35)))</formula>
    </cfRule>
    <cfRule type="containsText" dxfId="16063" priority="3956" operator="containsText" text="En difficulté">
      <formula>NOT(ISERROR(SEARCH("En difficulté",AI35)))</formula>
    </cfRule>
    <cfRule type="containsText" dxfId="16062" priority="3957" operator="containsText" text="Excellent">
      <formula>NOT(ISERROR(SEARCH("Excellent",AI35)))</formula>
    </cfRule>
    <cfRule type="containsText" dxfId="16061" priority="3958" operator="containsText" text="Bon">
      <formula>NOT(ISERROR(SEARCH("Bon",AI35)))</formula>
    </cfRule>
  </conditionalFormatting>
  <conditionalFormatting sqref="AI35:AI204">
    <cfRule type="containsText" dxfId="16060" priority="3952" operator="containsText" text="Échec">
      <formula>NOT(ISERROR(SEARCH("Échec",AI35)))</formula>
    </cfRule>
    <cfRule type="containsText" dxfId="16059" priority="3953" operator="containsText" text="Reprise">
      <formula>NOT(ISERROR(SEARCH("Reprise",AI35)))</formula>
    </cfRule>
    <cfRule type="containsText" dxfId="16058" priority="3954" operator="containsText" text="Succès">
      <formula>NOT(ISERROR(SEARCH("Succès",AI35)))</formula>
    </cfRule>
  </conditionalFormatting>
  <conditionalFormatting sqref="AJ35:AJ204 AG35:AH204">
    <cfRule type="containsText" dxfId="16057" priority="3951" operator="containsText" text="Danger">
      <formula>NOT(ISERROR(SEARCH("Danger",AG35)))</formula>
    </cfRule>
  </conditionalFormatting>
  <conditionalFormatting sqref="AJ35:AJ204 AG35:AH204">
    <cfRule type="containsText" dxfId="16056" priority="3946" operator="containsText" text="En difficulté">
      <formula>NOT(ISERROR(SEARCH("En difficulté",AG35)))</formula>
    </cfRule>
    <cfRule type="containsText" dxfId="16055" priority="3947" operator="containsText" text="Échec">
      <formula>NOT(ISERROR(SEARCH("Échec",AG35)))</formula>
    </cfRule>
    <cfRule type="containsText" dxfId="16054" priority="3948" operator="containsText" text="Reprise">
      <formula>NOT(ISERROR(SEARCH("Reprise",AG35)))</formula>
    </cfRule>
    <cfRule type="containsText" dxfId="16053" priority="3949" operator="containsText" text="Succès">
      <formula>NOT(ISERROR(SEARCH("Succès",AG35)))</formula>
    </cfRule>
    <cfRule type="containsText" dxfId="16052" priority="3950" operator="containsText" text="Bon">
      <formula>NOT(ISERROR(SEARCH("Bon",AG35)))</formula>
    </cfRule>
  </conditionalFormatting>
  <conditionalFormatting sqref="AH35:AH204">
    <cfRule type="cellIs" dxfId="16051" priority="3945" operator="equal">
      <formula>"Excellent"</formula>
    </cfRule>
  </conditionalFormatting>
  <conditionalFormatting sqref="AJ35:AJ204 AG35:AH204">
    <cfRule type="containsText" dxfId="16050" priority="3941" operator="containsText" text="À améliorer">
      <formula>NOT(ISERROR(SEARCH("À améliorer",AG35)))</formula>
    </cfRule>
    <cfRule type="containsText" dxfId="16049" priority="3942" operator="containsText" text="En difficulté">
      <formula>NOT(ISERROR(SEARCH("En difficulté",AG35)))</formula>
    </cfRule>
    <cfRule type="containsText" dxfId="16048" priority="3943" operator="containsText" text="Excellent">
      <formula>NOT(ISERROR(SEARCH("Excellent",AG35)))</formula>
    </cfRule>
    <cfRule type="containsText" dxfId="16047" priority="3944" operator="containsText" text="Bon">
      <formula>NOT(ISERROR(SEARCH("Bon",AG35)))</formula>
    </cfRule>
  </conditionalFormatting>
  <conditionalFormatting sqref="AJ35:AJ204 AG35:AH204">
    <cfRule type="containsText" dxfId="16046" priority="3938" operator="containsText" text="Échec">
      <formula>NOT(ISERROR(SEARCH("Échec",AG35)))</formula>
    </cfRule>
    <cfRule type="containsText" dxfId="16045" priority="3939" operator="containsText" text="Reprise">
      <formula>NOT(ISERROR(SEARCH("Reprise",AG35)))</formula>
    </cfRule>
    <cfRule type="containsText" dxfId="16044" priority="3940" operator="containsText" text="Succès">
      <formula>NOT(ISERROR(SEARCH("Succès",AG35)))</formula>
    </cfRule>
  </conditionalFormatting>
  <conditionalFormatting sqref="AI35:AI204">
    <cfRule type="containsText" dxfId="16043" priority="3937" operator="containsText" text="Danger">
      <formula>NOT(ISERROR(SEARCH("Danger",AI35)))</formula>
    </cfRule>
  </conditionalFormatting>
  <conditionalFormatting sqref="AI35:AI204">
    <cfRule type="containsText" dxfId="16042" priority="3932" operator="containsText" text="En difficulté">
      <formula>NOT(ISERROR(SEARCH("En difficulté",AI35)))</formula>
    </cfRule>
    <cfRule type="containsText" dxfId="16041" priority="3933" operator="containsText" text="Échec">
      <formula>NOT(ISERROR(SEARCH("Échec",AI35)))</formula>
    </cfRule>
    <cfRule type="containsText" dxfId="16040" priority="3934" operator="containsText" text="Reprise">
      <formula>NOT(ISERROR(SEARCH("Reprise",AI35)))</formula>
    </cfRule>
    <cfRule type="containsText" dxfId="16039" priority="3935" operator="containsText" text="Succès">
      <formula>NOT(ISERROR(SEARCH("Succès",AI35)))</formula>
    </cfRule>
    <cfRule type="containsText" dxfId="16038" priority="3936" operator="containsText" text="Bon">
      <formula>NOT(ISERROR(SEARCH("Bon",AI35)))</formula>
    </cfRule>
  </conditionalFormatting>
  <conditionalFormatting sqref="AI35:AI204">
    <cfRule type="cellIs" dxfId="16037" priority="3931" operator="equal">
      <formula>"Excellent"</formula>
    </cfRule>
  </conditionalFormatting>
  <conditionalFormatting sqref="AI35:AI204">
    <cfRule type="containsText" dxfId="16036" priority="3927" operator="containsText" text="À améliorer">
      <formula>NOT(ISERROR(SEARCH("À améliorer",AI35)))</formula>
    </cfRule>
    <cfRule type="containsText" dxfId="16035" priority="3928" operator="containsText" text="En difficulté">
      <formula>NOT(ISERROR(SEARCH("En difficulté",AI35)))</formula>
    </cfRule>
    <cfRule type="containsText" dxfId="16034" priority="3929" operator="containsText" text="Excellent">
      <formula>NOT(ISERROR(SEARCH("Excellent",AI35)))</formula>
    </cfRule>
    <cfRule type="containsText" dxfId="16033" priority="3930" operator="containsText" text="Bon">
      <formula>NOT(ISERROR(SEARCH("Bon",AI35)))</formula>
    </cfRule>
  </conditionalFormatting>
  <conditionalFormatting sqref="AI35:AI204">
    <cfRule type="containsText" dxfId="16032" priority="3924" operator="containsText" text="Échec">
      <formula>NOT(ISERROR(SEARCH("Échec",AI35)))</formula>
    </cfRule>
    <cfRule type="containsText" dxfId="16031" priority="3925" operator="containsText" text="Reprise">
      <formula>NOT(ISERROR(SEARCH("Reprise",AI35)))</formula>
    </cfRule>
    <cfRule type="containsText" dxfId="16030" priority="3926" operator="containsText" text="Succès">
      <formula>NOT(ISERROR(SEARCH("Succès",AI35)))</formula>
    </cfRule>
  </conditionalFormatting>
  <conditionalFormatting sqref="AG35:AH204 AJ35:AJ204">
    <cfRule type="containsText" dxfId="16029" priority="3923" operator="containsText" text="Danger">
      <formula>NOT(ISERROR(SEARCH("Danger",AG35)))</formula>
    </cfRule>
  </conditionalFormatting>
  <conditionalFormatting sqref="AG35:AH204 AJ35:AJ204">
    <cfRule type="containsText" dxfId="16028" priority="3918" operator="containsText" text="En difficulté">
      <formula>NOT(ISERROR(SEARCH("En difficulté",AG35)))</formula>
    </cfRule>
    <cfRule type="containsText" dxfId="16027" priority="3919" operator="containsText" text="Échec">
      <formula>NOT(ISERROR(SEARCH("Échec",AG35)))</formula>
    </cfRule>
    <cfRule type="containsText" dxfId="16026" priority="3920" operator="containsText" text="Reprise">
      <formula>NOT(ISERROR(SEARCH("Reprise",AG35)))</formula>
    </cfRule>
    <cfRule type="containsText" dxfId="16025" priority="3921" operator="containsText" text="Succès">
      <formula>NOT(ISERROR(SEARCH("Succès",AG35)))</formula>
    </cfRule>
    <cfRule type="containsText" dxfId="16024" priority="3922" operator="containsText" text="Bon">
      <formula>NOT(ISERROR(SEARCH("Bon",AG35)))</formula>
    </cfRule>
  </conditionalFormatting>
  <conditionalFormatting sqref="AH35:AH204">
    <cfRule type="cellIs" dxfId="16023" priority="3917" operator="equal">
      <formula>"Excellent"</formula>
    </cfRule>
  </conditionalFormatting>
  <conditionalFormatting sqref="AG35:AH204 AJ35:AJ204">
    <cfRule type="containsText" dxfId="16022" priority="3913" operator="containsText" text="À améliorer">
      <formula>NOT(ISERROR(SEARCH("À améliorer",AG35)))</formula>
    </cfRule>
    <cfRule type="containsText" dxfId="16021" priority="3914" operator="containsText" text="En difficulté">
      <formula>NOT(ISERROR(SEARCH("En difficulté",AG35)))</formula>
    </cfRule>
    <cfRule type="containsText" dxfId="16020" priority="3915" operator="containsText" text="Excellent">
      <formula>NOT(ISERROR(SEARCH("Excellent",AG35)))</formula>
    </cfRule>
    <cfRule type="containsText" dxfId="16019" priority="3916" operator="containsText" text="Bon">
      <formula>NOT(ISERROR(SEARCH("Bon",AG35)))</formula>
    </cfRule>
  </conditionalFormatting>
  <conditionalFormatting sqref="AJ35:AJ204 AG35:AH204">
    <cfRule type="containsText" dxfId="16018" priority="3910" operator="containsText" text="Échec">
      <formula>NOT(ISERROR(SEARCH("Échec",AG35)))</formula>
    </cfRule>
    <cfRule type="containsText" dxfId="16017" priority="3911" operator="containsText" text="Reprise">
      <formula>NOT(ISERROR(SEARCH("Reprise",AG35)))</formula>
    </cfRule>
    <cfRule type="containsText" dxfId="16016" priority="3912" operator="containsText" text="Succès">
      <formula>NOT(ISERROR(SEARCH("Succès",AG35)))</formula>
    </cfRule>
  </conditionalFormatting>
  <conditionalFormatting sqref="AI35:AI204">
    <cfRule type="containsText" dxfId="16015" priority="3909" operator="containsText" text="Danger">
      <formula>NOT(ISERROR(SEARCH("Danger",AI35)))</formula>
    </cfRule>
  </conditionalFormatting>
  <conditionalFormatting sqref="AI35:AI204">
    <cfRule type="containsText" dxfId="16014" priority="3904" operator="containsText" text="En difficulté">
      <formula>NOT(ISERROR(SEARCH("En difficulté",AI35)))</formula>
    </cfRule>
    <cfRule type="containsText" dxfId="16013" priority="3905" operator="containsText" text="Échec">
      <formula>NOT(ISERROR(SEARCH("Échec",AI35)))</formula>
    </cfRule>
    <cfRule type="containsText" dxfId="16012" priority="3906" operator="containsText" text="Reprise">
      <formula>NOT(ISERROR(SEARCH("Reprise",AI35)))</formula>
    </cfRule>
    <cfRule type="containsText" dxfId="16011" priority="3907" operator="containsText" text="Succès">
      <formula>NOT(ISERROR(SEARCH("Succès",AI35)))</formula>
    </cfRule>
    <cfRule type="containsText" dxfId="16010" priority="3908" operator="containsText" text="Bon">
      <formula>NOT(ISERROR(SEARCH("Bon",AI35)))</formula>
    </cfRule>
  </conditionalFormatting>
  <conditionalFormatting sqref="AI35:AI204">
    <cfRule type="cellIs" dxfId="16009" priority="3903" operator="equal">
      <formula>"Excellent"</formula>
    </cfRule>
  </conditionalFormatting>
  <conditionalFormatting sqref="AI35:AI204">
    <cfRule type="containsText" dxfId="16008" priority="3899" operator="containsText" text="À améliorer">
      <formula>NOT(ISERROR(SEARCH("À améliorer",AI35)))</formula>
    </cfRule>
    <cfRule type="containsText" dxfId="16007" priority="3900" operator="containsText" text="En difficulté">
      <formula>NOT(ISERROR(SEARCH("En difficulté",AI35)))</formula>
    </cfRule>
    <cfRule type="containsText" dxfId="16006" priority="3901" operator="containsText" text="Excellent">
      <formula>NOT(ISERROR(SEARCH("Excellent",AI35)))</formula>
    </cfRule>
    <cfRule type="containsText" dxfId="16005" priority="3902" operator="containsText" text="Bon">
      <formula>NOT(ISERROR(SEARCH("Bon",AI35)))</formula>
    </cfRule>
  </conditionalFormatting>
  <conditionalFormatting sqref="AI35:AI204">
    <cfRule type="containsText" dxfId="16004" priority="3896" operator="containsText" text="Échec">
      <formula>NOT(ISERROR(SEARCH("Échec",AI35)))</formula>
    </cfRule>
    <cfRule type="containsText" dxfId="16003" priority="3897" operator="containsText" text="Reprise">
      <formula>NOT(ISERROR(SEARCH("Reprise",AI35)))</formula>
    </cfRule>
    <cfRule type="containsText" dxfId="16002" priority="3898" operator="containsText" text="Succès">
      <formula>NOT(ISERROR(SEARCH("Succès",AI35)))</formula>
    </cfRule>
  </conditionalFormatting>
  <conditionalFormatting sqref="AJ35:AJ204">
    <cfRule type="containsText" dxfId="16001" priority="3895" operator="containsText" text="Danger">
      <formula>NOT(ISERROR(SEARCH("Danger",AJ35)))</formula>
    </cfRule>
  </conditionalFormatting>
  <conditionalFormatting sqref="AJ35:AJ204">
    <cfRule type="containsText" dxfId="16000" priority="3890" operator="containsText" text="En difficulté">
      <formula>NOT(ISERROR(SEARCH("En difficulté",AJ35)))</formula>
    </cfRule>
    <cfRule type="containsText" dxfId="15999" priority="3891" operator="containsText" text="Échec">
      <formula>NOT(ISERROR(SEARCH("Échec",AJ35)))</formula>
    </cfRule>
    <cfRule type="containsText" dxfId="15998" priority="3892" operator="containsText" text="Reprise">
      <formula>NOT(ISERROR(SEARCH("Reprise",AJ35)))</formula>
    </cfRule>
    <cfRule type="containsText" dxfId="15997" priority="3893" operator="containsText" text="Succès">
      <formula>NOT(ISERROR(SEARCH("Succès",AJ35)))</formula>
    </cfRule>
    <cfRule type="containsText" dxfId="15996" priority="3894" operator="containsText" text="Bon">
      <formula>NOT(ISERROR(SEARCH("Bon",AJ35)))</formula>
    </cfRule>
  </conditionalFormatting>
  <conditionalFormatting sqref="AJ35:AJ204">
    <cfRule type="cellIs" dxfId="15995" priority="3889" operator="equal">
      <formula>"Excellent"</formula>
    </cfRule>
  </conditionalFormatting>
  <conditionalFormatting sqref="AJ35:AJ204">
    <cfRule type="containsText" dxfId="15994" priority="3885" operator="containsText" text="À améliorer">
      <formula>NOT(ISERROR(SEARCH("À améliorer",AJ35)))</formula>
    </cfRule>
    <cfRule type="containsText" dxfId="15993" priority="3886" operator="containsText" text="En difficulté">
      <formula>NOT(ISERROR(SEARCH("En difficulté",AJ35)))</formula>
    </cfRule>
    <cfRule type="containsText" dxfId="15992" priority="3887" operator="containsText" text="Excellent">
      <formula>NOT(ISERROR(SEARCH("Excellent",AJ35)))</formula>
    </cfRule>
    <cfRule type="containsText" dxfId="15991" priority="3888" operator="containsText" text="Bon">
      <formula>NOT(ISERROR(SEARCH("Bon",AJ35)))</formula>
    </cfRule>
  </conditionalFormatting>
  <conditionalFormatting sqref="AJ35:AJ204">
    <cfRule type="containsText" dxfId="15990" priority="3882" operator="containsText" text="Échec">
      <formula>NOT(ISERROR(SEARCH("Échec",AJ35)))</formula>
    </cfRule>
    <cfRule type="containsText" dxfId="15989" priority="3883" operator="containsText" text="Reprise">
      <formula>NOT(ISERROR(SEARCH("Reprise",AJ35)))</formula>
    </cfRule>
    <cfRule type="containsText" dxfId="15988" priority="3884" operator="containsText" text="Succès">
      <formula>NOT(ISERROR(SEARCH("Succès",AJ35)))</formula>
    </cfRule>
  </conditionalFormatting>
  <conditionalFormatting sqref="AJ35:AJ204 AG35:AH204">
    <cfRule type="containsText" dxfId="15987" priority="3881" operator="containsText" text="Danger">
      <formula>NOT(ISERROR(SEARCH("Danger",AG35)))</formula>
    </cfRule>
  </conditionalFormatting>
  <conditionalFormatting sqref="AJ35:AJ204 AG35:AH204">
    <cfRule type="containsText" dxfId="15986" priority="3876" operator="containsText" text="En difficulté">
      <formula>NOT(ISERROR(SEARCH("En difficulté",AG35)))</formula>
    </cfRule>
    <cfRule type="containsText" dxfId="15985" priority="3877" operator="containsText" text="Échec">
      <formula>NOT(ISERROR(SEARCH("Échec",AG35)))</formula>
    </cfRule>
    <cfRule type="containsText" dxfId="15984" priority="3878" operator="containsText" text="Reprise">
      <formula>NOT(ISERROR(SEARCH("Reprise",AG35)))</formula>
    </cfRule>
    <cfRule type="containsText" dxfId="15983" priority="3879" operator="containsText" text="Succès">
      <formula>NOT(ISERROR(SEARCH("Succès",AG35)))</formula>
    </cfRule>
    <cfRule type="containsText" dxfId="15982" priority="3880" operator="containsText" text="Bon">
      <formula>NOT(ISERROR(SEARCH("Bon",AG35)))</formula>
    </cfRule>
  </conditionalFormatting>
  <conditionalFormatting sqref="AH35:AH204">
    <cfRule type="cellIs" dxfId="15981" priority="3875" operator="equal">
      <formula>"Excellent"</formula>
    </cfRule>
  </conditionalFormatting>
  <conditionalFormatting sqref="AJ35:AJ204 AG35:AH204">
    <cfRule type="containsText" dxfId="15980" priority="3871" operator="containsText" text="À améliorer">
      <formula>NOT(ISERROR(SEARCH("À améliorer",AG35)))</formula>
    </cfRule>
    <cfRule type="containsText" dxfId="15979" priority="3872" operator="containsText" text="En difficulté">
      <formula>NOT(ISERROR(SEARCH("En difficulté",AG35)))</formula>
    </cfRule>
    <cfRule type="containsText" dxfId="15978" priority="3873" operator="containsText" text="Excellent">
      <formula>NOT(ISERROR(SEARCH("Excellent",AG35)))</formula>
    </cfRule>
    <cfRule type="containsText" dxfId="15977" priority="3874" operator="containsText" text="Bon">
      <formula>NOT(ISERROR(SEARCH("Bon",AG35)))</formula>
    </cfRule>
  </conditionalFormatting>
  <conditionalFormatting sqref="AJ35:AJ204 AG35:AH204">
    <cfRule type="containsText" dxfId="15976" priority="3868" operator="containsText" text="Échec">
      <formula>NOT(ISERROR(SEARCH("Échec",AG35)))</formula>
    </cfRule>
    <cfRule type="containsText" dxfId="15975" priority="3869" operator="containsText" text="Reprise">
      <formula>NOT(ISERROR(SEARCH("Reprise",AG35)))</formula>
    </cfRule>
    <cfRule type="containsText" dxfId="15974" priority="3870" operator="containsText" text="Succès">
      <formula>NOT(ISERROR(SEARCH("Succès",AG35)))</formula>
    </cfRule>
  </conditionalFormatting>
  <conditionalFormatting sqref="AI35:AI204">
    <cfRule type="containsText" dxfId="15973" priority="3867" operator="containsText" text="Danger">
      <formula>NOT(ISERROR(SEARCH("Danger",AI35)))</formula>
    </cfRule>
  </conditionalFormatting>
  <conditionalFormatting sqref="AI35:AI204">
    <cfRule type="containsText" dxfId="15972" priority="3862" operator="containsText" text="En difficulté">
      <formula>NOT(ISERROR(SEARCH("En difficulté",AI35)))</formula>
    </cfRule>
    <cfRule type="containsText" dxfId="15971" priority="3863" operator="containsText" text="Échec">
      <formula>NOT(ISERROR(SEARCH("Échec",AI35)))</formula>
    </cfRule>
    <cfRule type="containsText" dxfId="15970" priority="3864" operator="containsText" text="Reprise">
      <formula>NOT(ISERROR(SEARCH("Reprise",AI35)))</formula>
    </cfRule>
    <cfRule type="containsText" dxfId="15969" priority="3865" operator="containsText" text="Succès">
      <formula>NOT(ISERROR(SEARCH("Succès",AI35)))</formula>
    </cfRule>
    <cfRule type="containsText" dxfId="15968" priority="3866" operator="containsText" text="Bon">
      <formula>NOT(ISERROR(SEARCH("Bon",AI35)))</formula>
    </cfRule>
  </conditionalFormatting>
  <conditionalFormatting sqref="AI35:AI204">
    <cfRule type="cellIs" dxfId="15967" priority="3861" operator="equal">
      <formula>"Excellent"</formula>
    </cfRule>
  </conditionalFormatting>
  <conditionalFormatting sqref="AI35:AI204">
    <cfRule type="containsText" dxfId="15966" priority="3857" operator="containsText" text="À améliorer">
      <formula>NOT(ISERROR(SEARCH("À améliorer",AI35)))</formula>
    </cfRule>
    <cfRule type="containsText" dxfId="15965" priority="3858" operator="containsText" text="En difficulté">
      <formula>NOT(ISERROR(SEARCH("En difficulté",AI35)))</formula>
    </cfRule>
    <cfRule type="containsText" dxfId="15964" priority="3859" operator="containsText" text="Excellent">
      <formula>NOT(ISERROR(SEARCH("Excellent",AI35)))</formula>
    </cfRule>
    <cfRule type="containsText" dxfId="15963" priority="3860" operator="containsText" text="Bon">
      <formula>NOT(ISERROR(SEARCH("Bon",AI35)))</formula>
    </cfRule>
  </conditionalFormatting>
  <conditionalFormatting sqref="AI35:AI204">
    <cfRule type="containsText" dxfId="15962" priority="3854" operator="containsText" text="Échec">
      <formula>NOT(ISERROR(SEARCH("Échec",AI35)))</formula>
    </cfRule>
    <cfRule type="containsText" dxfId="15961" priority="3855" operator="containsText" text="Reprise">
      <formula>NOT(ISERROR(SEARCH("Reprise",AI35)))</formula>
    </cfRule>
    <cfRule type="containsText" dxfId="15960" priority="3856" operator="containsText" text="Succès">
      <formula>NOT(ISERROR(SEARCH("Succès",AI35)))</formula>
    </cfRule>
  </conditionalFormatting>
  <conditionalFormatting sqref="AG35:AH204 AJ35:AJ204">
    <cfRule type="containsText" dxfId="15959" priority="3853" operator="containsText" text="Danger">
      <formula>NOT(ISERROR(SEARCH("Danger",AG35)))</formula>
    </cfRule>
  </conditionalFormatting>
  <conditionalFormatting sqref="AG35:AH204 AJ35:AJ204">
    <cfRule type="containsText" dxfId="15958" priority="3848" operator="containsText" text="En difficulté">
      <formula>NOT(ISERROR(SEARCH("En difficulté",AG35)))</formula>
    </cfRule>
    <cfRule type="containsText" dxfId="15957" priority="3849" operator="containsText" text="Échec">
      <formula>NOT(ISERROR(SEARCH("Échec",AG35)))</formula>
    </cfRule>
    <cfRule type="containsText" dxfId="15956" priority="3850" operator="containsText" text="Reprise">
      <formula>NOT(ISERROR(SEARCH("Reprise",AG35)))</formula>
    </cfRule>
    <cfRule type="containsText" dxfId="15955" priority="3851" operator="containsText" text="Succès">
      <formula>NOT(ISERROR(SEARCH("Succès",AG35)))</formula>
    </cfRule>
    <cfRule type="containsText" dxfId="15954" priority="3852" operator="containsText" text="Bon">
      <formula>NOT(ISERROR(SEARCH("Bon",AG35)))</formula>
    </cfRule>
  </conditionalFormatting>
  <conditionalFormatting sqref="AH35:AH204">
    <cfRule type="cellIs" dxfId="15953" priority="3847" operator="equal">
      <formula>"Excellent"</formula>
    </cfRule>
  </conditionalFormatting>
  <conditionalFormatting sqref="AG35:AH204 AJ35:AJ204">
    <cfRule type="containsText" dxfId="15952" priority="3843" operator="containsText" text="À améliorer">
      <formula>NOT(ISERROR(SEARCH("À améliorer",AG35)))</formula>
    </cfRule>
    <cfRule type="containsText" dxfId="15951" priority="3844" operator="containsText" text="En difficulté">
      <formula>NOT(ISERROR(SEARCH("En difficulté",AG35)))</formula>
    </cfRule>
    <cfRule type="containsText" dxfId="15950" priority="3845" operator="containsText" text="Excellent">
      <formula>NOT(ISERROR(SEARCH("Excellent",AG35)))</formula>
    </cfRule>
    <cfRule type="containsText" dxfId="15949" priority="3846" operator="containsText" text="Bon">
      <formula>NOT(ISERROR(SEARCH("Bon",AG35)))</formula>
    </cfRule>
  </conditionalFormatting>
  <conditionalFormatting sqref="AJ35:AJ204 AG35:AH204">
    <cfRule type="containsText" dxfId="15948" priority="3840" operator="containsText" text="Échec">
      <formula>NOT(ISERROR(SEARCH("Échec",AG35)))</formula>
    </cfRule>
    <cfRule type="containsText" dxfId="15947" priority="3841" operator="containsText" text="Reprise">
      <formula>NOT(ISERROR(SEARCH("Reprise",AG35)))</formula>
    </cfRule>
    <cfRule type="containsText" dxfId="15946" priority="3842" operator="containsText" text="Succès">
      <formula>NOT(ISERROR(SEARCH("Succès",AG35)))</formula>
    </cfRule>
  </conditionalFormatting>
  <conditionalFormatting sqref="AI35:AI204">
    <cfRule type="containsText" dxfId="15945" priority="3839" operator="containsText" text="Danger">
      <formula>NOT(ISERROR(SEARCH("Danger",AI35)))</formula>
    </cfRule>
  </conditionalFormatting>
  <conditionalFormatting sqref="AI35:AI204">
    <cfRule type="containsText" dxfId="15944" priority="3834" operator="containsText" text="En difficulté">
      <formula>NOT(ISERROR(SEARCH("En difficulté",AI35)))</formula>
    </cfRule>
    <cfRule type="containsText" dxfId="15943" priority="3835" operator="containsText" text="Échec">
      <formula>NOT(ISERROR(SEARCH("Échec",AI35)))</formula>
    </cfRule>
    <cfRule type="containsText" dxfId="15942" priority="3836" operator="containsText" text="Reprise">
      <formula>NOT(ISERROR(SEARCH("Reprise",AI35)))</formula>
    </cfRule>
    <cfRule type="containsText" dxfId="15941" priority="3837" operator="containsText" text="Succès">
      <formula>NOT(ISERROR(SEARCH("Succès",AI35)))</formula>
    </cfRule>
    <cfRule type="containsText" dxfId="15940" priority="3838" operator="containsText" text="Bon">
      <formula>NOT(ISERROR(SEARCH("Bon",AI35)))</formula>
    </cfRule>
  </conditionalFormatting>
  <conditionalFormatting sqref="AI35:AI204">
    <cfRule type="cellIs" dxfId="15939" priority="3833" operator="equal">
      <formula>"Excellent"</formula>
    </cfRule>
  </conditionalFormatting>
  <conditionalFormatting sqref="AI35:AI204">
    <cfRule type="containsText" dxfId="15938" priority="3829" operator="containsText" text="À améliorer">
      <formula>NOT(ISERROR(SEARCH("À améliorer",AI35)))</formula>
    </cfRule>
    <cfRule type="containsText" dxfId="15937" priority="3830" operator="containsText" text="En difficulté">
      <formula>NOT(ISERROR(SEARCH("En difficulté",AI35)))</formula>
    </cfRule>
    <cfRule type="containsText" dxfId="15936" priority="3831" operator="containsText" text="Excellent">
      <formula>NOT(ISERROR(SEARCH("Excellent",AI35)))</formula>
    </cfRule>
    <cfRule type="containsText" dxfId="15935" priority="3832" operator="containsText" text="Bon">
      <formula>NOT(ISERROR(SEARCH("Bon",AI35)))</formula>
    </cfRule>
  </conditionalFormatting>
  <conditionalFormatting sqref="AI35:AI204">
    <cfRule type="containsText" dxfId="15934" priority="3826" operator="containsText" text="Échec">
      <formula>NOT(ISERROR(SEARCH("Échec",AI35)))</formula>
    </cfRule>
    <cfRule type="containsText" dxfId="15933" priority="3827" operator="containsText" text="Reprise">
      <formula>NOT(ISERROR(SEARCH("Reprise",AI35)))</formula>
    </cfRule>
    <cfRule type="containsText" dxfId="15932" priority="3828" operator="containsText" text="Succès">
      <formula>NOT(ISERROR(SEARCH("Succès",AI35)))</formula>
    </cfRule>
  </conditionalFormatting>
  <conditionalFormatting sqref="AJ35:AJ204">
    <cfRule type="containsText" dxfId="15931" priority="3825" operator="containsText" text="Danger">
      <formula>NOT(ISERROR(SEARCH("Danger",AJ35)))</formula>
    </cfRule>
  </conditionalFormatting>
  <conditionalFormatting sqref="AJ35:AJ204">
    <cfRule type="containsText" dxfId="15930" priority="3820" operator="containsText" text="En difficulté">
      <formula>NOT(ISERROR(SEARCH("En difficulté",AJ35)))</formula>
    </cfRule>
    <cfRule type="containsText" dxfId="15929" priority="3821" operator="containsText" text="Échec">
      <formula>NOT(ISERROR(SEARCH("Échec",AJ35)))</formula>
    </cfRule>
    <cfRule type="containsText" dxfId="15928" priority="3822" operator="containsText" text="Reprise">
      <formula>NOT(ISERROR(SEARCH("Reprise",AJ35)))</formula>
    </cfRule>
    <cfRule type="containsText" dxfId="15927" priority="3823" operator="containsText" text="Succès">
      <formula>NOT(ISERROR(SEARCH("Succès",AJ35)))</formula>
    </cfRule>
    <cfRule type="containsText" dxfId="15926" priority="3824" operator="containsText" text="Bon">
      <formula>NOT(ISERROR(SEARCH("Bon",AJ35)))</formula>
    </cfRule>
  </conditionalFormatting>
  <conditionalFormatting sqref="AJ35:AJ204">
    <cfRule type="cellIs" dxfId="15925" priority="3819" operator="equal">
      <formula>"Excellent"</formula>
    </cfRule>
  </conditionalFormatting>
  <conditionalFormatting sqref="AJ35:AJ204">
    <cfRule type="containsText" dxfId="15924" priority="3815" operator="containsText" text="À améliorer">
      <formula>NOT(ISERROR(SEARCH("À améliorer",AJ35)))</formula>
    </cfRule>
    <cfRule type="containsText" dxfId="15923" priority="3816" operator="containsText" text="En difficulté">
      <formula>NOT(ISERROR(SEARCH("En difficulté",AJ35)))</formula>
    </cfRule>
    <cfRule type="containsText" dxfId="15922" priority="3817" operator="containsText" text="Excellent">
      <formula>NOT(ISERROR(SEARCH("Excellent",AJ35)))</formula>
    </cfRule>
    <cfRule type="containsText" dxfId="15921" priority="3818" operator="containsText" text="Bon">
      <formula>NOT(ISERROR(SEARCH("Bon",AJ35)))</formula>
    </cfRule>
  </conditionalFormatting>
  <conditionalFormatting sqref="AJ35:AJ204">
    <cfRule type="containsText" dxfId="15920" priority="3812" operator="containsText" text="Échec">
      <formula>NOT(ISERROR(SEARCH("Échec",AJ35)))</formula>
    </cfRule>
    <cfRule type="containsText" dxfId="15919" priority="3813" operator="containsText" text="Reprise">
      <formula>NOT(ISERROR(SEARCH("Reprise",AJ35)))</formula>
    </cfRule>
    <cfRule type="containsText" dxfId="15918" priority="3814" operator="containsText" text="Succès">
      <formula>NOT(ISERROR(SEARCH("Succès",AJ35)))</formula>
    </cfRule>
  </conditionalFormatting>
  <conditionalFormatting sqref="AG32:AH32">
    <cfRule type="containsText" dxfId="15917" priority="3811" operator="containsText" text="absent">
      <formula>NOT(ISERROR(SEARCH("absent",AG32)))</formula>
    </cfRule>
  </conditionalFormatting>
  <conditionalFormatting sqref="AP35:AP204 AM35:AN204">
    <cfRule type="containsText" dxfId="15916" priority="3809" operator="containsText" text="Danger">
      <formula>NOT(ISERROR(SEARCH("Danger",AM35)))</formula>
    </cfRule>
  </conditionalFormatting>
  <conditionalFormatting sqref="AP35:AP204 AM35:AN204">
    <cfRule type="containsText" dxfId="15915" priority="3804" operator="containsText" text="En difficulté">
      <formula>NOT(ISERROR(SEARCH("En difficulté",AM35)))</formula>
    </cfRule>
    <cfRule type="containsText" dxfId="15914" priority="3805" operator="containsText" text="Échec">
      <formula>NOT(ISERROR(SEARCH("Échec",AM35)))</formula>
    </cfRule>
    <cfRule type="containsText" dxfId="15913" priority="3806" operator="containsText" text="Reprise">
      <formula>NOT(ISERROR(SEARCH("Reprise",AM35)))</formula>
    </cfRule>
    <cfRule type="containsText" dxfId="15912" priority="3807" operator="containsText" text="Succès">
      <formula>NOT(ISERROR(SEARCH("Succès",AM35)))</formula>
    </cfRule>
    <cfRule type="containsText" dxfId="15911" priority="3808" operator="containsText" text="Bon">
      <formula>NOT(ISERROR(SEARCH("Bon",AM35)))</formula>
    </cfRule>
  </conditionalFormatting>
  <conditionalFormatting sqref="AN35:AN204">
    <cfRule type="cellIs" dxfId="15910" priority="3803" operator="equal">
      <formula>"Excellent"</formula>
    </cfRule>
  </conditionalFormatting>
  <conditionalFormatting sqref="AP35:AP204 AM35:AN204">
    <cfRule type="containsText" dxfId="15909" priority="3799" operator="containsText" text="À améliorer">
      <formula>NOT(ISERROR(SEARCH("À améliorer",AM35)))</formula>
    </cfRule>
    <cfRule type="containsText" dxfId="15908" priority="3800" operator="containsText" text="En difficulté">
      <formula>NOT(ISERROR(SEARCH("En difficulté",AM35)))</formula>
    </cfRule>
    <cfRule type="containsText" dxfId="15907" priority="3801" operator="containsText" text="Excellent">
      <formula>NOT(ISERROR(SEARCH("Excellent",AM35)))</formula>
    </cfRule>
    <cfRule type="containsText" dxfId="15906" priority="3802" operator="containsText" text="Bon">
      <formula>NOT(ISERROR(SEARCH("Bon",AM35)))</formula>
    </cfRule>
  </conditionalFormatting>
  <conditionalFormatting sqref="AP35:AP204 AM35:AN204">
    <cfRule type="containsText" dxfId="15905" priority="3796" operator="containsText" text="Échec">
      <formula>NOT(ISERROR(SEARCH("Échec",AM35)))</formula>
    </cfRule>
    <cfRule type="containsText" dxfId="15904" priority="3797" operator="containsText" text="Reprise">
      <formula>NOT(ISERROR(SEARCH("Reprise",AM35)))</formula>
    </cfRule>
    <cfRule type="containsText" dxfId="15903" priority="3798" operator="containsText" text="Succès">
      <formula>NOT(ISERROR(SEARCH("Succès",AM35)))</formula>
    </cfRule>
  </conditionalFormatting>
  <conditionalFormatting sqref="AO35:AO204">
    <cfRule type="containsText" dxfId="15902" priority="3795" operator="containsText" text="Danger">
      <formula>NOT(ISERROR(SEARCH("Danger",AO35)))</formula>
    </cfRule>
  </conditionalFormatting>
  <conditionalFormatting sqref="AO35:AO204">
    <cfRule type="containsText" dxfId="15901" priority="3790" operator="containsText" text="En difficulté">
      <formula>NOT(ISERROR(SEARCH("En difficulté",AO35)))</formula>
    </cfRule>
    <cfRule type="containsText" dxfId="15900" priority="3791" operator="containsText" text="Échec">
      <formula>NOT(ISERROR(SEARCH("Échec",AO35)))</formula>
    </cfRule>
    <cfRule type="containsText" dxfId="15899" priority="3792" operator="containsText" text="Reprise">
      <formula>NOT(ISERROR(SEARCH("Reprise",AO35)))</formula>
    </cfRule>
    <cfRule type="containsText" dxfId="15898" priority="3793" operator="containsText" text="Succès">
      <formula>NOT(ISERROR(SEARCH("Succès",AO35)))</formula>
    </cfRule>
    <cfRule type="containsText" dxfId="15897" priority="3794" operator="containsText" text="Bon">
      <formula>NOT(ISERROR(SEARCH("Bon",AO35)))</formula>
    </cfRule>
  </conditionalFormatting>
  <conditionalFormatting sqref="AO35:AO204">
    <cfRule type="cellIs" dxfId="15896" priority="3789" operator="equal">
      <formula>"Excellent"</formula>
    </cfRule>
  </conditionalFormatting>
  <conditionalFormatting sqref="AO35:AO204">
    <cfRule type="containsText" dxfId="15895" priority="3785" operator="containsText" text="À améliorer">
      <formula>NOT(ISERROR(SEARCH("À améliorer",AO35)))</formula>
    </cfRule>
    <cfRule type="containsText" dxfId="15894" priority="3786" operator="containsText" text="En difficulté">
      <formula>NOT(ISERROR(SEARCH("En difficulté",AO35)))</formula>
    </cfRule>
    <cfRule type="containsText" dxfId="15893" priority="3787" operator="containsText" text="Excellent">
      <formula>NOT(ISERROR(SEARCH("Excellent",AO35)))</formula>
    </cfRule>
    <cfRule type="containsText" dxfId="15892" priority="3788" operator="containsText" text="Bon">
      <formula>NOT(ISERROR(SEARCH("Bon",AO35)))</formula>
    </cfRule>
  </conditionalFormatting>
  <conditionalFormatting sqref="AO35:AO204">
    <cfRule type="containsText" dxfId="15891" priority="3782" operator="containsText" text="Échec">
      <formula>NOT(ISERROR(SEARCH("Échec",AO35)))</formula>
    </cfRule>
    <cfRule type="containsText" dxfId="15890" priority="3783" operator="containsText" text="Reprise">
      <formula>NOT(ISERROR(SEARCH("Reprise",AO35)))</formula>
    </cfRule>
    <cfRule type="containsText" dxfId="15889" priority="3784" operator="containsText" text="Succès">
      <formula>NOT(ISERROR(SEARCH("Succès",AO35)))</formula>
    </cfRule>
  </conditionalFormatting>
  <conditionalFormatting sqref="AP35:AP204 AM35:AN204">
    <cfRule type="containsText" dxfId="15888" priority="3781" operator="containsText" text="Danger">
      <formula>NOT(ISERROR(SEARCH("Danger",AM35)))</formula>
    </cfRule>
  </conditionalFormatting>
  <conditionalFormatting sqref="AP35:AP204 AM35:AN204">
    <cfRule type="containsText" dxfId="15887" priority="3776" operator="containsText" text="En difficulté">
      <formula>NOT(ISERROR(SEARCH("En difficulté",AM35)))</formula>
    </cfRule>
    <cfRule type="containsText" dxfId="15886" priority="3777" operator="containsText" text="Échec">
      <formula>NOT(ISERROR(SEARCH("Échec",AM35)))</formula>
    </cfRule>
    <cfRule type="containsText" dxfId="15885" priority="3778" operator="containsText" text="Reprise">
      <formula>NOT(ISERROR(SEARCH("Reprise",AM35)))</formula>
    </cfRule>
    <cfRule type="containsText" dxfId="15884" priority="3779" operator="containsText" text="Succès">
      <formula>NOT(ISERROR(SEARCH("Succès",AM35)))</formula>
    </cfRule>
    <cfRule type="containsText" dxfId="15883" priority="3780" operator="containsText" text="Bon">
      <formula>NOT(ISERROR(SEARCH("Bon",AM35)))</formula>
    </cfRule>
  </conditionalFormatting>
  <conditionalFormatting sqref="AN35:AN204">
    <cfRule type="cellIs" dxfId="15882" priority="3775" operator="equal">
      <formula>"Excellent"</formula>
    </cfRule>
  </conditionalFormatting>
  <conditionalFormatting sqref="AP35:AP204 AM35:AN204">
    <cfRule type="containsText" dxfId="15881" priority="3771" operator="containsText" text="À améliorer">
      <formula>NOT(ISERROR(SEARCH("À améliorer",AM35)))</formula>
    </cfRule>
    <cfRule type="containsText" dxfId="15880" priority="3772" operator="containsText" text="En difficulté">
      <formula>NOT(ISERROR(SEARCH("En difficulté",AM35)))</formula>
    </cfRule>
    <cfRule type="containsText" dxfId="15879" priority="3773" operator="containsText" text="Excellent">
      <formula>NOT(ISERROR(SEARCH("Excellent",AM35)))</formula>
    </cfRule>
    <cfRule type="containsText" dxfId="15878" priority="3774" operator="containsText" text="Bon">
      <formula>NOT(ISERROR(SEARCH("Bon",AM35)))</formula>
    </cfRule>
  </conditionalFormatting>
  <conditionalFormatting sqref="AP35:AP204 AM35:AN204">
    <cfRule type="containsText" dxfId="15877" priority="3768" operator="containsText" text="Échec">
      <formula>NOT(ISERROR(SEARCH("Échec",AM35)))</formula>
    </cfRule>
    <cfRule type="containsText" dxfId="15876" priority="3769" operator="containsText" text="Reprise">
      <formula>NOT(ISERROR(SEARCH("Reprise",AM35)))</formula>
    </cfRule>
    <cfRule type="containsText" dxfId="15875" priority="3770" operator="containsText" text="Succès">
      <formula>NOT(ISERROR(SEARCH("Succès",AM35)))</formula>
    </cfRule>
  </conditionalFormatting>
  <conditionalFormatting sqref="AO35:AO204">
    <cfRule type="containsText" dxfId="15874" priority="3767" operator="containsText" text="Danger">
      <formula>NOT(ISERROR(SEARCH("Danger",AO35)))</formula>
    </cfRule>
  </conditionalFormatting>
  <conditionalFormatting sqref="AO35:AO204">
    <cfRule type="containsText" dxfId="15873" priority="3762" operator="containsText" text="En difficulté">
      <formula>NOT(ISERROR(SEARCH("En difficulté",AO35)))</formula>
    </cfRule>
    <cfRule type="containsText" dxfId="15872" priority="3763" operator="containsText" text="Échec">
      <formula>NOT(ISERROR(SEARCH("Échec",AO35)))</formula>
    </cfRule>
    <cfRule type="containsText" dxfId="15871" priority="3764" operator="containsText" text="Reprise">
      <formula>NOT(ISERROR(SEARCH("Reprise",AO35)))</formula>
    </cfRule>
    <cfRule type="containsText" dxfId="15870" priority="3765" operator="containsText" text="Succès">
      <formula>NOT(ISERROR(SEARCH("Succès",AO35)))</formula>
    </cfRule>
    <cfRule type="containsText" dxfId="15869" priority="3766" operator="containsText" text="Bon">
      <formula>NOT(ISERROR(SEARCH("Bon",AO35)))</formula>
    </cfRule>
  </conditionalFormatting>
  <conditionalFormatting sqref="AO35:AO204">
    <cfRule type="cellIs" dxfId="15868" priority="3761" operator="equal">
      <formula>"Excellent"</formula>
    </cfRule>
  </conditionalFormatting>
  <conditionalFormatting sqref="AO35:AO204">
    <cfRule type="containsText" dxfId="15867" priority="3757" operator="containsText" text="À améliorer">
      <formula>NOT(ISERROR(SEARCH("À améliorer",AO35)))</formula>
    </cfRule>
    <cfRule type="containsText" dxfId="15866" priority="3758" operator="containsText" text="En difficulté">
      <formula>NOT(ISERROR(SEARCH("En difficulté",AO35)))</formula>
    </cfRule>
    <cfRule type="containsText" dxfId="15865" priority="3759" operator="containsText" text="Excellent">
      <formula>NOT(ISERROR(SEARCH("Excellent",AO35)))</formula>
    </cfRule>
    <cfRule type="containsText" dxfId="15864" priority="3760" operator="containsText" text="Bon">
      <formula>NOT(ISERROR(SEARCH("Bon",AO35)))</formula>
    </cfRule>
  </conditionalFormatting>
  <conditionalFormatting sqref="AO35:AO204">
    <cfRule type="containsText" dxfId="15863" priority="3754" operator="containsText" text="Échec">
      <formula>NOT(ISERROR(SEARCH("Échec",AO35)))</formula>
    </cfRule>
    <cfRule type="containsText" dxfId="15862" priority="3755" operator="containsText" text="Reprise">
      <formula>NOT(ISERROR(SEARCH("Reprise",AO35)))</formula>
    </cfRule>
    <cfRule type="containsText" dxfId="15861" priority="3756" operator="containsText" text="Succès">
      <formula>NOT(ISERROR(SEARCH("Succès",AO35)))</formula>
    </cfRule>
  </conditionalFormatting>
  <conditionalFormatting sqref="AP35:AP204 AM35:AN204">
    <cfRule type="containsText" dxfId="15860" priority="3753" operator="containsText" text="Danger">
      <formula>NOT(ISERROR(SEARCH("Danger",AM35)))</formula>
    </cfRule>
  </conditionalFormatting>
  <conditionalFormatting sqref="AP35:AP204 AM35:AN204">
    <cfRule type="containsText" dxfId="15859" priority="3748" operator="containsText" text="En difficulté">
      <formula>NOT(ISERROR(SEARCH("En difficulté",AM35)))</formula>
    </cfRule>
    <cfRule type="containsText" dxfId="15858" priority="3749" operator="containsText" text="Échec">
      <formula>NOT(ISERROR(SEARCH("Échec",AM35)))</formula>
    </cfRule>
    <cfRule type="containsText" dxfId="15857" priority="3750" operator="containsText" text="Reprise">
      <formula>NOT(ISERROR(SEARCH("Reprise",AM35)))</formula>
    </cfRule>
    <cfRule type="containsText" dxfId="15856" priority="3751" operator="containsText" text="Succès">
      <formula>NOT(ISERROR(SEARCH("Succès",AM35)))</formula>
    </cfRule>
    <cfRule type="containsText" dxfId="15855" priority="3752" operator="containsText" text="Bon">
      <formula>NOT(ISERROR(SEARCH("Bon",AM35)))</formula>
    </cfRule>
  </conditionalFormatting>
  <conditionalFormatting sqref="AN35:AN204">
    <cfRule type="cellIs" dxfId="15854" priority="3747" operator="equal">
      <formula>"Excellent"</formula>
    </cfRule>
  </conditionalFormatting>
  <conditionalFormatting sqref="AP35:AP204 AM35:AN204">
    <cfRule type="containsText" dxfId="15853" priority="3743" operator="containsText" text="À améliorer">
      <formula>NOT(ISERROR(SEARCH("À améliorer",AM35)))</formula>
    </cfRule>
    <cfRule type="containsText" dxfId="15852" priority="3744" operator="containsText" text="En difficulté">
      <formula>NOT(ISERROR(SEARCH("En difficulté",AM35)))</formula>
    </cfRule>
    <cfRule type="containsText" dxfId="15851" priority="3745" operator="containsText" text="Excellent">
      <formula>NOT(ISERROR(SEARCH("Excellent",AM35)))</formula>
    </cfRule>
    <cfRule type="containsText" dxfId="15850" priority="3746" operator="containsText" text="Bon">
      <formula>NOT(ISERROR(SEARCH("Bon",AM35)))</formula>
    </cfRule>
  </conditionalFormatting>
  <conditionalFormatting sqref="AP35:AP204 AM35:AN204">
    <cfRule type="containsText" dxfId="15849" priority="3740" operator="containsText" text="Échec">
      <formula>NOT(ISERROR(SEARCH("Échec",AM35)))</formula>
    </cfRule>
    <cfRule type="containsText" dxfId="15848" priority="3741" operator="containsText" text="Reprise">
      <formula>NOT(ISERROR(SEARCH("Reprise",AM35)))</formula>
    </cfRule>
    <cfRule type="containsText" dxfId="15847" priority="3742" operator="containsText" text="Succès">
      <formula>NOT(ISERROR(SEARCH("Succès",AM35)))</formula>
    </cfRule>
  </conditionalFormatting>
  <conditionalFormatting sqref="AO35:AO204">
    <cfRule type="containsText" dxfId="15846" priority="3739" operator="containsText" text="Danger">
      <formula>NOT(ISERROR(SEARCH("Danger",AO35)))</formula>
    </cfRule>
  </conditionalFormatting>
  <conditionalFormatting sqref="AO35:AO204">
    <cfRule type="containsText" dxfId="15845" priority="3734" operator="containsText" text="En difficulté">
      <formula>NOT(ISERROR(SEARCH("En difficulté",AO35)))</formula>
    </cfRule>
    <cfRule type="containsText" dxfId="15844" priority="3735" operator="containsText" text="Échec">
      <formula>NOT(ISERROR(SEARCH("Échec",AO35)))</formula>
    </cfRule>
    <cfRule type="containsText" dxfId="15843" priority="3736" operator="containsText" text="Reprise">
      <formula>NOT(ISERROR(SEARCH("Reprise",AO35)))</formula>
    </cfRule>
    <cfRule type="containsText" dxfId="15842" priority="3737" operator="containsText" text="Succès">
      <formula>NOT(ISERROR(SEARCH("Succès",AO35)))</formula>
    </cfRule>
    <cfRule type="containsText" dxfId="15841" priority="3738" operator="containsText" text="Bon">
      <formula>NOT(ISERROR(SEARCH("Bon",AO35)))</formula>
    </cfRule>
  </conditionalFormatting>
  <conditionalFormatting sqref="AO35:AO204">
    <cfRule type="cellIs" dxfId="15840" priority="3733" operator="equal">
      <formula>"Excellent"</formula>
    </cfRule>
  </conditionalFormatting>
  <conditionalFormatting sqref="AO35:AO204">
    <cfRule type="containsText" dxfId="15839" priority="3729" operator="containsText" text="À améliorer">
      <formula>NOT(ISERROR(SEARCH("À améliorer",AO35)))</formula>
    </cfRule>
    <cfRule type="containsText" dxfId="15838" priority="3730" operator="containsText" text="En difficulté">
      <formula>NOT(ISERROR(SEARCH("En difficulté",AO35)))</formula>
    </cfRule>
    <cfRule type="containsText" dxfId="15837" priority="3731" operator="containsText" text="Excellent">
      <formula>NOT(ISERROR(SEARCH("Excellent",AO35)))</formula>
    </cfRule>
    <cfRule type="containsText" dxfId="15836" priority="3732" operator="containsText" text="Bon">
      <formula>NOT(ISERROR(SEARCH("Bon",AO35)))</formula>
    </cfRule>
  </conditionalFormatting>
  <conditionalFormatting sqref="AO35:AO204">
    <cfRule type="containsText" dxfId="15835" priority="3726" operator="containsText" text="Échec">
      <formula>NOT(ISERROR(SEARCH("Échec",AO35)))</formula>
    </cfRule>
    <cfRule type="containsText" dxfId="15834" priority="3727" operator="containsText" text="Reprise">
      <formula>NOT(ISERROR(SEARCH("Reprise",AO35)))</formula>
    </cfRule>
    <cfRule type="containsText" dxfId="15833" priority="3728" operator="containsText" text="Succès">
      <formula>NOT(ISERROR(SEARCH("Succès",AO35)))</formula>
    </cfRule>
  </conditionalFormatting>
  <conditionalFormatting sqref="AP35:AP204 AM35:AN204">
    <cfRule type="containsText" dxfId="15832" priority="3725" operator="containsText" text="Danger">
      <formula>NOT(ISERROR(SEARCH("Danger",AM35)))</formula>
    </cfRule>
  </conditionalFormatting>
  <conditionalFormatting sqref="AP35:AP204 AM35:AN204">
    <cfRule type="containsText" dxfId="15831" priority="3720" operator="containsText" text="En difficulté">
      <formula>NOT(ISERROR(SEARCH("En difficulté",AM35)))</formula>
    </cfRule>
    <cfRule type="containsText" dxfId="15830" priority="3721" operator="containsText" text="Échec">
      <formula>NOT(ISERROR(SEARCH("Échec",AM35)))</formula>
    </cfRule>
    <cfRule type="containsText" dxfId="15829" priority="3722" operator="containsText" text="Reprise">
      <formula>NOT(ISERROR(SEARCH("Reprise",AM35)))</formula>
    </cfRule>
    <cfRule type="containsText" dxfId="15828" priority="3723" operator="containsText" text="Succès">
      <formula>NOT(ISERROR(SEARCH("Succès",AM35)))</formula>
    </cfRule>
    <cfRule type="containsText" dxfId="15827" priority="3724" operator="containsText" text="Bon">
      <formula>NOT(ISERROR(SEARCH("Bon",AM35)))</formula>
    </cfRule>
  </conditionalFormatting>
  <conditionalFormatting sqref="AN35:AN204">
    <cfRule type="cellIs" dxfId="15826" priority="3719" operator="equal">
      <formula>"Excellent"</formula>
    </cfRule>
  </conditionalFormatting>
  <conditionalFormatting sqref="AP35:AP204 AM35:AN204">
    <cfRule type="containsText" dxfId="15825" priority="3715" operator="containsText" text="À améliorer">
      <formula>NOT(ISERROR(SEARCH("À améliorer",AM35)))</formula>
    </cfRule>
    <cfRule type="containsText" dxfId="15824" priority="3716" operator="containsText" text="En difficulté">
      <formula>NOT(ISERROR(SEARCH("En difficulté",AM35)))</formula>
    </cfRule>
    <cfRule type="containsText" dxfId="15823" priority="3717" operator="containsText" text="Excellent">
      <formula>NOT(ISERROR(SEARCH("Excellent",AM35)))</formula>
    </cfRule>
    <cfRule type="containsText" dxfId="15822" priority="3718" operator="containsText" text="Bon">
      <formula>NOT(ISERROR(SEARCH("Bon",AM35)))</formula>
    </cfRule>
  </conditionalFormatting>
  <conditionalFormatting sqref="AP35:AP204 AM35:AN204">
    <cfRule type="containsText" dxfId="15821" priority="3712" operator="containsText" text="Échec">
      <formula>NOT(ISERROR(SEARCH("Échec",AM35)))</formula>
    </cfRule>
    <cfRule type="containsText" dxfId="15820" priority="3713" operator="containsText" text="Reprise">
      <formula>NOT(ISERROR(SEARCH("Reprise",AM35)))</formula>
    </cfRule>
    <cfRule type="containsText" dxfId="15819" priority="3714" operator="containsText" text="Succès">
      <formula>NOT(ISERROR(SEARCH("Succès",AM35)))</formula>
    </cfRule>
  </conditionalFormatting>
  <conditionalFormatting sqref="AO35:AO204">
    <cfRule type="containsText" dxfId="15818" priority="3711" operator="containsText" text="Danger">
      <formula>NOT(ISERROR(SEARCH("Danger",AO35)))</formula>
    </cfRule>
  </conditionalFormatting>
  <conditionalFormatting sqref="AO35:AO204">
    <cfRule type="containsText" dxfId="15817" priority="3706" operator="containsText" text="En difficulté">
      <formula>NOT(ISERROR(SEARCH("En difficulté",AO35)))</formula>
    </cfRule>
    <cfRule type="containsText" dxfId="15816" priority="3707" operator="containsText" text="Échec">
      <formula>NOT(ISERROR(SEARCH("Échec",AO35)))</formula>
    </cfRule>
    <cfRule type="containsText" dxfId="15815" priority="3708" operator="containsText" text="Reprise">
      <formula>NOT(ISERROR(SEARCH("Reprise",AO35)))</formula>
    </cfRule>
    <cfRule type="containsText" dxfId="15814" priority="3709" operator="containsText" text="Succès">
      <formula>NOT(ISERROR(SEARCH("Succès",AO35)))</formula>
    </cfRule>
    <cfRule type="containsText" dxfId="15813" priority="3710" operator="containsText" text="Bon">
      <formula>NOT(ISERROR(SEARCH("Bon",AO35)))</formula>
    </cfRule>
  </conditionalFormatting>
  <conditionalFormatting sqref="AO35:AO204">
    <cfRule type="cellIs" dxfId="15812" priority="3705" operator="equal">
      <formula>"Excellent"</formula>
    </cfRule>
  </conditionalFormatting>
  <conditionalFormatting sqref="AO35:AO204">
    <cfRule type="containsText" dxfId="15811" priority="3701" operator="containsText" text="À améliorer">
      <formula>NOT(ISERROR(SEARCH("À améliorer",AO35)))</formula>
    </cfRule>
    <cfRule type="containsText" dxfId="15810" priority="3702" operator="containsText" text="En difficulté">
      <formula>NOT(ISERROR(SEARCH("En difficulté",AO35)))</formula>
    </cfRule>
    <cfRule type="containsText" dxfId="15809" priority="3703" operator="containsText" text="Excellent">
      <formula>NOT(ISERROR(SEARCH("Excellent",AO35)))</formula>
    </cfRule>
    <cfRule type="containsText" dxfId="15808" priority="3704" operator="containsText" text="Bon">
      <formula>NOT(ISERROR(SEARCH("Bon",AO35)))</formula>
    </cfRule>
  </conditionalFormatting>
  <conditionalFormatting sqref="AO35:AO204">
    <cfRule type="containsText" dxfId="15807" priority="3698" operator="containsText" text="Échec">
      <formula>NOT(ISERROR(SEARCH("Échec",AO35)))</formula>
    </cfRule>
    <cfRule type="containsText" dxfId="15806" priority="3699" operator="containsText" text="Reprise">
      <formula>NOT(ISERROR(SEARCH("Reprise",AO35)))</formula>
    </cfRule>
    <cfRule type="containsText" dxfId="15805" priority="3700" operator="containsText" text="Succès">
      <formula>NOT(ISERROR(SEARCH("Succès",AO35)))</formula>
    </cfRule>
  </conditionalFormatting>
  <conditionalFormatting sqref="AP35:AP204 AM35:AN204">
    <cfRule type="containsText" dxfId="15804" priority="3697" operator="containsText" text="Danger">
      <formula>NOT(ISERROR(SEARCH("Danger",AM35)))</formula>
    </cfRule>
  </conditionalFormatting>
  <conditionalFormatting sqref="AP35:AP204 AM35:AN204">
    <cfRule type="containsText" dxfId="15803" priority="3692" operator="containsText" text="En difficulté">
      <formula>NOT(ISERROR(SEARCH("En difficulté",AM35)))</formula>
    </cfRule>
    <cfRule type="containsText" dxfId="15802" priority="3693" operator="containsText" text="Échec">
      <formula>NOT(ISERROR(SEARCH("Échec",AM35)))</formula>
    </cfRule>
    <cfRule type="containsText" dxfId="15801" priority="3694" operator="containsText" text="Reprise">
      <formula>NOT(ISERROR(SEARCH("Reprise",AM35)))</formula>
    </cfRule>
    <cfRule type="containsText" dxfId="15800" priority="3695" operator="containsText" text="Succès">
      <formula>NOT(ISERROR(SEARCH("Succès",AM35)))</formula>
    </cfRule>
    <cfRule type="containsText" dxfId="15799" priority="3696" operator="containsText" text="Bon">
      <formula>NOT(ISERROR(SEARCH("Bon",AM35)))</formula>
    </cfRule>
  </conditionalFormatting>
  <conditionalFormatting sqref="AN35:AN204">
    <cfRule type="cellIs" dxfId="15798" priority="3691" operator="equal">
      <formula>"Excellent"</formula>
    </cfRule>
  </conditionalFormatting>
  <conditionalFormatting sqref="AP35:AP204 AM35:AN204">
    <cfRule type="containsText" dxfId="15797" priority="3687" operator="containsText" text="À améliorer">
      <formula>NOT(ISERROR(SEARCH("À améliorer",AM35)))</formula>
    </cfRule>
    <cfRule type="containsText" dxfId="15796" priority="3688" operator="containsText" text="En difficulté">
      <formula>NOT(ISERROR(SEARCH("En difficulté",AM35)))</formula>
    </cfRule>
    <cfRule type="containsText" dxfId="15795" priority="3689" operator="containsText" text="Excellent">
      <formula>NOT(ISERROR(SEARCH("Excellent",AM35)))</formula>
    </cfRule>
    <cfRule type="containsText" dxfId="15794" priority="3690" operator="containsText" text="Bon">
      <formula>NOT(ISERROR(SEARCH("Bon",AM35)))</formula>
    </cfRule>
  </conditionalFormatting>
  <conditionalFormatting sqref="AP35:AP204 AM35:AN204">
    <cfRule type="containsText" dxfId="15793" priority="3684" operator="containsText" text="Échec">
      <formula>NOT(ISERROR(SEARCH("Échec",AM35)))</formula>
    </cfRule>
    <cfRule type="containsText" dxfId="15792" priority="3685" operator="containsText" text="Reprise">
      <formula>NOT(ISERROR(SEARCH("Reprise",AM35)))</formula>
    </cfRule>
    <cfRule type="containsText" dxfId="15791" priority="3686" operator="containsText" text="Succès">
      <formula>NOT(ISERROR(SEARCH("Succès",AM35)))</formula>
    </cfRule>
  </conditionalFormatting>
  <conditionalFormatting sqref="AO35:AO204">
    <cfRule type="containsText" dxfId="15790" priority="3683" operator="containsText" text="Danger">
      <formula>NOT(ISERROR(SEARCH("Danger",AO35)))</formula>
    </cfRule>
  </conditionalFormatting>
  <conditionalFormatting sqref="AO35:AO204">
    <cfRule type="containsText" dxfId="15789" priority="3678" operator="containsText" text="En difficulté">
      <formula>NOT(ISERROR(SEARCH("En difficulté",AO35)))</formula>
    </cfRule>
    <cfRule type="containsText" dxfId="15788" priority="3679" operator="containsText" text="Échec">
      <formula>NOT(ISERROR(SEARCH("Échec",AO35)))</formula>
    </cfRule>
    <cfRule type="containsText" dxfId="15787" priority="3680" operator="containsText" text="Reprise">
      <formula>NOT(ISERROR(SEARCH("Reprise",AO35)))</formula>
    </cfRule>
    <cfRule type="containsText" dxfId="15786" priority="3681" operator="containsText" text="Succès">
      <formula>NOT(ISERROR(SEARCH("Succès",AO35)))</formula>
    </cfRule>
    <cfRule type="containsText" dxfId="15785" priority="3682" operator="containsText" text="Bon">
      <formula>NOT(ISERROR(SEARCH("Bon",AO35)))</formula>
    </cfRule>
  </conditionalFormatting>
  <conditionalFormatting sqref="AO35:AO204">
    <cfRule type="cellIs" dxfId="15784" priority="3677" operator="equal">
      <formula>"Excellent"</formula>
    </cfRule>
  </conditionalFormatting>
  <conditionalFormatting sqref="AO35:AO204">
    <cfRule type="containsText" dxfId="15783" priority="3673" operator="containsText" text="À améliorer">
      <formula>NOT(ISERROR(SEARCH("À améliorer",AO35)))</formula>
    </cfRule>
    <cfRule type="containsText" dxfId="15782" priority="3674" operator="containsText" text="En difficulté">
      <formula>NOT(ISERROR(SEARCH("En difficulté",AO35)))</formula>
    </cfRule>
    <cfRule type="containsText" dxfId="15781" priority="3675" operator="containsText" text="Excellent">
      <formula>NOT(ISERROR(SEARCH("Excellent",AO35)))</formula>
    </cfRule>
    <cfRule type="containsText" dxfId="15780" priority="3676" operator="containsText" text="Bon">
      <formula>NOT(ISERROR(SEARCH("Bon",AO35)))</formula>
    </cfRule>
  </conditionalFormatting>
  <conditionalFormatting sqref="AO35:AO204">
    <cfRule type="containsText" dxfId="15779" priority="3670" operator="containsText" text="Échec">
      <formula>NOT(ISERROR(SEARCH("Échec",AO35)))</formula>
    </cfRule>
    <cfRule type="containsText" dxfId="15778" priority="3671" operator="containsText" text="Reprise">
      <formula>NOT(ISERROR(SEARCH("Reprise",AO35)))</formula>
    </cfRule>
    <cfRule type="containsText" dxfId="15777" priority="3672" operator="containsText" text="Succès">
      <formula>NOT(ISERROR(SEARCH("Succès",AO35)))</formula>
    </cfRule>
  </conditionalFormatting>
  <conditionalFormatting sqref="AM35:AN204 AP35:AP204">
    <cfRule type="containsText" dxfId="15776" priority="3669" operator="containsText" text="Danger">
      <formula>NOT(ISERROR(SEARCH("Danger",AM35)))</formula>
    </cfRule>
  </conditionalFormatting>
  <conditionalFormatting sqref="AM35:AN204 AP35:AP204">
    <cfRule type="containsText" dxfId="15775" priority="3664" operator="containsText" text="En difficulté">
      <formula>NOT(ISERROR(SEARCH("En difficulté",AM35)))</formula>
    </cfRule>
    <cfRule type="containsText" dxfId="15774" priority="3665" operator="containsText" text="Échec">
      <formula>NOT(ISERROR(SEARCH("Échec",AM35)))</formula>
    </cfRule>
    <cfRule type="containsText" dxfId="15773" priority="3666" operator="containsText" text="Reprise">
      <formula>NOT(ISERROR(SEARCH("Reprise",AM35)))</formula>
    </cfRule>
    <cfRule type="containsText" dxfId="15772" priority="3667" operator="containsText" text="Succès">
      <formula>NOT(ISERROR(SEARCH("Succès",AM35)))</formula>
    </cfRule>
    <cfRule type="containsText" dxfId="15771" priority="3668" operator="containsText" text="Bon">
      <formula>NOT(ISERROR(SEARCH("Bon",AM35)))</formula>
    </cfRule>
  </conditionalFormatting>
  <conditionalFormatting sqref="AN35:AN204">
    <cfRule type="cellIs" dxfId="15770" priority="3663" operator="equal">
      <formula>"Excellent"</formula>
    </cfRule>
  </conditionalFormatting>
  <conditionalFormatting sqref="AM35:AN204 AP35:AP204">
    <cfRule type="containsText" dxfId="15769" priority="3659" operator="containsText" text="À améliorer">
      <formula>NOT(ISERROR(SEARCH("À améliorer",AM35)))</formula>
    </cfRule>
    <cfRule type="containsText" dxfId="15768" priority="3660" operator="containsText" text="En difficulté">
      <formula>NOT(ISERROR(SEARCH("En difficulté",AM35)))</formula>
    </cfRule>
    <cfRule type="containsText" dxfId="15767" priority="3661" operator="containsText" text="Excellent">
      <formula>NOT(ISERROR(SEARCH("Excellent",AM35)))</formula>
    </cfRule>
    <cfRule type="containsText" dxfId="15766" priority="3662" operator="containsText" text="Bon">
      <formula>NOT(ISERROR(SEARCH("Bon",AM35)))</formula>
    </cfRule>
  </conditionalFormatting>
  <conditionalFormatting sqref="AP35:AP204 AM35:AN204">
    <cfRule type="containsText" dxfId="15765" priority="3656" operator="containsText" text="Échec">
      <formula>NOT(ISERROR(SEARCH("Échec",AM35)))</formula>
    </cfRule>
    <cfRule type="containsText" dxfId="15764" priority="3657" operator="containsText" text="Reprise">
      <formula>NOT(ISERROR(SEARCH("Reprise",AM35)))</formula>
    </cfRule>
    <cfRule type="containsText" dxfId="15763" priority="3658" operator="containsText" text="Succès">
      <formula>NOT(ISERROR(SEARCH("Succès",AM35)))</formula>
    </cfRule>
  </conditionalFormatting>
  <conditionalFormatting sqref="AO35:AO204">
    <cfRule type="containsText" dxfId="15762" priority="3655" operator="containsText" text="Danger">
      <formula>NOT(ISERROR(SEARCH("Danger",AO35)))</formula>
    </cfRule>
  </conditionalFormatting>
  <conditionalFormatting sqref="AO35:AO204">
    <cfRule type="containsText" dxfId="15761" priority="3650" operator="containsText" text="En difficulté">
      <formula>NOT(ISERROR(SEARCH("En difficulté",AO35)))</formula>
    </cfRule>
    <cfRule type="containsText" dxfId="15760" priority="3651" operator="containsText" text="Échec">
      <formula>NOT(ISERROR(SEARCH("Échec",AO35)))</formula>
    </cfRule>
    <cfRule type="containsText" dxfId="15759" priority="3652" operator="containsText" text="Reprise">
      <formula>NOT(ISERROR(SEARCH("Reprise",AO35)))</formula>
    </cfRule>
    <cfRule type="containsText" dxfId="15758" priority="3653" operator="containsText" text="Succès">
      <formula>NOT(ISERROR(SEARCH("Succès",AO35)))</formula>
    </cfRule>
    <cfRule type="containsText" dxfId="15757" priority="3654" operator="containsText" text="Bon">
      <formula>NOT(ISERROR(SEARCH("Bon",AO35)))</formula>
    </cfRule>
  </conditionalFormatting>
  <conditionalFormatting sqref="AO35:AO204">
    <cfRule type="cellIs" dxfId="15756" priority="3649" operator="equal">
      <formula>"Excellent"</formula>
    </cfRule>
  </conditionalFormatting>
  <conditionalFormatting sqref="AO35:AO204">
    <cfRule type="containsText" dxfId="15755" priority="3645" operator="containsText" text="À améliorer">
      <formula>NOT(ISERROR(SEARCH("À améliorer",AO35)))</formula>
    </cfRule>
    <cfRule type="containsText" dxfId="15754" priority="3646" operator="containsText" text="En difficulté">
      <formula>NOT(ISERROR(SEARCH("En difficulté",AO35)))</formula>
    </cfRule>
    <cfRule type="containsText" dxfId="15753" priority="3647" operator="containsText" text="Excellent">
      <formula>NOT(ISERROR(SEARCH("Excellent",AO35)))</formula>
    </cfRule>
    <cfRule type="containsText" dxfId="15752" priority="3648" operator="containsText" text="Bon">
      <formula>NOT(ISERROR(SEARCH("Bon",AO35)))</formula>
    </cfRule>
  </conditionalFormatting>
  <conditionalFormatting sqref="AO35:AO204">
    <cfRule type="containsText" dxfId="15751" priority="3642" operator="containsText" text="Échec">
      <formula>NOT(ISERROR(SEARCH("Échec",AO35)))</formula>
    </cfRule>
    <cfRule type="containsText" dxfId="15750" priority="3643" operator="containsText" text="Reprise">
      <formula>NOT(ISERROR(SEARCH("Reprise",AO35)))</formula>
    </cfRule>
    <cfRule type="containsText" dxfId="15749" priority="3644" operator="containsText" text="Succès">
      <formula>NOT(ISERROR(SEARCH("Succès",AO35)))</formula>
    </cfRule>
  </conditionalFormatting>
  <conditionalFormatting sqref="AP35:AP204">
    <cfRule type="containsText" dxfId="15748" priority="3641" operator="containsText" text="Danger">
      <formula>NOT(ISERROR(SEARCH("Danger",AP35)))</formula>
    </cfRule>
  </conditionalFormatting>
  <conditionalFormatting sqref="AP35:AP204">
    <cfRule type="containsText" dxfId="15747" priority="3636" operator="containsText" text="En difficulté">
      <formula>NOT(ISERROR(SEARCH("En difficulté",AP35)))</formula>
    </cfRule>
    <cfRule type="containsText" dxfId="15746" priority="3637" operator="containsText" text="Échec">
      <formula>NOT(ISERROR(SEARCH("Échec",AP35)))</formula>
    </cfRule>
    <cfRule type="containsText" dxfId="15745" priority="3638" operator="containsText" text="Reprise">
      <formula>NOT(ISERROR(SEARCH("Reprise",AP35)))</formula>
    </cfRule>
    <cfRule type="containsText" dxfId="15744" priority="3639" operator="containsText" text="Succès">
      <formula>NOT(ISERROR(SEARCH("Succès",AP35)))</formula>
    </cfRule>
    <cfRule type="containsText" dxfId="15743" priority="3640" operator="containsText" text="Bon">
      <formula>NOT(ISERROR(SEARCH("Bon",AP35)))</formula>
    </cfRule>
  </conditionalFormatting>
  <conditionalFormatting sqref="AP35:AP204">
    <cfRule type="cellIs" dxfId="15742" priority="3635" operator="equal">
      <formula>"Excellent"</formula>
    </cfRule>
  </conditionalFormatting>
  <conditionalFormatting sqref="AP35:AP204">
    <cfRule type="containsText" dxfId="15741" priority="3631" operator="containsText" text="À améliorer">
      <formula>NOT(ISERROR(SEARCH("À améliorer",AP35)))</formula>
    </cfRule>
    <cfRule type="containsText" dxfId="15740" priority="3632" operator="containsText" text="En difficulté">
      <formula>NOT(ISERROR(SEARCH("En difficulté",AP35)))</formula>
    </cfRule>
    <cfRule type="containsText" dxfId="15739" priority="3633" operator="containsText" text="Excellent">
      <formula>NOT(ISERROR(SEARCH("Excellent",AP35)))</formula>
    </cfRule>
    <cfRule type="containsText" dxfId="15738" priority="3634" operator="containsText" text="Bon">
      <formula>NOT(ISERROR(SEARCH("Bon",AP35)))</formula>
    </cfRule>
  </conditionalFormatting>
  <conditionalFormatting sqref="AP35:AP204">
    <cfRule type="containsText" dxfId="15737" priority="3628" operator="containsText" text="Échec">
      <formula>NOT(ISERROR(SEARCH("Échec",AP35)))</formula>
    </cfRule>
    <cfRule type="containsText" dxfId="15736" priority="3629" operator="containsText" text="Reprise">
      <formula>NOT(ISERROR(SEARCH("Reprise",AP35)))</formula>
    </cfRule>
    <cfRule type="containsText" dxfId="15735" priority="3630" operator="containsText" text="Succès">
      <formula>NOT(ISERROR(SEARCH("Succès",AP35)))</formula>
    </cfRule>
  </conditionalFormatting>
  <conditionalFormatting sqref="AP35:AP204 AM35:AN204">
    <cfRule type="containsText" dxfId="15734" priority="3627" operator="containsText" text="Danger">
      <formula>NOT(ISERROR(SEARCH("Danger",AM35)))</formula>
    </cfRule>
  </conditionalFormatting>
  <conditionalFormatting sqref="AP35:AP204 AM35:AN204">
    <cfRule type="containsText" dxfId="15733" priority="3622" operator="containsText" text="En difficulté">
      <formula>NOT(ISERROR(SEARCH("En difficulté",AM35)))</formula>
    </cfRule>
    <cfRule type="containsText" dxfId="15732" priority="3623" operator="containsText" text="Échec">
      <formula>NOT(ISERROR(SEARCH("Échec",AM35)))</formula>
    </cfRule>
    <cfRule type="containsText" dxfId="15731" priority="3624" operator="containsText" text="Reprise">
      <formula>NOT(ISERROR(SEARCH("Reprise",AM35)))</formula>
    </cfRule>
    <cfRule type="containsText" dxfId="15730" priority="3625" operator="containsText" text="Succès">
      <formula>NOT(ISERROR(SEARCH("Succès",AM35)))</formula>
    </cfRule>
    <cfRule type="containsText" dxfId="15729" priority="3626" operator="containsText" text="Bon">
      <formula>NOT(ISERROR(SEARCH("Bon",AM35)))</formula>
    </cfRule>
  </conditionalFormatting>
  <conditionalFormatting sqref="AN35:AN204">
    <cfRule type="cellIs" dxfId="15728" priority="3621" operator="equal">
      <formula>"Excellent"</formula>
    </cfRule>
  </conditionalFormatting>
  <conditionalFormatting sqref="AP35:AP204 AM35:AN204">
    <cfRule type="containsText" dxfId="15727" priority="3617" operator="containsText" text="À améliorer">
      <formula>NOT(ISERROR(SEARCH("À améliorer",AM35)))</formula>
    </cfRule>
    <cfRule type="containsText" dxfId="15726" priority="3618" operator="containsText" text="En difficulté">
      <formula>NOT(ISERROR(SEARCH("En difficulté",AM35)))</formula>
    </cfRule>
    <cfRule type="containsText" dxfId="15725" priority="3619" operator="containsText" text="Excellent">
      <formula>NOT(ISERROR(SEARCH("Excellent",AM35)))</formula>
    </cfRule>
    <cfRule type="containsText" dxfId="15724" priority="3620" operator="containsText" text="Bon">
      <formula>NOT(ISERROR(SEARCH("Bon",AM35)))</formula>
    </cfRule>
  </conditionalFormatting>
  <conditionalFormatting sqref="AP35:AP204 AM35:AN204">
    <cfRule type="containsText" dxfId="15723" priority="3614" operator="containsText" text="Échec">
      <formula>NOT(ISERROR(SEARCH("Échec",AM35)))</formula>
    </cfRule>
    <cfRule type="containsText" dxfId="15722" priority="3615" operator="containsText" text="Reprise">
      <formula>NOT(ISERROR(SEARCH("Reprise",AM35)))</formula>
    </cfRule>
    <cfRule type="containsText" dxfId="15721" priority="3616" operator="containsText" text="Succès">
      <formula>NOT(ISERROR(SEARCH("Succès",AM35)))</formula>
    </cfRule>
  </conditionalFormatting>
  <conditionalFormatting sqref="AO35:AO204">
    <cfRule type="containsText" dxfId="15720" priority="3613" operator="containsText" text="Danger">
      <formula>NOT(ISERROR(SEARCH("Danger",AO35)))</formula>
    </cfRule>
  </conditionalFormatting>
  <conditionalFormatting sqref="AO35:AO204">
    <cfRule type="containsText" dxfId="15719" priority="3608" operator="containsText" text="En difficulté">
      <formula>NOT(ISERROR(SEARCH("En difficulté",AO35)))</formula>
    </cfRule>
    <cfRule type="containsText" dxfId="15718" priority="3609" operator="containsText" text="Échec">
      <formula>NOT(ISERROR(SEARCH("Échec",AO35)))</formula>
    </cfRule>
    <cfRule type="containsText" dxfId="15717" priority="3610" operator="containsText" text="Reprise">
      <formula>NOT(ISERROR(SEARCH("Reprise",AO35)))</formula>
    </cfRule>
    <cfRule type="containsText" dxfId="15716" priority="3611" operator="containsText" text="Succès">
      <formula>NOT(ISERROR(SEARCH("Succès",AO35)))</formula>
    </cfRule>
    <cfRule type="containsText" dxfId="15715" priority="3612" operator="containsText" text="Bon">
      <formula>NOT(ISERROR(SEARCH("Bon",AO35)))</formula>
    </cfRule>
  </conditionalFormatting>
  <conditionalFormatting sqref="AO35:AO204">
    <cfRule type="cellIs" dxfId="15714" priority="3607" operator="equal">
      <formula>"Excellent"</formula>
    </cfRule>
  </conditionalFormatting>
  <conditionalFormatting sqref="AO35:AO204">
    <cfRule type="containsText" dxfId="15713" priority="3603" operator="containsText" text="À améliorer">
      <formula>NOT(ISERROR(SEARCH("À améliorer",AO35)))</formula>
    </cfRule>
    <cfRule type="containsText" dxfId="15712" priority="3604" operator="containsText" text="En difficulté">
      <formula>NOT(ISERROR(SEARCH("En difficulté",AO35)))</formula>
    </cfRule>
    <cfRule type="containsText" dxfId="15711" priority="3605" operator="containsText" text="Excellent">
      <formula>NOT(ISERROR(SEARCH("Excellent",AO35)))</formula>
    </cfRule>
    <cfRule type="containsText" dxfId="15710" priority="3606" operator="containsText" text="Bon">
      <formula>NOT(ISERROR(SEARCH("Bon",AO35)))</formula>
    </cfRule>
  </conditionalFormatting>
  <conditionalFormatting sqref="AO35:AO204">
    <cfRule type="containsText" dxfId="15709" priority="3600" operator="containsText" text="Échec">
      <formula>NOT(ISERROR(SEARCH("Échec",AO35)))</formula>
    </cfRule>
    <cfRule type="containsText" dxfId="15708" priority="3601" operator="containsText" text="Reprise">
      <formula>NOT(ISERROR(SEARCH("Reprise",AO35)))</formula>
    </cfRule>
    <cfRule type="containsText" dxfId="15707" priority="3602" operator="containsText" text="Succès">
      <formula>NOT(ISERROR(SEARCH("Succès",AO35)))</formula>
    </cfRule>
  </conditionalFormatting>
  <conditionalFormatting sqref="AM35:AN204 AP35:AP204">
    <cfRule type="containsText" dxfId="15706" priority="3599" operator="containsText" text="Danger">
      <formula>NOT(ISERROR(SEARCH("Danger",AM35)))</formula>
    </cfRule>
  </conditionalFormatting>
  <conditionalFormatting sqref="AM35:AN204 AP35:AP204">
    <cfRule type="containsText" dxfId="15705" priority="3594" operator="containsText" text="En difficulté">
      <formula>NOT(ISERROR(SEARCH("En difficulté",AM35)))</formula>
    </cfRule>
    <cfRule type="containsText" dxfId="15704" priority="3595" operator="containsText" text="Échec">
      <formula>NOT(ISERROR(SEARCH("Échec",AM35)))</formula>
    </cfRule>
    <cfRule type="containsText" dxfId="15703" priority="3596" operator="containsText" text="Reprise">
      <formula>NOT(ISERROR(SEARCH("Reprise",AM35)))</formula>
    </cfRule>
    <cfRule type="containsText" dxfId="15702" priority="3597" operator="containsText" text="Succès">
      <formula>NOT(ISERROR(SEARCH("Succès",AM35)))</formula>
    </cfRule>
    <cfRule type="containsText" dxfId="15701" priority="3598" operator="containsText" text="Bon">
      <formula>NOT(ISERROR(SEARCH("Bon",AM35)))</formula>
    </cfRule>
  </conditionalFormatting>
  <conditionalFormatting sqref="AN35:AN204">
    <cfRule type="cellIs" dxfId="15700" priority="3593" operator="equal">
      <formula>"Excellent"</formula>
    </cfRule>
  </conditionalFormatting>
  <conditionalFormatting sqref="AM35:AN204 AP35:AP204">
    <cfRule type="containsText" dxfId="15699" priority="3589" operator="containsText" text="À améliorer">
      <formula>NOT(ISERROR(SEARCH("À améliorer",AM35)))</formula>
    </cfRule>
    <cfRule type="containsText" dxfId="15698" priority="3590" operator="containsText" text="En difficulté">
      <formula>NOT(ISERROR(SEARCH("En difficulté",AM35)))</formula>
    </cfRule>
    <cfRule type="containsText" dxfId="15697" priority="3591" operator="containsText" text="Excellent">
      <formula>NOT(ISERROR(SEARCH("Excellent",AM35)))</formula>
    </cfRule>
    <cfRule type="containsText" dxfId="15696" priority="3592" operator="containsText" text="Bon">
      <formula>NOT(ISERROR(SEARCH("Bon",AM35)))</formula>
    </cfRule>
  </conditionalFormatting>
  <conditionalFormatting sqref="AP35:AP204 AM35:AN204">
    <cfRule type="containsText" dxfId="15695" priority="3586" operator="containsText" text="Échec">
      <formula>NOT(ISERROR(SEARCH("Échec",AM35)))</formula>
    </cfRule>
    <cfRule type="containsText" dxfId="15694" priority="3587" operator="containsText" text="Reprise">
      <formula>NOT(ISERROR(SEARCH("Reprise",AM35)))</formula>
    </cfRule>
    <cfRule type="containsText" dxfId="15693" priority="3588" operator="containsText" text="Succès">
      <formula>NOT(ISERROR(SEARCH("Succès",AM35)))</formula>
    </cfRule>
  </conditionalFormatting>
  <conditionalFormatting sqref="AO35:AO204">
    <cfRule type="containsText" dxfId="15692" priority="3585" operator="containsText" text="Danger">
      <formula>NOT(ISERROR(SEARCH("Danger",AO35)))</formula>
    </cfRule>
  </conditionalFormatting>
  <conditionalFormatting sqref="AO35:AO204">
    <cfRule type="containsText" dxfId="15691" priority="3580" operator="containsText" text="En difficulté">
      <formula>NOT(ISERROR(SEARCH("En difficulté",AO35)))</formula>
    </cfRule>
    <cfRule type="containsText" dxfId="15690" priority="3581" operator="containsText" text="Échec">
      <formula>NOT(ISERROR(SEARCH("Échec",AO35)))</formula>
    </cfRule>
    <cfRule type="containsText" dxfId="15689" priority="3582" operator="containsText" text="Reprise">
      <formula>NOT(ISERROR(SEARCH("Reprise",AO35)))</formula>
    </cfRule>
    <cfRule type="containsText" dxfId="15688" priority="3583" operator="containsText" text="Succès">
      <formula>NOT(ISERROR(SEARCH("Succès",AO35)))</formula>
    </cfRule>
    <cfRule type="containsText" dxfId="15687" priority="3584" operator="containsText" text="Bon">
      <formula>NOT(ISERROR(SEARCH("Bon",AO35)))</formula>
    </cfRule>
  </conditionalFormatting>
  <conditionalFormatting sqref="AO35:AO204">
    <cfRule type="cellIs" dxfId="15686" priority="3579" operator="equal">
      <formula>"Excellent"</formula>
    </cfRule>
  </conditionalFormatting>
  <conditionalFormatting sqref="AO35:AO204">
    <cfRule type="containsText" dxfId="15685" priority="3575" operator="containsText" text="À améliorer">
      <formula>NOT(ISERROR(SEARCH("À améliorer",AO35)))</formula>
    </cfRule>
    <cfRule type="containsText" dxfId="15684" priority="3576" operator="containsText" text="En difficulté">
      <formula>NOT(ISERROR(SEARCH("En difficulté",AO35)))</formula>
    </cfRule>
    <cfRule type="containsText" dxfId="15683" priority="3577" operator="containsText" text="Excellent">
      <formula>NOT(ISERROR(SEARCH("Excellent",AO35)))</formula>
    </cfRule>
    <cfRule type="containsText" dxfId="15682" priority="3578" operator="containsText" text="Bon">
      <formula>NOT(ISERROR(SEARCH("Bon",AO35)))</formula>
    </cfRule>
  </conditionalFormatting>
  <conditionalFormatting sqref="AO35:AO204">
    <cfRule type="containsText" dxfId="15681" priority="3572" operator="containsText" text="Échec">
      <formula>NOT(ISERROR(SEARCH("Échec",AO35)))</formula>
    </cfRule>
    <cfRule type="containsText" dxfId="15680" priority="3573" operator="containsText" text="Reprise">
      <formula>NOT(ISERROR(SEARCH("Reprise",AO35)))</formula>
    </cfRule>
    <cfRule type="containsText" dxfId="15679" priority="3574" operator="containsText" text="Succès">
      <formula>NOT(ISERROR(SEARCH("Succès",AO35)))</formula>
    </cfRule>
  </conditionalFormatting>
  <conditionalFormatting sqref="AP35:AP204">
    <cfRule type="containsText" dxfId="15678" priority="3571" operator="containsText" text="Danger">
      <formula>NOT(ISERROR(SEARCH("Danger",AP35)))</formula>
    </cfRule>
  </conditionalFormatting>
  <conditionalFormatting sqref="AP35:AP204">
    <cfRule type="containsText" dxfId="15677" priority="3566" operator="containsText" text="En difficulté">
      <formula>NOT(ISERROR(SEARCH("En difficulté",AP35)))</formula>
    </cfRule>
    <cfRule type="containsText" dxfId="15676" priority="3567" operator="containsText" text="Échec">
      <formula>NOT(ISERROR(SEARCH("Échec",AP35)))</formula>
    </cfRule>
    <cfRule type="containsText" dxfId="15675" priority="3568" operator="containsText" text="Reprise">
      <formula>NOT(ISERROR(SEARCH("Reprise",AP35)))</formula>
    </cfRule>
    <cfRule type="containsText" dxfId="15674" priority="3569" operator="containsText" text="Succès">
      <formula>NOT(ISERROR(SEARCH("Succès",AP35)))</formula>
    </cfRule>
    <cfRule type="containsText" dxfId="15673" priority="3570" operator="containsText" text="Bon">
      <formula>NOT(ISERROR(SEARCH("Bon",AP35)))</formula>
    </cfRule>
  </conditionalFormatting>
  <conditionalFormatting sqref="AP35:AP204">
    <cfRule type="cellIs" dxfId="15672" priority="3565" operator="equal">
      <formula>"Excellent"</formula>
    </cfRule>
  </conditionalFormatting>
  <conditionalFormatting sqref="AP35:AP204">
    <cfRule type="containsText" dxfId="15671" priority="3561" operator="containsText" text="À améliorer">
      <formula>NOT(ISERROR(SEARCH("À améliorer",AP35)))</formula>
    </cfRule>
    <cfRule type="containsText" dxfId="15670" priority="3562" operator="containsText" text="En difficulté">
      <formula>NOT(ISERROR(SEARCH("En difficulté",AP35)))</formula>
    </cfRule>
    <cfRule type="containsText" dxfId="15669" priority="3563" operator="containsText" text="Excellent">
      <formula>NOT(ISERROR(SEARCH("Excellent",AP35)))</formula>
    </cfRule>
    <cfRule type="containsText" dxfId="15668" priority="3564" operator="containsText" text="Bon">
      <formula>NOT(ISERROR(SEARCH("Bon",AP35)))</formula>
    </cfRule>
  </conditionalFormatting>
  <conditionalFormatting sqref="AP35:AP204">
    <cfRule type="containsText" dxfId="15667" priority="3558" operator="containsText" text="Échec">
      <formula>NOT(ISERROR(SEARCH("Échec",AP35)))</formula>
    </cfRule>
    <cfRule type="containsText" dxfId="15666" priority="3559" operator="containsText" text="Reprise">
      <formula>NOT(ISERROR(SEARCH("Reprise",AP35)))</formula>
    </cfRule>
    <cfRule type="containsText" dxfId="15665" priority="3560" operator="containsText" text="Succès">
      <formula>NOT(ISERROR(SEARCH("Succès",AP35)))</formula>
    </cfRule>
  </conditionalFormatting>
  <conditionalFormatting sqref="AV35:AV204 AS35:AT204">
    <cfRule type="containsText" dxfId="15664" priority="3557" operator="containsText" text="Danger">
      <formula>NOT(ISERROR(SEARCH("Danger",AS35)))</formula>
    </cfRule>
  </conditionalFormatting>
  <conditionalFormatting sqref="AV35:AV204 AS35:AT204">
    <cfRule type="containsText" dxfId="15663" priority="3552" operator="containsText" text="En difficulté">
      <formula>NOT(ISERROR(SEARCH("En difficulté",AS35)))</formula>
    </cfRule>
    <cfRule type="containsText" dxfId="15662" priority="3553" operator="containsText" text="Échec">
      <formula>NOT(ISERROR(SEARCH("Échec",AS35)))</formula>
    </cfRule>
    <cfRule type="containsText" dxfId="15661" priority="3554" operator="containsText" text="Reprise">
      <formula>NOT(ISERROR(SEARCH("Reprise",AS35)))</formula>
    </cfRule>
    <cfRule type="containsText" dxfId="15660" priority="3555" operator="containsText" text="Succès">
      <formula>NOT(ISERROR(SEARCH("Succès",AS35)))</formula>
    </cfRule>
    <cfRule type="containsText" dxfId="15659" priority="3556" operator="containsText" text="Bon">
      <formula>NOT(ISERROR(SEARCH("Bon",AS35)))</formula>
    </cfRule>
  </conditionalFormatting>
  <conditionalFormatting sqref="AT35:AT204">
    <cfRule type="cellIs" dxfId="15658" priority="3551" operator="equal">
      <formula>"Excellent"</formula>
    </cfRule>
  </conditionalFormatting>
  <conditionalFormatting sqref="AV35:AV204 AS35:AT204">
    <cfRule type="containsText" dxfId="15657" priority="3547" operator="containsText" text="À améliorer">
      <formula>NOT(ISERROR(SEARCH("À améliorer",AS35)))</formula>
    </cfRule>
    <cfRule type="containsText" dxfId="15656" priority="3548" operator="containsText" text="En difficulté">
      <formula>NOT(ISERROR(SEARCH("En difficulté",AS35)))</formula>
    </cfRule>
    <cfRule type="containsText" dxfId="15655" priority="3549" operator="containsText" text="Excellent">
      <formula>NOT(ISERROR(SEARCH("Excellent",AS35)))</formula>
    </cfRule>
    <cfRule type="containsText" dxfId="15654" priority="3550" operator="containsText" text="Bon">
      <formula>NOT(ISERROR(SEARCH("Bon",AS35)))</formula>
    </cfRule>
  </conditionalFormatting>
  <conditionalFormatting sqref="AV35:AV204 AS35:AT204">
    <cfRule type="containsText" dxfId="15653" priority="3544" operator="containsText" text="Échec">
      <formula>NOT(ISERROR(SEARCH("Échec",AS35)))</formula>
    </cfRule>
    <cfRule type="containsText" dxfId="15652" priority="3545" operator="containsText" text="Reprise">
      <formula>NOT(ISERROR(SEARCH("Reprise",AS35)))</formula>
    </cfRule>
    <cfRule type="containsText" dxfId="15651" priority="3546" operator="containsText" text="Succès">
      <formula>NOT(ISERROR(SEARCH("Succès",AS35)))</formula>
    </cfRule>
  </conditionalFormatting>
  <conditionalFormatting sqref="AU35:AU204">
    <cfRule type="containsText" dxfId="15650" priority="3543" operator="containsText" text="Danger">
      <formula>NOT(ISERROR(SEARCH("Danger",AU35)))</formula>
    </cfRule>
  </conditionalFormatting>
  <conditionalFormatting sqref="AU35:AU204">
    <cfRule type="containsText" dxfId="15649" priority="3538" operator="containsText" text="En difficulté">
      <formula>NOT(ISERROR(SEARCH("En difficulté",AU35)))</formula>
    </cfRule>
    <cfRule type="containsText" dxfId="15648" priority="3539" operator="containsText" text="Échec">
      <formula>NOT(ISERROR(SEARCH("Échec",AU35)))</formula>
    </cfRule>
    <cfRule type="containsText" dxfId="15647" priority="3540" operator="containsText" text="Reprise">
      <formula>NOT(ISERROR(SEARCH("Reprise",AU35)))</formula>
    </cfRule>
    <cfRule type="containsText" dxfId="15646" priority="3541" operator="containsText" text="Succès">
      <formula>NOT(ISERROR(SEARCH("Succès",AU35)))</formula>
    </cfRule>
    <cfRule type="containsText" dxfId="15645" priority="3542" operator="containsText" text="Bon">
      <formula>NOT(ISERROR(SEARCH("Bon",AU35)))</formula>
    </cfRule>
  </conditionalFormatting>
  <conditionalFormatting sqref="AU35:AU204">
    <cfRule type="cellIs" dxfId="15644" priority="3537" operator="equal">
      <formula>"Excellent"</formula>
    </cfRule>
  </conditionalFormatting>
  <conditionalFormatting sqref="AU35:AU204">
    <cfRule type="containsText" dxfId="15643" priority="3533" operator="containsText" text="À améliorer">
      <formula>NOT(ISERROR(SEARCH("À améliorer",AU35)))</formula>
    </cfRule>
    <cfRule type="containsText" dxfId="15642" priority="3534" operator="containsText" text="En difficulté">
      <formula>NOT(ISERROR(SEARCH("En difficulté",AU35)))</formula>
    </cfRule>
    <cfRule type="containsText" dxfId="15641" priority="3535" operator="containsText" text="Excellent">
      <formula>NOT(ISERROR(SEARCH("Excellent",AU35)))</formula>
    </cfRule>
    <cfRule type="containsText" dxfId="15640" priority="3536" operator="containsText" text="Bon">
      <formula>NOT(ISERROR(SEARCH("Bon",AU35)))</formula>
    </cfRule>
  </conditionalFormatting>
  <conditionalFormatting sqref="AU35:AU204">
    <cfRule type="containsText" dxfId="15639" priority="3530" operator="containsText" text="Échec">
      <formula>NOT(ISERROR(SEARCH("Échec",AU35)))</formula>
    </cfRule>
    <cfRule type="containsText" dxfId="15638" priority="3531" operator="containsText" text="Reprise">
      <formula>NOT(ISERROR(SEARCH("Reprise",AU35)))</formula>
    </cfRule>
    <cfRule type="containsText" dxfId="15637" priority="3532" operator="containsText" text="Succès">
      <formula>NOT(ISERROR(SEARCH("Succès",AU35)))</formula>
    </cfRule>
  </conditionalFormatting>
  <conditionalFormatting sqref="AV35:AV204 AS35:AT204">
    <cfRule type="containsText" dxfId="15636" priority="3529" operator="containsText" text="Danger">
      <formula>NOT(ISERROR(SEARCH("Danger",AS35)))</formula>
    </cfRule>
  </conditionalFormatting>
  <conditionalFormatting sqref="AV35:AV204 AS35:AT204">
    <cfRule type="containsText" dxfId="15635" priority="3524" operator="containsText" text="En difficulté">
      <formula>NOT(ISERROR(SEARCH("En difficulté",AS35)))</formula>
    </cfRule>
    <cfRule type="containsText" dxfId="15634" priority="3525" operator="containsText" text="Échec">
      <formula>NOT(ISERROR(SEARCH("Échec",AS35)))</formula>
    </cfRule>
    <cfRule type="containsText" dxfId="15633" priority="3526" operator="containsText" text="Reprise">
      <formula>NOT(ISERROR(SEARCH("Reprise",AS35)))</formula>
    </cfRule>
    <cfRule type="containsText" dxfId="15632" priority="3527" operator="containsText" text="Succès">
      <formula>NOT(ISERROR(SEARCH("Succès",AS35)))</formula>
    </cfRule>
    <cfRule type="containsText" dxfId="15631" priority="3528" operator="containsText" text="Bon">
      <formula>NOT(ISERROR(SEARCH("Bon",AS35)))</formula>
    </cfRule>
  </conditionalFormatting>
  <conditionalFormatting sqref="AT35:AT204">
    <cfRule type="cellIs" dxfId="15630" priority="3523" operator="equal">
      <formula>"Excellent"</formula>
    </cfRule>
  </conditionalFormatting>
  <conditionalFormatting sqref="AV35:AV204 AS35:AT204">
    <cfRule type="containsText" dxfId="15629" priority="3519" operator="containsText" text="À améliorer">
      <formula>NOT(ISERROR(SEARCH("À améliorer",AS35)))</formula>
    </cfRule>
    <cfRule type="containsText" dxfId="15628" priority="3520" operator="containsText" text="En difficulté">
      <formula>NOT(ISERROR(SEARCH("En difficulté",AS35)))</formula>
    </cfRule>
    <cfRule type="containsText" dxfId="15627" priority="3521" operator="containsText" text="Excellent">
      <formula>NOT(ISERROR(SEARCH("Excellent",AS35)))</formula>
    </cfRule>
    <cfRule type="containsText" dxfId="15626" priority="3522" operator="containsText" text="Bon">
      <formula>NOT(ISERROR(SEARCH("Bon",AS35)))</formula>
    </cfRule>
  </conditionalFormatting>
  <conditionalFormatting sqref="AV35:AV204 AS35:AT204">
    <cfRule type="containsText" dxfId="15625" priority="3516" operator="containsText" text="Échec">
      <formula>NOT(ISERROR(SEARCH("Échec",AS35)))</formula>
    </cfRule>
    <cfRule type="containsText" dxfId="15624" priority="3517" operator="containsText" text="Reprise">
      <formula>NOT(ISERROR(SEARCH("Reprise",AS35)))</formula>
    </cfRule>
    <cfRule type="containsText" dxfId="15623" priority="3518" operator="containsText" text="Succès">
      <formula>NOT(ISERROR(SEARCH("Succès",AS35)))</formula>
    </cfRule>
  </conditionalFormatting>
  <conditionalFormatting sqref="AU35:AU204">
    <cfRule type="containsText" dxfId="15622" priority="3515" operator="containsText" text="Danger">
      <formula>NOT(ISERROR(SEARCH("Danger",AU35)))</formula>
    </cfRule>
  </conditionalFormatting>
  <conditionalFormatting sqref="AU35:AU204">
    <cfRule type="containsText" dxfId="15621" priority="3510" operator="containsText" text="En difficulté">
      <formula>NOT(ISERROR(SEARCH("En difficulté",AU35)))</formula>
    </cfRule>
    <cfRule type="containsText" dxfId="15620" priority="3511" operator="containsText" text="Échec">
      <formula>NOT(ISERROR(SEARCH("Échec",AU35)))</formula>
    </cfRule>
    <cfRule type="containsText" dxfId="15619" priority="3512" operator="containsText" text="Reprise">
      <formula>NOT(ISERROR(SEARCH("Reprise",AU35)))</formula>
    </cfRule>
    <cfRule type="containsText" dxfId="15618" priority="3513" operator="containsText" text="Succès">
      <formula>NOT(ISERROR(SEARCH("Succès",AU35)))</formula>
    </cfRule>
    <cfRule type="containsText" dxfId="15617" priority="3514" operator="containsText" text="Bon">
      <formula>NOT(ISERROR(SEARCH("Bon",AU35)))</formula>
    </cfRule>
  </conditionalFormatting>
  <conditionalFormatting sqref="AU35:AU204">
    <cfRule type="cellIs" dxfId="15616" priority="3509" operator="equal">
      <formula>"Excellent"</formula>
    </cfRule>
  </conditionalFormatting>
  <conditionalFormatting sqref="AU35:AU204">
    <cfRule type="containsText" dxfId="15615" priority="3505" operator="containsText" text="À améliorer">
      <formula>NOT(ISERROR(SEARCH("À améliorer",AU35)))</formula>
    </cfRule>
    <cfRule type="containsText" dxfId="15614" priority="3506" operator="containsText" text="En difficulté">
      <formula>NOT(ISERROR(SEARCH("En difficulté",AU35)))</formula>
    </cfRule>
    <cfRule type="containsText" dxfId="15613" priority="3507" operator="containsText" text="Excellent">
      <formula>NOT(ISERROR(SEARCH("Excellent",AU35)))</formula>
    </cfRule>
    <cfRule type="containsText" dxfId="15612" priority="3508" operator="containsText" text="Bon">
      <formula>NOT(ISERROR(SEARCH("Bon",AU35)))</formula>
    </cfRule>
  </conditionalFormatting>
  <conditionalFormatting sqref="AU35:AU204">
    <cfRule type="containsText" dxfId="15611" priority="3502" operator="containsText" text="Échec">
      <formula>NOT(ISERROR(SEARCH("Échec",AU35)))</formula>
    </cfRule>
    <cfRule type="containsText" dxfId="15610" priority="3503" operator="containsText" text="Reprise">
      <formula>NOT(ISERROR(SEARCH("Reprise",AU35)))</formula>
    </cfRule>
    <cfRule type="containsText" dxfId="15609" priority="3504" operator="containsText" text="Succès">
      <formula>NOT(ISERROR(SEARCH("Succès",AU35)))</formula>
    </cfRule>
  </conditionalFormatting>
  <conditionalFormatting sqref="AV35:AV204 AS35:AT204">
    <cfRule type="containsText" dxfId="15608" priority="3501" operator="containsText" text="Danger">
      <formula>NOT(ISERROR(SEARCH("Danger",AS35)))</formula>
    </cfRule>
  </conditionalFormatting>
  <conditionalFormatting sqref="AV35:AV204 AS35:AT204">
    <cfRule type="containsText" dxfId="15607" priority="3496" operator="containsText" text="En difficulté">
      <formula>NOT(ISERROR(SEARCH("En difficulté",AS35)))</formula>
    </cfRule>
    <cfRule type="containsText" dxfId="15606" priority="3497" operator="containsText" text="Échec">
      <formula>NOT(ISERROR(SEARCH("Échec",AS35)))</formula>
    </cfRule>
    <cfRule type="containsText" dxfId="15605" priority="3498" operator="containsText" text="Reprise">
      <formula>NOT(ISERROR(SEARCH("Reprise",AS35)))</formula>
    </cfRule>
    <cfRule type="containsText" dxfId="15604" priority="3499" operator="containsText" text="Succès">
      <formula>NOT(ISERROR(SEARCH("Succès",AS35)))</formula>
    </cfRule>
    <cfRule type="containsText" dxfId="15603" priority="3500" operator="containsText" text="Bon">
      <formula>NOT(ISERROR(SEARCH("Bon",AS35)))</formula>
    </cfRule>
  </conditionalFormatting>
  <conditionalFormatting sqref="AT35:AT204">
    <cfRule type="cellIs" dxfId="15602" priority="3495" operator="equal">
      <formula>"Excellent"</formula>
    </cfRule>
  </conditionalFormatting>
  <conditionalFormatting sqref="AV35:AV204 AS35:AT204">
    <cfRule type="containsText" dxfId="15601" priority="3491" operator="containsText" text="À améliorer">
      <formula>NOT(ISERROR(SEARCH("À améliorer",AS35)))</formula>
    </cfRule>
    <cfRule type="containsText" dxfId="15600" priority="3492" operator="containsText" text="En difficulté">
      <formula>NOT(ISERROR(SEARCH("En difficulté",AS35)))</formula>
    </cfRule>
    <cfRule type="containsText" dxfId="15599" priority="3493" operator="containsText" text="Excellent">
      <formula>NOT(ISERROR(SEARCH("Excellent",AS35)))</formula>
    </cfRule>
    <cfRule type="containsText" dxfId="15598" priority="3494" operator="containsText" text="Bon">
      <formula>NOT(ISERROR(SEARCH("Bon",AS35)))</formula>
    </cfRule>
  </conditionalFormatting>
  <conditionalFormatting sqref="AV35:AV204 AS35:AT204">
    <cfRule type="containsText" dxfId="15597" priority="3488" operator="containsText" text="Échec">
      <formula>NOT(ISERROR(SEARCH("Échec",AS35)))</formula>
    </cfRule>
    <cfRule type="containsText" dxfId="15596" priority="3489" operator="containsText" text="Reprise">
      <formula>NOT(ISERROR(SEARCH("Reprise",AS35)))</formula>
    </cfRule>
    <cfRule type="containsText" dxfId="15595" priority="3490" operator="containsText" text="Succès">
      <formula>NOT(ISERROR(SEARCH("Succès",AS35)))</formula>
    </cfRule>
  </conditionalFormatting>
  <conditionalFormatting sqref="AU35:AU204">
    <cfRule type="containsText" dxfId="15594" priority="3487" operator="containsText" text="Danger">
      <formula>NOT(ISERROR(SEARCH("Danger",AU35)))</formula>
    </cfRule>
  </conditionalFormatting>
  <conditionalFormatting sqref="AU35:AU204">
    <cfRule type="containsText" dxfId="15593" priority="3482" operator="containsText" text="En difficulté">
      <formula>NOT(ISERROR(SEARCH("En difficulté",AU35)))</formula>
    </cfRule>
    <cfRule type="containsText" dxfId="15592" priority="3483" operator="containsText" text="Échec">
      <formula>NOT(ISERROR(SEARCH("Échec",AU35)))</formula>
    </cfRule>
    <cfRule type="containsText" dxfId="15591" priority="3484" operator="containsText" text="Reprise">
      <formula>NOT(ISERROR(SEARCH("Reprise",AU35)))</formula>
    </cfRule>
    <cfRule type="containsText" dxfId="15590" priority="3485" operator="containsText" text="Succès">
      <formula>NOT(ISERROR(SEARCH("Succès",AU35)))</formula>
    </cfRule>
    <cfRule type="containsText" dxfId="15589" priority="3486" operator="containsText" text="Bon">
      <formula>NOT(ISERROR(SEARCH("Bon",AU35)))</formula>
    </cfRule>
  </conditionalFormatting>
  <conditionalFormatting sqref="AU35:AU204">
    <cfRule type="cellIs" dxfId="15588" priority="3481" operator="equal">
      <formula>"Excellent"</formula>
    </cfRule>
  </conditionalFormatting>
  <conditionalFormatting sqref="AU35:AU204">
    <cfRule type="containsText" dxfId="15587" priority="3477" operator="containsText" text="À améliorer">
      <formula>NOT(ISERROR(SEARCH("À améliorer",AU35)))</formula>
    </cfRule>
    <cfRule type="containsText" dxfId="15586" priority="3478" operator="containsText" text="En difficulté">
      <formula>NOT(ISERROR(SEARCH("En difficulté",AU35)))</formula>
    </cfRule>
    <cfRule type="containsText" dxfId="15585" priority="3479" operator="containsText" text="Excellent">
      <formula>NOT(ISERROR(SEARCH("Excellent",AU35)))</formula>
    </cfRule>
    <cfRule type="containsText" dxfId="15584" priority="3480" operator="containsText" text="Bon">
      <formula>NOT(ISERROR(SEARCH("Bon",AU35)))</formula>
    </cfRule>
  </conditionalFormatting>
  <conditionalFormatting sqref="AU35:AU204">
    <cfRule type="containsText" dxfId="15583" priority="3474" operator="containsText" text="Échec">
      <formula>NOT(ISERROR(SEARCH("Échec",AU35)))</formula>
    </cfRule>
    <cfRule type="containsText" dxfId="15582" priority="3475" operator="containsText" text="Reprise">
      <formula>NOT(ISERROR(SEARCH("Reprise",AU35)))</formula>
    </cfRule>
    <cfRule type="containsText" dxfId="15581" priority="3476" operator="containsText" text="Succès">
      <formula>NOT(ISERROR(SEARCH("Succès",AU35)))</formula>
    </cfRule>
  </conditionalFormatting>
  <conditionalFormatting sqref="AV35:AV204 AS35:AT204">
    <cfRule type="containsText" dxfId="15580" priority="3473" operator="containsText" text="Danger">
      <formula>NOT(ISERROR(SEARCH("Danger",AS35)))</formula>
    </cfRule>
  </conditionalFormatting>
  <conditionalFormatting sqref="AV35:AV204 AS35:AT204">
    <cfRule type="containsText" dxfId="15579" priority="3468" operator="containsText" text="En difficulté">
      <formula>NOT(ISERROR(SEARCH("En difficulté",AS35)))</formula>
    </cfRule>
    <cfRule type="containsText" dxfId="15578" priority="3469" operator="containsText" text="Échec">
      <formula>NOT(ISERROR(SEARCH("Échec",AS35)))</formula>
    </cfRule>
    <cfRule type="containsText" dxfId="15577" priority="3470" operator="containsText" text="Reprise">
      <formula>NOT(ISERROR(SEARCH("Reprise",AS35)))</formula>
    </cfRule>
    <cfRule type="containsText" dxfId="15576" priority="3471" operator="containsText" text="Succès">
      <formula>NOT(ISERROR(SEARCH("Succès",AS35)))</formula>
    </cfRule>
    <cfRule type="containsText" dxfId="15575" priority="3472" operator="containsText" text="Bon">
      <formula>NOT(ISERROR(SEARCH("Bon",AS35)))</formula>
    </cfRule>
  </conditionalFormatting>
  <conditionalFormatting sqref="AT35:AT204">
    <cfRule type="cellIs" dxfId="15574" priority="3467" operator="equal">
      <formula>"Excellent"</formula>
    </cfRule>
  </conditionalFormatting>
  <conditionalFormatting sqref="AV35:AV204 AS35:AT204">
    <cfRule type="containsText" dxfId="15573" priority="3463" operator="containsText" text="À améliorer">
      <formula>NOT(ISERROR(SEARCH("À améliorer",AS35)))</formula>
    </cfRule>
    <cfRule type="containsText" dxfId="15572" priority="3464" operator="containsText" text="En difficulté">
      <formula>NOT(ISERROR(SEARCH("En difficulté",AS35)))</formula>
    </cfRule>
    <cfRule type="containsText" dxfId="15571" priority="3465" operator="containsText" text="Excellent">
      <formula>NOT(ISERROR(SEARCH("Excellent",AS35)))</formula>
    </cfRule>
    <cfRule type="containsText" dxfId="15570" priority="3466" operator="containsText" text="Bon">
      <formula>NOT(ISERROR(SEARCH("Bon",AS35)))</formula>
    </cfRule>
  </conditionalFormatting>
  <conditionalFormatting sqref="AV35:AV204 AS35:AT204">
    <cfRule type="containsText" dxfId="15569" priority="3460" operator="containsText" text="Échec">
      <formula>NOT(ISERROR(SEARCH("Échec",AS35)))</formula>
    </cfRule>
    <cfRule type="containsText" dxfId="15568" priority="3461" operator="containsText" text="Reprise">
      <formula>NOT(ISERROR(SEARCH("Reprise",AS35)))</formula>
    </cfRule>
    <cfRule type="containsText" dxfId="15567" priority="3462" operator="containsText" text="Succès">
      <formula>NOT(ISERROR(SEARCH("Succès",AS35)))</formula>
    </cfRule>
  </conditionalFormatting>
  <conditionalFormatting sqref="AU35:AU204">
    <cfRule type="containsText" dxfId="15566" priority="3459" operator="containsText" text="Danger">
      <formula>NOT(ISERROR(SEARCH("Danger",AU35)))</formula>
    </cfRule>
  </conditionalFormatting>
  <conditionalFormatting sqref="AU35:AU204">
    <cfRule type="containsText" dxfId="15565" priority="3454" operator="containsText" text="En difficulté">
      <formula>NOT(ISERROR(SEARCH("En difficulté",AU35)))</formula>
    </cfRule>
    <cfRule type="containsText" dxfId="15564" priority="3455" operator="containsText" text="Échec">
      <formula>NOT(ISERROR(SEARCH("Échec",AU35)))</formula>
    </cfRule>
    <cfRule type="containsText" dxfId="15563" priority="3456" operator="containsText" text="Reprise">
      <formula>NOT(ISERROR(SEARCH("Reprise",AU35)))</formula>
    </cfRule>
    <cfRule type="containsText" dxfId="15562" priority="3457" operator="containsText" text="Succès">
      <formula>NOT(ISERROR(SEARCH("Succès",AU35)))</formula>
    </cfRule>
    <cfRule type="containsText" dxfId="15561" priority="3458" operator="containsText" text="Bon">
      <formula>NOT(ISERROR(SEARCH("Bon",AU35)))</formula>
    </cfRule>
  </conditionalFormatting>
  <conditionalFormatting sqref="AU35:AU204">
    <cfRule type="cellIs" dxfId="15560" priority="3453" operator="equal">
      <formula>"Excellent"</formula>
    </cfRule>
  </conditionalFormatting>
  <conditionalFormatting sqref="AU35:AU204">
    <cfRule type="containsText" dxfId="15559" priority="3449" operator="containsText" text="À améliorer">
      <formula>NOT(ISERROR(SEARCH("À améliorer",AU35)))</formula>
    </cfRule>
    <cfRule type="containsText" dxfId="15558" priority="3450" operator="containsText" text="En difficulté">
      <formula>NOT(ISERROR(SEARCH("En difficulté",AU35)))</formula>
    </cfRule>
    <cfRule type="containsText" dxfId="15557" priority="3451" operator="containsText" text="Excellent">
      <formula>NOT(ISERROR(SEARCH("Excellent",AU35)))</formula>
    </cfRule>
    <cfRule type="containsText" dxfId="15556" priority="3452" operator="containsText" text="Bon">
      <formula>NOT(ISERROR(SEARCH("Bon",AU35)))</formula>
    </cfRule>
  </conditionalFormatting>
  <conditionalFormatting sqref="AU35:AU204">
    <cfRule type="containsText" dxfId="15555" priority="3446" operator="containsText" text="Échec">
      <formula>NOT(ISERROR(SEARCH("Échec",AU35)))</formula>
    </cfRule>
    <cfRule type="containsText" dxfId="15554" priority="3447" operator="containsText" text="Reprise">
      <formula>NOT(ISERROR(SEARCH("Reprise",AU35)))</formula>
    </cfRule>
    <cfRule type="containsText" dxfId="15553" priority="3448" operator="containsText" text="Succès">
      <formula>NOT(ISERROR(SEARCH("Succès",AU35)))</formula>
    </cfRule>
  </conditionalFormatting>
  <conditionalFormatting sqref="AV35:AV204 AS35:AT204">
    <cfRule type="containsText" dxfId="15552" priority="3445" operator="containsText" text="Danger">
      <formula>NOT(ISERROR(SEARCH("Danger",AS35)))</formula>
    </cfRule>
  </conditionalFormatting>
  <conditionalFormatting sqref="AV35:AV204 AS35:AT204">
    <cfRule type="containsText" dxfId="15551" priority="3440" operator="containsText" text="En difficulté">
      <formula>NOT(ISERROR(SEARCH("En difficulté",AS35)))</formula>
    </cfRule>
    <cfRule type="containsText" dxfId="15550" priority="3441" operator="containsText" text="Échec">
      <formula>NOT(ISERROR(SEARCH("Échec",AS35)))</formula>
    </cfRule>
    <cfRule type="containsText" dxfId="15549" priority="3442" operator="containsText" text="Reprise">
      <formula>NOT(ISERROR(SEARCH("Reprise",AS35)))</formula>
    </cfRule>
    <cfRule type="containsText" dxfId="15548" priority="3443" operator="containsText" text="Succès">
      <formula>NOT(ISERROR(SEARCH("Succès",AS35)))</formula>
    </cfRule>
    <cfRule type="containsText" dxfId="15547" priority="3444" operator="containsText" text="Bon">
      <formula>NOT(ISERROR(SEARCH("Bon",AS35)))</formula>
    </cfRule>
  </conditionalFormatting>
  <conditionalFormatting sqref="AT35:AT204">
    <cfRule type="cellIs" dxfId="15546" priority="3439" operator="equal">
      <formula>"Excellent"</formula>
    </cfRule>
  </conditionalFormatting>
  <conditionalFormatting sqref="AV35:AV204 AS35:AT204">
    <cfRule type="containsText" dxfId="15545" priority="3435" operator="containsText" text="À améliorer">
      <formula>NOT(ISERROR(SEARCH("À améliorer",AS35)))</formula>
    </cfRule>
    <cfRule type="containsText" dxfId="15544" priority="3436" operator="containsText" text="En difficulté">
      <formula>NOT(ISERROR(SEARCH("En difficulté",AS35)))</formula>
    </cfRule>
    <cfRule type="containsText" dxfId="15543" priority="3437" operator="containsText" text="Excellent">
      <formula>NOT(ISERROR(SEARCH("Excellent",AS35)))</formula>
    </cfRule>
    <cfRule type="containsText" dxfId="15542" priority="3438" operator="containsText" text="Bon">
      <formula>NOT(ISERROR(SEARCH("Bon",AS35)))</formula>
    </cfRule>
  </conditionalFormatting>
  <conditionalFormatting sqref="AV35:AV204 AS35:AT204">
    <cfRule type="containsText" dxfId="15541" priority="3432" operator="containsText" text="Échec">
      <formula>NOT(ISERROR(SEARCH("Échec",AS35)))</formula>
    </cfRule>
    <cfRule type="containsText" dxfId="15540" priority="3433" operator="containsText" text="Reprise">
      <formula>NOT(ISERROR(SEARCH("Reprise",AS35)))</formula>
    </cfRule>
    <cfRule type="containsText" dxfId="15539" priority="3434" operator="containsText" text="Succès">
      <formula>NOT(ISERROR(SEARCH("Succès",AS35)))</formula>
    </cfRule>
  </conditionalFormatting>
  <conditionalFormatting sqref="AU35:AU204">
    <cfRule type="containsText" dxfId="15538" priority="3431" operator="containsText" text="Danger">
      <formula>NOT(ISERROR(SEARCH("Danger",AU35)))</formula>
    </cfRule>
  </conditionalFormatting>
  <conditionalFormatting sqref="AU35:AU204">
    <cfRule type="containsText" dxfId="15537" priority="3426" operator="containsText" text="En difficulté">
      <formula>NOT(ISERROR(SEARCH("En difficulté",AU35)))</formula>
    </cfRule>
    <cfRule type="containsText" dxfId="15536" priority="3427" operator="containsText" text="Échec">
      <formula>NOT(ISERROR(SEARCH("Échec",AU35)))</formula>
    </cfRule>
    <cfRule type="containsText" dxfId="15535" priority="3428" operator="containsText" text="Reprise">
      <formula>NOT(ISERROR(SEARCH("Reprise",AU35)))</formula>
    </cfRule>
    <cfRule type="containsText" dxfId="15534" priority="3429" operator="containsText" text="Succès">
      <formula>NOT(ISERROR(SEARCH("Succès",AU35)))</formula>
    </cfRule>
    <cfRule type="containsText" dxfId="15533" priority="3430" operator="containsText" text="Bon">
      <formula>NOT(ISERROR(SEARCH("Bon",AU35)))</formula>
    </cfRule>
  </conditionalFormatting>
  <conditionalFormatting sqref="AU35:AU204">
    <cfRule type="cellIs" dxfId="15532" priority="3425" operator="equal">
      <formula>"Excellent"</formula>
    </cfRule>
  </conditionalFormatting>
  <conditionalFormatting sqref="AU35:AU204">
    <cfRule type="containsText" dxfId="15531" priority="3421" operator="containsText" text="À améliorer">
      <formula>NOT(ISERROR(SEARCH("À améliorer",AU35)))</formula>
    </cfRule>
    <cfRule type="containsText" dxfId="15530" priority="3422" operator="containsText" text="En difficulté">
      <formula>NOT(ISERROR(SEARCH("En difficulté",AU35)))</formula>
    </cfRule>
    <cfRule type="containsText" dxfId="15529" priority="3423" operator="containsText" text="Excellent">
      <formula>NOT(ISERROR(SEARCH("Excellent",AU35)))</formula>
    </cfRule>
    <cfRule type="containsText" dxfId="15528" priority="3424" operator="containsText" text="Bon">
      <formula>NOT(ISERROR(SEARCH("Bon",AU35)))</formula>
    </cfRule>
  </conditionalFormatting>
  <conditionalFormatting sqref="AU35:AU204">
    <cfRule type="containsText" dxfId="15527" priority="3418" operator="containsText" text="Échec">
      <formula>NOT(ISERROR(SEARCH("Échec",AU35)))</formula>
    </cfRule>
    <cfRule type="containsText" dxfId="15526" priority="3419" operator="containsText" text="Reprise">
      <formula>NOT(ISERROR(SEARCH("Reprise",AU35)))</formula>
    </cfRule>
    <cfRule type="containsText" dxfId="15525" priority="3420" operator="containsText" text="Succès">
      <formula>NOT(ISERROR(SEARCH("Succès",AU35)))</formula>
    </cfRule>
  </conditionalFormatting>
  <conditionalFormatting sqref="AV35:AV204 AS35:AT204">
    <cfRule type="containsText" dxfId="15524" priority="3417" operator="containsText" text="Danger">
      <formula>NOT(ISERROR(SEARCH("Danger",AS35)))</formula>
    </cfRule>
  </conditionalFormatting>
  <conditionalFormatting sqref="AV35:AV204 AS35:AT204">
    <cfRule type="containsText" dxfId="15523" priority="3412" operator="containsText" text="En difficulté">
      <formula>NOT(ISERROR(SEARCH("En difficulté",AS35)))</formula>
    </cfRule>
    <cfRule type="containsText" dxfId="15522" priority="3413" operator="containsText" text="Échec">
      <formula>NOT(ISERROR(SEARCH("Échec",AS35)))</formula>
    </cfRule>
    <cfRule type="containsText" dxfId="15521" priority="3414" operator="containsText" text="Reprise">
      <formula>NOT(ISERROR(SEARCH("Reprise",AS35)))</formula>
    </cfRule>
    <cfRule type="containsText" dxfId="15520" priority="3415" operator="containsText" text="Succès">
      <formula>NOT(ISERROR(SEARCH("Succès",AS35)))</formula>
    </cfRule>
    <cfRule type="containsText" dxfId="15519" priority="3416" operator="containsText" text="Bon">
      <formula>NOT(ISERROR(SEARCH("Bon",AS35)))</formula>
    </cfRule>
  </conditionalFormatting>
  <conditionalFormatting sqref="AT35:AT204">
    <cfRule type="cellIs" dxfId="15518" priority="3411" operator="equal">
      <formula>"Excellent"</formula>
    </cfRule>
  </conditionalFormatting>
  <conditionalFormatting sqref="AV35:AV204 AS35:AT204">
    <cfRule type="containsText" dxfId="15517" priority="3407" operator="containsText" text="À améliorer">
      <formula>NOT(ISERROR(SEARCH("À améliorer",AS35)))</formula>
    </cfRule>
    <cfRule type="containsText" dxfId="15516" priority="3408" operator="containsText" text="En difficulté">
      <formula>NOT(ISERROR(SEARCH("En difficulté",AS35)))</formula>
    </cfRule>
    <cfRule type="containsText" dxfId="15515" priority="3409" operator="containsText" text="Excellent">
      <formula>NOT(ISERROR(SEARCH("Excellent",AS35)))</formula>
    </cfRule>
    <cfRule type="containsText" dxfId="15514" priority="3410" operator="containsText" text="Bon">
      <formula>NOT(ISERROR(SEARCH("Bon",AS35)))</formula>
    </cfRule>
  </conditionalFormatting>
  <conditionalFormatting sqref="AV35:AV204 AS35:AT204">
    <cfRule type="containsText" dxfId="15513" priority="3404" operator="containsText" text="Échec">
      <formula>NOT(ISERROR(SEARCH("Échec",AS35)))</formula>
    </cfRule>
    <cfRule type="containsText" dxfId="15512" priority="3405" operator="containsText" text="Reprise">
      <formula>NOT(ISERROR(SEARCH("Reprise",AS35)))</formula>
    </cfRule>
    <cfRule type="containsText" dxfId="15511" priority="3406" operator="containsText" text="Succès">
      <formula>NOT(ISERROR(SEARCH("Succès",AS35)))</formula>
    </cfRule>
  </conditionalFormatting>
  <conditionalFormatting sqref="AU35:AU204">
    <cfRule type="containsText" dxfId="15510" priority="3403" operator="containsText" text="Danger">
      <formula>NOT(ISERROR(SEARCH("Danger",AU35)))</formula>
    </cfRule>
  </conditionalFormatting>
  <conditionalFormatting sqref="AU35:AU204">
    <cfRule type="containsText" dxfId="15509" priority="3398" operator="containsText" text="En difficulté">
      <formula>NOT(ISERROR(SEARCH("En difficulté",AU35)))</formula>
    </cfRule>
    <cfRule type="containsText" dxfId="15508" priority="3399" operator="containsText" text="Échec">
      <formula>NOT(ISERROR(SEARCH("Échec",AU35)))</formula>
    </cfRule>
    <cfRule type="containsText" dxfId="15507" priority="3400" operator="containsText" text="Reprise">
      <formula>NOT(ISERROR(SEARCH("Reprise",AU35)))</formula>
    </cfRule>
    <cfRule type="containsText" dxfId="15506" priority="3401" operator="containsText" text="Succès">
      <formula>NOT(ISERROR(SEARCH("Succès",AU35)))</formula>
    </cfRule>
    <cfRule type="containsText" dxfId="15505" priority="3402" operator="containsText" text="Bon">
      <formula>NOT(ISERROR(SEARCH("Bon",AU35)))</formula>
    </cfRule>
  </conditionalFormatting>
  <conditionalFormatting sqref="AU35:AU204">
    <cfRule type="cellIs" dxfId="15504" priority="3397" operator="equal">
      <formula>"Excellent"</formula>
    </cfRule>
  </conditionalFormatting>
  <conditionalFormatting sqref="AU35:AU204">
    <cfRule type="containsText" dxfId="15503" priority="3393" operator="containsText" text="À améliorer">
      <formula>NOT(ISERROR(SEARCH("À améliorer",AU35)))</formula>
    </cfRule>
    <cfRule type="containsText" dxfId="15502" priority="3394" operator="containsText" text="En difficulté">
      <formula>NOT(ISERROR(SEARCH("En difficulté",AU35)))</formula>
    </cfRule>
    <cfRule type="containsText" dxfId="15501" priority="3395" operator="containsText" text="Excellent">
      <formula>NOT(ISERROR(SEARCH("Excellent",AU35)))</formula>
    </cfRule>
    <cfRule type="containsText" dxfId="15500" priority="3396" operator="containsText" text="Bon">
      <formula>NOT(ISERROR(SEARCH("Bon",AU35)))</formula>
    </cfRule>
  </conditionalFormatting>
  <conditionalFormatting sqref="AU35:AU204">
    <cfRule type="containsText" dxfId="15499" priority="3390" operator="containsText" text="Échec">
      <formula>NOT(ISERROR(SEARCH("Échec",AU35)))</formula>
    </cfRule>
    <cfRule type="containsText" dxfId="15498" priority="3391" operator="containsText" text="Reprise">
      <formula>NOT(ISERROR(SEARCH("Reprise",AU35)))</formula>
    </cfRule>
    <cfRule type="containsText" dxfId="15497" priority="3392" operator="containsText" text="Succès">
      <formula>NOT(ISERROR(SEARCH("Succès",AU35)))</formula>
    </cfRule>
  </conditionalFormatting>
  <conditionalFormatting sqref="AS35:AT204 AV35:AV204">
    <cfRule type="containsText" dxfId="15496" priority="3389" operator="containsText" text="Danger">
      <formula>NOT(ISERROR(SEARCH("Danger",AS35)))</formula>
    </cfRule>
  </conditionalFormatting>
  <conditionalFormatting sqref="AS35:AT204 AV35:AV204">
    <cfRule type="containsText" dxfId="15495" priority="3384" operator="containsText" text="En difficulté">
      <formula>NOT(ISERROR(SEARCH("En difficulté",AS35)))</formula>
    </cfRule>
    <cfRule type="containsText" dxfId="15494" priority="3385" operator="containsText" text="Échec">
      <formula>NOT(ISERROR(SEARCH("Échec",AS35)))</formula>
    </cfRule>
    <cfRule type="containsText" dxfId="15493" priority="3386" operator="containsText" text="Reprise">
      <formula>NOT(ISERROR(SEARCH("Reprise",AS35)))</formula>
    </cfRule>
    <cfRule type="containsText" dxfId="15492" priority="3387" operator="containsText" text="Succès">
      <formula>NOT(ISERROR(SEARCH("Succès",AS35)))</formula>
    </cfRule>
    <cfRule type="containsText" dxfId="15491" priority="3388" operator="containsText" text="Bon">
      <formula>NOT(ISERROR(SEARCH("Bon",AS35)))</formula>
    </cfRule>
  </conditionalFormatting>
  <conditionalFormatting sqref="AT35:AT204">
    <cfRule type="cellIs" dxfId="15490" priority="3383" operator="equal">
      <formula>"Excellent"</formula>
    </cfRule>
  </conditionalFormatting>
  <conditionalFormatting sqref="AS35:AT204 AV35:AV204">
    <cfRule type="containsText" dxfId="15489" priority="3379" operator="containsText" text="À améliorer">
      <formula>NOT(ISERROR(SEARCH("À améliorer",AS35)))</formula>
    </cfRule>
    <cfRule type="containsText" dxfId="15488" priority="3380" operator="containsText" text="En difficulté">
      <formula>NOT(ISERROR(SEARCH("En difficulté",AS35)))</formula>
    </cfRule>
    <cfRule type="containsText" dxfId="15487" priority="3381" operator="containsText" text="Excellent">
      <formula>NOT(ISERROR(SEARCH("Excellent",AS35)))</formula>
    </cfRule>
    <cfRule type="containsText" dxfId="15486" priority="3382" operator="containsText" text="Bon">
      <formula>NOT(ISERROR(SEARCH("Bon",AS35)))</formula>
    </cfRule>
  </conditionalFormatting>
  <conditionalFormatting sqref="AV35:AV204 AS35:AT204">
    <cfRule type="containsText" dxfId="15485" priority="3376" operator="containsText" text="Échec">
      <formula>NOT(ISERROR(SEARCH("Échec",AS35)))</formula>
    </cfRule>
    <cfRule type="containsText" dxfId="15484" priority="3377" operator="containsText" text="Reprise">
      <formula>NOT(ISERROR(SEARCH("Reprise",AS35)))</formula>
    </cfRule>
    <cfRule type="containsText" dxfId="15483" priority="3378" operator="containsText" text="Succès">
      <formula>NOT(ISERROR(SEARCH("Succès",AS35)))</formula>
    </cfRule>
  </conditionalFormatting>
  <conditionalFormatting sqref="AU35:AU204">
    <cfRule type="containsText" dxfId="15482" priority="3375" operator="containsText" text="Danger">
      <formula>NOT(ISERROR(SEARCH("Danger",AU35)))</formula>
    </cfRule>
  </conditionalFormatting>
  <conditionalFormatting sqref="AU35:AU204">
    <cfRule type="containsText" dxfId="15481" priority="3370" operator="containsText" text="En difficulté">
      <formula>NOT(ISERROR(SEARCH("En difficulté",AU35)))</formula>
    </cfRule>
    <cfRule type="containsText" dxfId="15480" priority="3371" operator="containsText" text="Échec">
      <formula>NOT(ISERROR(SEARCH("Échec",AU35)))</formula>
    </cfRule>
    <cfRule type="containsText" dxfId="15479" priority="3372" operator="containsText" text="Reprise">
      <formula>NOT(ISERROR(SEARCH("Reprise",AU35)))</formula>
    </cfRule>
    <cfRule type="containsText" dxfId="15478" priority="3373" operator="containsText" text="Succès">
      <formula>NOT(ISERROR(SEARCH("Succès",AU35)))</formula>
    </cfRule>
    <cfRule type="containsText" dxfId="15477" priority="3374" operator="containsText" text="Bon">
      <formula>NOT(ISERROR(SEARCH("Bon",AU35)))</formula>
    </cfRule>
  </conditionalFormatting>
  <conditionalFormatting sqref="AU35:AU204">
    <cfRule type="cellIs" dxfId="15476" priority="3369" operator="equal">
      <formula>"Excellent"</formula>
    </cfRule>
  </conditionalFormatting>
  <conditionalFormatting sqref="AU35:AU204">
    <cfRule type="containsText" dxfId="15475" priority="3365" operator="containsText" text="À améliorer">
      <formula>NOT(ISERROR(SEARCH("À améliorer",AU35)))</formula>
    </cfRule>
    <cfRule type="containsText" dxfId="15474" priority="3366" operator="containsText" text="En difficulté">
      <formula>NOT(ISERROR(SEARCH("En difficulté",AU35)))</formula>
    </cfRule>
    <cfRule type="containsText" dxfId="15473" priority="3367" operator="containsText" text="Excellent">
      <formula>NOT(ISERROR(SEARCH("Excellent",AU35)))</formula>
    </cfRule>
    <cfRule type="containsText" dxfId="15472" priority="3368" operator="containsText" text="Bon">
      <formula>NOT(ISERROR(SEARCH("Bon",AU35)))</formula>
    </cfRule>
  </conditionalFormatting>
  <conditionalFormatting sqref="AU35:AU204">
    <cfRule type="containsText" dxfId="15471" priority="3362" operator="containsText" text="Échec">
      <formula>NOT(ISERROR(SEARCH("Échec",AU35)))</formula>
    </cfRule>
    <cfRule type="containsText" dxfId="15470" priority="3363" operator="containsText" text="Reprise">
      <formula>NOT(ISERROR(SEARCH("Reprise",AU35)))</formula>
    </cfRule>
    <cfRule type="containsText" dxfId="15469" priority="3364" operator="containsText" text="Succès">
      <formula>NOT(ISERROR(SEARCH("Succès",AU35)))</formula>
    </cfRule>
  </conditionalFormatting>
  <conditionalFormatting sqref="AV35:AV204">
    <cfRule type="containsText" dxfId="15468" priority="3361" operator="containsText" text="Danger">
      <formula>NOT(ISERROR(SEARCH("Danger",AV35)))</formula>
    </cfRule>
  </conditionalFormatting>
  <conditionalFormatting sqref="AV35:AV204">
    <cfRule type="containsText" dxfId="15467" priority="3356" operator="containsText" text="En difficulté">
      <formula>NOT(ISERROR(SEARCH("En difficulté",AV35)))</formula>
    </cfRule>
    <cfRule type="containsText" dxfId="15466" priority="3357" operator="containsText" text="Échec">
      <formula>NOT(ISERROR(SEARCH("Échec",AV35)))</formula>
    </cfRule>
    <cfRule type="containsText" dxfId="15465" priority="3358" operator="containsText" text="Reprise">
      <formula>NOT(ISERROR(SEARCH("Reprise",AV35)))</formula>
    </cfRule>
    <cfRule type="containsText" dxfId="15464" priority="3359" operator="containsText" text="Succès">
      <formula>NOT(ISERROR(SEARCH("Succès",AV35)))</formula>
    </cfRule>
    <cfRule type="containsText" dxfId="15463" priority="3360" operator="containsText" text="Bon">
      <formula>NOT(ISERROR(SEARCH("Bon",AV35)))</formula>
    </cfRule>
  </conditionalFormatting>
  <conditionalFormatting sqref="AV35:AV204">
    <cfRule type="cellIs" dxfId="15462" priority="3355" operator="equal">
      <formula>"Excellent"</formula>
    </cfRule>
  </conditionalFormatting>
  <conditionalFormatting sqref="AV35:AV204">
    <cfRule type="containsText" dxfId="15461" priority="3351" operator="containsText" text="À améliorer">
      <formula>NOT(ISERROR(SEARCH("À améliorer",AV35)))</formula>
    </cfRule>
    <cfRule type="containsText" dxfId="15460" priority="3352" operator="containsText" text="En difficulté">
      <formula>NOT(ISERROR(SEARCH("En difficulté",AV35)))</formula>
    </cfRule>
    <cfRule type="containsText" dxfId="15459" priority="3353" operator="containsText" text="Excellent">
      <formula>NOT(ISERROR(SEARCH("Excellent",AV35)))</formula>
    </cfRule>
    <cfRule type="containsText" dxfId="15458" priority="3354" operator="containsText" text="Bon">
      <formula>NOT(ISERROR(SEARCH("Bon",AV35)))</formula>
    </cfRule>
  </conditionalFormatting>
  <conditionalFormatting sqref="AV35:AV204">
    <cfRule type="containsText" dxfId="15457" priority="3348" operator="containsText" text="Échec">
      <formula>NOT(ISERROR(SEARCH("Échec",AV35)))</formula>
    </cfRule>
    <cfRule type="containsText" dxfId="15456" priority="3349" operator="containsText" text="Reprise">
      <formula>NOT(ISERROR(SEARCH("Reprise",AV35)))</formula>
    </cfRule>
    <cfRule type="containsText" dxfId="15455" priority="3350" operator="containsText" text="Succès">
      <formula>NOT(ISERROR(SEARCH("Succès",AV35)))</formula>
    </cfRule>
  </conditionalFormatting>
  <conditionalFormatting sqref="AV35:AV204 AS35:AT204">
    <cfRule type="containsText" dxfId="15454" priority="3347" operator="containsText" text="Danger">
      <formula>NOT(ISERROR(SEARCH("Danger",AS35)))</formula>
    </cfRule>
  </conditionalFormatting>
  <conditionalFormatting sqref="AV35:AV204 AS35:AT204">
    <cfRule type="containsText" dxfId="15453" priority="3342" operator="containsText" text="En difficulté">
      <formula>NOT(ISERROR(SEARCH("En difficulté",AS35)))</formula>
    </cfRule>
    <cfRule type="containsText" dxfId="15452" priority="3343" operator="containsText" text="Échec">
      <formula>NOT(ISERROR(SEARCH("Échec",AS35)))</formula>
    </cfRule>
    <cfRule type="containsText" dxfId="15451" priority="3344" operator="containsText" text="Reprise">
      <formula>NOT(ISERROR(SEARCH("Reprise",AS35)))</formula>
    </cfRule>
    <cfRule type="containsText" dxfId="15450" priority="3345" operator="containsText" text="Succès">
      <formula>NOT(ISERROR(SEARCH("Succès",AS35)))</formula>
    </cfRule>
    <cfRule type="containsText" dxfId="15449" priority="3346" operator="containsText" text="Bon">
      <formula>NOT(ISERROR(SEARCH("Bon",AS35)))</formula>
    </cfRule>
  </conditionalFormatting>
  <conditionalFormatting sqref="AT35:AT204">
    <cfRule type="cellIs" dxfId="15448" priority="3341" operator="equal">
      <formula>"Excellent"</formula>
    </cfRule>
  </conditionalFormatting>
  <conditionalFormatting sqref="AV35:AV204 AS35:AT204">
    <cfRule type="containsText" dxfId="15447" priority="3337" operator="containsText" text="À améliorer">
      <formula>NOT(ISERROR(SEARCH("À améliorer",AS35)))</formula>
    </cfRule>
    <cfRule type="containsText" dxfId="15446" priority="3338" operator="containsText" text="En difficulté">
      <formula>NOT(ISERROR(SEARCH("En difficulté",AS35)))</formula>
    </cfRule>
    <cfRule type="containsText" dxfId="15445" priority="3339" operator="containsText" text="Excellent">
      <formula>NOT(ISERROR(SEARCH("Excellent",AS35)))</formula>
    </cfRule>
    <cfRule type="containsText" dxfId="15444" priority="3340" operator="containsText" text="Bon">
      <formula>NOT(ISERROR(SEARCH("Bon",AS35)))</formula>
    </cfRule>
  </conditionalFormatting>
  <conditionalFormatting sqref="AV35:AV204 AS35:AT204">
    <cfRule type="containsText" dxfId="15443" priority="3334" operator="containsText" text="Échec">
      <formula>NOT(ISERROR(SEARCH("Échec",AS35)))</formula>
    </cfRule>
    <cfRule type="containsText" dxfId="15442" priority="3335" operator="containsText" text="Reprise">
      <formula>NOT(ISERROR(SEARCH("Reprise",AS35)))</formula>
    </cfRule>
    <cfRule type="containsText" dxfId="15441" priority="3336" operator="containsText" text="Succès">
      <formula>NOT(ISERROR(SEARCH("Succès",AS35)))</formula>
    </cfRule>
  </conditionalFormatting>
  <conditionalFormatting sqref="AU35:AU204">
    <cfRule type="containsText" dxfId="15440" priority="3333" operator="containsText" text="Danger">
      <formula>NOT(ISERROR(SEARCH("Danger",AU35)))</formula>
    </cfRule>
  </conditionalFormatting>
  <conditionalFormatting sqref="AU35:AU204">
    <cfRule type="containsText" dxfId="15439" priority="3328" operator="containsText" text="En difficulté">
      <formula>NOT(ISERROR(SEARCH("En difficulté",AU35)))</formula>
    </cfRule>
    <cfRule type="containsText" dxfId="15438" priority="3329" operator="containsText" text="Échec">
      <formula>NOT(ISERROR(SEARCH("Échec",AU35)))</formula>
    </cfRule>
    <cfRule type="containsText" dxfId="15437" priority="3330" operator="containsText" text="Reprise">
      <formula>NOT(ISERROR(SEARCH("Reprise",AU35)))</formula>
    </cfRule>
    <cfRule type="containsText" dxfId="15436" priority="3331" operator="containsText" text="Succès">
      <formula>NOT(ISERROR(SEARCH("Succès",AU35)))</formula>
    </cfRule>
    <cfRule type="containsText" dxfId="15435" priority="3332" operator="containsText" text="Bon">
      <formula>NOT(ISERROR(SEARCH("Bon",AU35)))</formula>
    </cfRule>
  </conditionalFormatting>
  <conditionalFormatting sqref="AU35:AU204">
    <cfRule type="cellIs" dxfId="15434" priority="3327" operator="equal">
      <formula>"Excellent"</formula>
    </cfRule>
  </conditionalFormatting>
  <conditionalFormatting sqref="AU35:AU204">
    <cfRule type="containsText" dxfId="15433" priority="3323" operator="containsText" text="À améliorer">
      <formula>NOT(ISERROR(SEARCH("À améliorer",AU35)))</formula>
    </cfRule>
    <cfRule type="containsText" dxfId="15432" priority="3324" operator="containsText" text="En difficulté">
      <formula>NOT(ISERROR(SEARCH("En difficulté",AU35)))</formula>
    </cfRule>
    <cfRule type="containsText" dxfId="15431" priority="3325" operator="containsText" text="Excellent">
      <formula>NOT(ISERROR(SEARCH("Excellent",AU35)))</formula>
    </cfRule>
    <cfRule type="containsText" dxfId="15430" priority="3326" operator="containsText" text="Bon">
      <formula>NOT(ISERROR(SEARCH("Bon",AU35)))</formula>
    </cfRule>
  </conditionalFormatting>
  <conditionalFormatting sqref="AU35:AU204">
    <cfRule type="containsText" dxfId="15429" priority="3320" operator="containsText" text="Échec">
      <formula>NOT(ISERROR(SEARCH("Échec",AU35)))</formula>
    </cfRule>
    <cfRule type="containsText" dxfId="15428" priority="3321" operator="containsText" text="Reprise">
      <formula>NOT(ISERROR(SEARCH("Reprise",AU35)))</formula>
    </cfRule>
    <cfRule type="containsText" dxfId="15427" priority="3322" operator="containsText" text="Succès">
      <formula>NOT(ISERROR(SEARCH("Succès",AU35)))</formula>
    </cfRule>
  </conditionalFormatting>
  <conditionalFormatting sqref="AS35:AT204 AV35:AV204">
    <cfRule type="containsText" dxfId="15426" priority="3319" operator="containsText" text="Danger">
      <formula>NOT(ISERROR(SEARCH("Danger",AS35)))</formula>
    </cfRule>
  </conditionalFormatting>
  <conditionalFormatting sqref="AS35:AT204 AV35:AV204">
    <cfRule type="containsText" dxfId="15425" priority="3314" operator="containsText" text="En difficulté">
      <formula>NOT(ISERROR(SEARCH("En difficulté",AS35)))</formula>
    </cfRule>
    <cfRule type="containsText" dxfId="15424" priority="3315" operator="containsText" text="Échec">
      <formula>NOT(ISERROR(SEARCH("Échec",AS35)))</formula>
    </cfRule>
    <cfRule type="containsText" dxfId="15423" priority="3316" operator="containsText" text="Reprise">
      <formula>NOT(ISERROR(SEARCH("Reprise",AS35)))</formula>
    </cfRule>
    <cfRule type="containsText" dxfId="15422" priority="3317" operator="containsText" text="Succès">
      <formula>NOT(ISERROR(SEARCH("Succès",AS35)))</formula>
    </cfRule>
    <cfRule type="containsText" dxfId="15421" priority="3318" operator="containsText" text="Bon">
      <formula>NOT(ISERROR(SEARCH("Bon",AS35)))</formula>
    </cfRule>
  </conditionalFormatting>
  <conditionalFormatting sqref="AT35:AT204">
    <cfRule type="cellIs" dxfId="15420" priority="3313" operator="equal">
      <formula>"Excellent"</formula>
    </cfRule>
  </conditionalFormatting>
  <conditionalFormatting sqref="AS35:AT204 AV35:AV204">
    <cfRule type="containsText" dxfId="15419" priority="3309" operator="containsText" text="À améliorer">
      <formula>NOT(ISERROR(SEARCH("À améliorer",AS35)))</formula>
    </cfRule>
    <cfRule type="containsText" dxfId="15418" priority="3310" operator="containsText" text="En difficulté">
      <formula>NOT(ISERROR(SEARCH("En difficulté",AS35)))</formula>
    </cfRule>
    <cfRule type="containsText" dxfId="15417" priority="3311" operator="containsText" text="Excellent">
      <formula>NOT(ISERROR(SEARCH("Excellent",AS35)))</formula>
    </cfRule>
    <cfRule type="containsText" dxfId="15416" priority="3312" operator="containsText" text="Bon">
      <formula>NOT(ISERROR(SEARCH("Bon",AS35)))</formula>
    </cfRule>
  </conditionalFormatting>
  <conditionalFormatting sqref="AV35:AV204 AS35:AT204">
    <cfRule type="containsText" dxfId="15415" priority="3306" operator="containsText" text="Échec">
      <formula>NOT(ISERROR(SEARCH("Échec",AS35)))</formula>
    </cfRule>
    <cfRule type="containsText" dxfId="15414" priority="3307" operator="containsText" text="Reprise">
      <formula>NOT(ISERROR(SEARCH("Reprise",AS35)))</formula>
    </cfRule>
    <cfRule type="containsText" dxfId="15413" priority="3308" operator="containsText" text="Succès">
      <formula>NOT(ISERROR(SEARCH("Succès",AS35)))</formula>
    </cfRule>
  </conditionalFormatting>
  <conditionalFormatting sqref="AU35:AU204">
    <cfRule type="containsText" dxfId="15412" priority="3305" operator="containsText" text="Danger">
      <formula>NOT(ISERROR(SEARCH("Danger",AU35)))</formula>
    </cfRule>
  </conditionalFormatting>
  <conditionalFormatting sqref="AU35:AU204">
    <cfRule type="containsText" dxfId="15411" priority="3300" operator="containsText" text="En difficulté">
      <formula>NOT(ISERROR(SEARCH("En difficulté",AU35)))</formula>
    </cfRule>
    <cfRule type="containsText" dxfId="15410" priority="3301" operator="containsText" text="Échec">
      <formula>NOT(ISERROR(SEARCH("Échec",AU35)))</formula>
    </cfRule>
    <cfRule type="containsText" dxfId="15409" priority="3302" operator="containsText" text="Reprise">
      <formula>NOT(ISERROR(SEARCH("Reprise",AU35)))</formula>
    </cfRule>
    <cfRule type="containsText" dxfId="15408" priority="3303" operator="containsText" text="Succès">
      <formula>NOT(ISERROR(SEARCH("Succès",AU35)))</formula>
    </cfRule>
    <cfRule type="containsText" dxfId="15407" priority="3304" operator="containsText" text="Bon">
      <formula>NOT(ISERROR(SEARCH("Bon",AU35)))</formula>
    </cfRule>
  </conditionalFormatting>
  <conditionalFormatting sqref="AU35:AU204">
    <cfRule type="cellIs" dxfId="15406" priority="3299" operator="equal">
      <formula>"Excellent"</formula>
    </cfRule>
  </conditionalFormatting>
  <conditionalFormatting sqref="AU35:AU204">
    <cfRule type="containsText" dxfId="15405" priority="3295" operator="containsText" text="À améliorer">
      <formula>NOT(ISERROR(SEARCH("À améliorer",AU35)))</formula>
    </cfRule>
    <cfRule type="containsText" dxfId="15404" priority="3296" operator="containsText" text="En difficulté">
      <formula>NOT(ISERROR(SEARCH("En difficulté",AU35)))</formula>
    </cfRule>
    <cfRule type="containsText" dxfId="15403" priority="3297" operator="containsText" text="Excellent">
      <formula>NOT(ISERROR(SEARCH("Excellent",AU35)))</formula>
    </cfRule>
    <cfRule type="containsText" dxfId="15402" priority="3298" operator="containsText" text="Bon">
      <formula>NOT(ISERROR(SEARCH("Bon",AU35)))</formula>
    </cfRule>
  </conditionalFormatting>
  <conditionalFormatting sqref="AU35:AU204">
    <cfRule type="containsText" dxfId="15401" priority="3292" operator="containsText" text="Échec">
      <formula>NOT(ISERROR(SEARCH("Échec",AU35)))</formula>
    </cfRule>
    <cfRule type="containsText" dxfId="15400" priority="3293" operator="containsText" text="Reprise">
      <formula>NOT(ISERROR(SEARCH("Reprise",AU35)))</formula>
    </cfRule>
    <cfRule type="containsText" dxfId="15399" priority="3294" operator="containsText" text="Succès">
      <formula>NOT(ISERROR(SEARCH("Succès",AU35)))</formula>
    </cfRule>
  </conditionalFormatting>
  <conditionalFormatting sqref="AV35:AV204">
    <cfRule type="containsText" dxfId="15398" priority="3291" operator="containsText" text="Danger">
      <formula>NOT(ISERROR(SEARCH("Danger",AV35)))</formula>
    </cfRule>
  </conditionalFormatting>
  <conditionalFormatting sqref="AV35:AV204">
    <cfRule type="containsText" dxfId="15397" priority="3286" operator="containsText" text="En difficulté">
      <formula>NOT(ISERROR(SEARCH("En difficulté",AV35)))</formula>
    </cfRule>
    <cfRule type="containsText" dxfId="15396" priority="3287" operator="containsText" text="Échec">
      <formula>NOT(ISERROR(SEARCH("Échec",AV35)))</formula>
    </cfRule>
    <cfRule type="containsText" dxfId="15395" priority="3288" operator="containsText" text="Reprise">
      <formula>NOT(ISERROR(SEARCH("Reprise",AV35)))</formula>
    </cfRule>
    <cfRule type="containsText" dxfId="15394" priority="3289" operator="containsText" text="Succès">
      <formula>NOT(ISERROR(SEARCH("Succès",AV35)))</formula>
    </cfRule>
    <cfRule type="containsText" dxfId="15393" priority="3290" operator="containsText" text="Bon">
      <formula>NOT(ISERROR(SEARCH("Bon",AV35)))</formula>
    </cfRule>
  </conditionalFormatting>
  <conditionalFormatting sqref="AV35:AV204">
    <cfRule type="cellIs" dxfId="15392" priority="3285" operator="equal">
      <formula>"Excellent"</formula>
    </cfRule>
  </conditionalFormatting>
  <conditionalFormatting sqref="AV35:AV204">
    <cfRule type="containsText" dxfId="15391" priority="3281" operator="containsText" text="À améliorer">
      <formula>NOT(ISERROR(SEARCH("À améliorer",AV35)))</formula>
    </cfRule>
    <cfRule type="containsText" dxfId="15390" priority="3282" operator="containsText" text="En difficulté">
      <formula>NOT(ISERROR(SEARCH("En difficulté",AV35)))</formula>
    </cfRule>
    <cfRule type="containsText" dxfId="15389" priority="3283" operator="containsText" text="Excellent">
      <formula>NOT(ISERROR(SEARCH("Excellent",AV35)))</formula>
    </cfRule>
    <cfRule type="containsText" dxfId="15388" priority="3284" operator="containsText" text="Bon">
      <formula>NOT(ISERROR(SEARCH("Bon",AV35)))</formula>
    </cfRule>
  </conditionalFormatting>
  <conditionalFormatting sqref="AV35:AV204">
    <cfRule type="containsText" dxfId="15387" priority="3278" operator="containsText" text="Échec">
      <formula>NOT(ISERROR(SEARCH("Échec",AV35)))</formula>
    </cfRule>
    <cfRule type="containsText" dxfId="15386" priority="3279" operator="containsText" text="Reprise">
      <formula>NOT(ISERROR(SEARCH("Reprise",AV35)))</formula>
    </cfRule>
    <cfRule type="containsText" dxfId="15385" priority="3280" operator="containsText" text="Succès">
      <formula>NOT(ISERROR(SEARCH("Succès",AV35)))</formula>
    </cfRule>
  </conditionalFormatting>
  <conditionalFormatting sqref="BB35:BB204 AY35:AZ204">
    <cfRule type="containsText" dxfId="15384" priority="3277" operator="containsText" text="Danger">
      <formula>NOT(ISERROR(SEARCH("Danger",AY35)))</formula>
    </cfRule>
  </conditionalFormatting>
  <conditionalFormatting sqref="BB35:BB204 AY35:AZ204">
    <cfRule type="containsText" dxfId="15383" priority="3272" operator="containsText" text="En difficulté">
      <formula>NOT(ISERROR(SEARCH("En difficulté",AY35)))</formula>
    </cfRule>
    <cfRule type="containsText" dxfId="15382" priority="3273" operator="containsText" text="Échec">
      <formula>NOT(ISERROR(SEARCH("Échec",AY35)))</formula>
    </cfRule>
    <cfRule type="containsText" dxfId="15381" priority="3274" operator="containsText" text="Reprise">
      <formula>NOT(ISERROR(SEARCH("Reprise",AY35)))</formula>
    </cfRule>
    <cfRule type="containsText" dxfId="15380" priority="3275" operator="containsText" text="Succès">
      <formula>NOT(ISERROR(SEARCH("Succès",AY35)))</formula>
    </cfRule>
    <cfRule type="containsText" dxfId="15379" priority="3276" operator="containsText" text="Bon">
      <formula>NOT(ISERROR(SEARCH("Bon",AY35)))</formula>
    </cfRule>
  </conditionalFormatting>
  <conditionalFormatting sqref="AZ35:AZ204">
    <cfRule type="cellIs" dxfId="15378" priority="3271" operator="equal">
      <formula>"Excellent"</formula>
    </cfRule>
  </conditionalFormatting>
  <conditionalFormatting sqref="BB35:BB204 AY35:AZ204">
    <cfRule type="containsText" dxfId="15377" priority="3267" operator="containsText" text="À améliorer">
      <formula>NOT(ISERROR(SEARCH("À améliorer",AY35)))</formula>
    </cfRule>
    <cfRule type="containsText" dxfId="15376" priority="3268" operator="containsText" text="En difficulté">
      <formula>NOT(ISERROR(SEARCH("En difficulté",AY35)))</formula>
    </cfRule>
    <cfRule type="containsText" dxfId="15375" priority="3269" operator="containsText" text="Excellent">
      <formula>NOT(ISERROR(SEARCH("Excellent",AY35)))</formula>
    </cfRule>
    <cfRule type="containsText" dxfId="15374" priority="3270" operator="containsText" text="Bon">
      <formula>NOT(ISERROR(SEARCH("Bon",AY35)))</formula>
    </cfRule>
  </conditionalFormatting>
  <conditionalFormatting sqref="BB35:BB204 AY35:AZ204">
    <cfRule type="containsText" dxfId="15373" priority="3264" operator="containsText" text="Échec">
      <formula>NOT(ISERROR(SEARCH("Échec",AY35)))</formula>
    </cfRule>
    <cfRule type="containsText" dxfId="15372" priority="3265" operator="containsText" text="Reprise">
      <formula>NOT(ISERROR(SEARCH("Reprise",AY35)))</formula>
    </cfRule>
    <cfRule type="containsText" dxfId="15371" priority="3266" operator="containsText" text="Succès">
      <formula>NOT(ISERROR(SEARCH("Succès",AY35)))</formula>
    </cfRule>
  </conditionalFormatting>
  <conditionalFormatting sqref="BA35:BA204">
    <cfRule type="containsText" dxfId="15370" priority="3263" operator="containsText" text="Danger">
      <formula>NOT(ISERROR(SEARCH("Danger",BA35)))</formula>
    </cfRule>
  </conditionalFormatting>
  <conditionalFormatting sqref="BA35:BA204">
    <cfRule type="containsText" dxfId="15369" priority="3258" operator="containsText" text="En difficulté">
      <formula>NOT(ISERROR(SEARCH("En difficulté",BA35)))</formula>
    </cfRule>
    <cfRule type="containsText" dxfId="15368" priority="3259" operator="containsText" text="Échec">
      <formula>NOT(ISERROR(SEARCH("Échec",BA35)))</formula>
    </cfRule>
    <cfRule type="containsText" dxfId="15367" priority="3260" operator="containsText" text="Reprise">
      <formula>NOT(ISERROR(SEARCH("Reprise",BA35)))</formula>
    </cfRule>
    <cfRule type="containsText" dxfId="15366" priority="3261" operator="containsText" text="Succès">
      <formula>NOT(ISERROR(SEARCH("Succès",BA35)))</formula>
    </cfRule>
    <cfRule type="containsText" dxfId="15365" priority="3262" operator="containsText" text="Bon">
      <formula>NOT(ISERROR(SEARCH("Bon",BA35)))</formula>
    </cfRule>
  </conditionalFormatting>
  <conditionalFormatting sqref="BA35:BA204">
    <cfRule type="cellIs" dxfId="15364" priority="3257" operator="equal">
      <formula>"Excellent"</formula>
    </cfRule>
  </conditionalFormatting>
  <conditionalFormatting sqref="BA35:BA204">
    <cfRule type="containsText" dxfId="15363" priority="3253" operator="containsText" text="À améliorer">
      <formula>NOT(ISERROR(SEARCH("À améliorer",BA35)))</formula>
    </cfRule>
    <cfRule type="containsText" dxfId="15362" priority="3254" operator="containsText" text="En difficulté">
      <formula>NOT(ISERROR(SEARCH("En difficulté",BA35)))</formula>
    </cfRule>
    <cfRule type="containsText" dxfId="15361" priority="3255" operator="containsText" text="Excellent">
      <formula>NOT(ISERROR(SEARCH("Excellent",BA35)))</formula>
    </cfRule>
    <cfRule type="containsText" dxfId="15360" priority="3256" operator="containsText" text="Bon">
      <formula>NOT(ISERROR(SEARCH("Bon",BA35)))</formula>
    </cfRule>
  </conditionalFormatting>
  <conditionalFormatting sqref="BA35:BA204">
    <cfRule type="containsText" dxfId="15359" priority="3250" operator="containsText" text="Échec">
      <formula>NOT(ISERROR(SEARCH("Échec",BA35)))</formula>
    </cfRule>
    <cfRule type="containsText" dxfId="15358" priority="3251" operator="containsText" text="Reprise">
      <formula>NOT(ISERROR(SEARCH("Reprise",BA35)))</formula>
    </cfRule>
    <cfRule type="containsText" dxfId="15357" priority="3252" operator="containsText" text="Succès">
      <formula>NOT(ISERROR(SEARCH("Succès",BA35)))</formula>
    </cfRule>
  </conditionalFormatting>
  <conditionalFormatting sqref="BB35:BB204 AY35:AZ204">
    <cfRule type="containsText" dxfId="15356" priority="3249" operator="containsText" text="Danger">
      <formula>NOT(ISERROR(SEARCH("Danger",AY35)))</formula>
    </cfRule>
  </conditionalFormatting>
  <conditionalFormatting sqref="BB35:BB204 AY35:AZ204">
    <cfRule type="containsText" dxfId="15355" priority="3244" operator="containsText" text="En difficulté">
      <formula>NOT(ISERROR(SEARCH("En difficulté",AY35)))</formula>
    </cfRule>
    <cfRule type="containsText" dxfId="15354" priority="3245" operator="containsText" text="Échec">
      <formula>NOT(ISERROR(SEARCH("Échec",AY35)))</formula>
    </cfRule>
    <cfRule type="containsText" dxfId="15353" priority="3246" operator="containsText" text="Reprise">
      <formula>NOT(ISERROR(SEARCH("Reprise",AY35)))</formula>
    </cfRule>
    <cfRule type="containsText" dxfId="15352" priority="3247" operator="containsText" text="Succès">
      <formula>NOT(ISERROR(SEARCH("Succès",AY35)))</formula>
    </cfRule>
    <cfRule type="containsText" dxfId="15351" priority="3248" operator="containsText" text="Bon">
      <formula>NOT(ISERROR(SEARCH("Bon",AY35)))</formula>
    </cfRule>
  </conditionalFormatting>
  <conditionalFormatting sqref="AZ35:AZ204">
    <cfRule type="cellIs" dxfId="15350" priority="3243" operator="equal">
      <formula>"Excellent"</formula>
    </cfRule>
  </conditionalFormatting>
  <conditionalFormatting sqref="BB35:BB204 AY35:AZ204">
    <cfRule type="containsText" dxfId="15349" priority="3239" operator="containsText" text="À améliorer">
      <formula>NOT(ISERROR(SEARCH("À améliorer",AY35)))</formula>
    </cfRule>
    <cfRule type="containsText" dxfId="15348" priority="3240" operator="containsText" text="En difficulté">
      <formula>NOT(ISERROR(SEARCH("En difficulté",AY35)))</formula>
    </cfRule>
    <cfRule type="containsText" dxfId="15347" priority="3241" operator="containsText" text="Excellent">
      <formula>NOT(ISERROR(SEARCH("Excellent",AY35)))</formula>
    </cfRule>
    <cfRule type="containsText" dxfId="15346" priority="3242" operator="containsText" text="Bon">
      <formula>NOT(ISERROR(SEARCH("Bon",AY35)))</formula>
    </cfRule>
  </conditionalFormatting>
  <conditionalFormatting sqref="BB35:BB204 AY35:AZ204">
    <cfRule type="containsText" dxfId="15345" priority="3236" operator="containsText" text="Échec">
      <formula>NOT(ISERROR(SEARCH("Échec",AY35)))</formula>
    </cfRule>
    <cfRule type="containsText" dxfId="15344" priority="3237" operator="containsText" text="Reprise">
      <formula>NOT(ISERROR(SEARCH("Reprise",AY35)))</formula>
    </cfRule>
    <cfRule type="containsText" dxfId="15343" priority="3238" operator="containsText" text="Succès">
      <formula>NOT(ISERROR(SEARCH("Succès",AY35)))</formula>
    </cfRule>
  </conditionalFormatting>
  <conditionalFormatting sqref="BA35:BA204">
    <cfRule type="containsText" dxfId="15342" priority="3235" operator="containsText" text="Danger">
      <formula>NOT(ISERROR(SEARCH("Danger",BA35)))</formula>
    </cfRule>
  </conditionalFormatting>
  <conditionalFormatting sqref="BA35:BA204">
    <cfRule type="containsText" dxfId="15341" priority="3230" operator="containsText" text="En difficulté">
      <formula>NOT(ISERROR(SEARCH("En difficulté",BA35)))</formula>
    </cfRule>
    <cfRule type="containsText" dxfId="15340" priority="3231" operator="containsText" text="Échec">
      <formula>NOT(ISERROR(SEARCH("Échec",BA35)))</formula>
    </cfRule>
    <cfRule type="containsText" dxfId="15339" priority="3232" operator="containsText" text="Reprise">
      <formula>NOT(ISERROR(SEARCH("Reprise",BA35)))</formula>
    </cfRule>
    <cfRule type="containsText" dxfId="15338" priority="3233" operator="containsText" text="Succès">
      <formula>NOT(ISERROR(SEARCH("Succès",BA35)))</formula>
    </cfRule>
    <cfRule type="containsText" dxfId="15337" priority="3234" operator="containsText" text="Bon">
      <formula>NOT(ISERROR(SEARCH("Bon",BA35)))</formula>
    </cfRule>
  </conditionalFormatting>
  <conditionalFormatting sqref="BA35:BA204">
    <cfRule type="cellIs" dxfId="15336" priority="3229" operator="equal">
      <formula>"Excellent"</formula>
    </cfRule>
  </conditionalFormatting>
  <conditionalFormatting sqref="BA35:BA204">
    <cfRule type="containsText" dxfId="15335" priority="3225" operator="containsText" text="À améliorer">
      <formula>NOT(ISERROR(SEARCH("À améliorer",BA35)))</formula>
    </cfRule>
    <cfRule type="containsText" dxfId="15334" priority="3226" operator="containsText" text="En difficulté">
      <formula>NOT(ISERROR(SEARCH("En difficulté",BA35)))</formula>
    </cfRule>
    <cfRule type="containsText" dxfId="15333" priority="3227" operator="containsText" text="Excellent">
      <formula>NOT(ISERROR(SEARCH("Excellent",BA35)))</formula>
    </cfRule>
    <cfRule type="containsText" dxfId="15332" priority="3228" operator="containsText" text="Bon">
      <formula>NOT(ISERROR(SEARCH("Bon",BA35)))</formula>
    </cfRule>
  </conditionalFormatting>
  <conditionalFormatting sqref="BA35:BA204">
    <cfRule type="containsText" dxfId="15331" priority="3222" operator="containsText" text="Échec">
      <formula>NOT(ISERROR(SEARCH("Échec",BA35)))</formula>
    </cfRule>
    <cfRule type="containsText" dxfId="15330" priority="3223" operator="containsText" text="Reprise">
      <formula>NOT(ISERROR(SEARCH("Reprise",BA35)))</formula>
    </cfRule>
    <cfRule type="containsText" dxfId="15329" priority="3224" operator="containsText" text="Succès">
      <formula>NOT(ISERROR(SEARCH("Succès",BA35)))</formula>
    </cfRule>
  </conditionalFormatting>
  <conditionalFormatting sqref="BB35:BB204 AY35:AZ204">
    <cfRule type="containsText" dxfId="15328" priority="3221" operator="containsText" text="Danger">
      <formula>NOT(ISERROR(SEARCH("Danger",AY35)))</formula>
    </cfRule>
  </conditionalFormatting>
  <conditionalFormatting sqref="BB35:BB204 AY35:AZ204">
    <cfRule type="containsText" dxfId="15327" priority="3216" operator="containsText" text="En difficulté">
      <formula>NOT(ISERROR(SEARCH("En difficulté",AY35)))</formula>
    </cfRule>
    <cfRule type="containsText" dxfId="15326" priority="3217" operator="containsText" text="Échec">
      <formula>NOT(ISERROR(SEARCH("Échec",AY35)))</formula>
    </cfRule>
    <cfRule type="containsText" dxfId="15325" priority="3218" operator="containsText" text="Reprise">
      <formula>NOT(ISERROR(SEARCH("Reprise",AY35)))</formula>
    </cfRule>
    <cfRule type="containsText" dxfId="15324" priority="3219" operator="containsText" text="Succès">
      <formula>NOT(ISERROR(SEARCH("Succès",AY35)))</formula>
    </cfRule>
    <cfRule type="containsText" dxfId="15323" priority="3220" operator="containsText" text="Bon">
      <formula>NOT(ISERROR(SEARCH("Bon",AY35)))</formula>
    </cfRule>
  </conditionalFormatting>
  <conditionalFormatting sqref="AZ35:AZ204">
    <cfRule type="cellIs" dxfId="15322" priority="3215" operator="equal">
      <formula>"Excellent"</formula>
    </cfRule>
  </conditionalFormatting>
  <conditionalFormatting sqref="BB35:BB204 AY35:AZ204">
    <cfRule type="containsText" dxfId="15321" priority="3211" operator="containsText" text="À améliorer">
      <formula>NOT(ISERROR(SEARCH("À améliorer",AY35)))</formula>
    </cfRule>
    <cfRule type="containsText" dxfId="15320" priority="3212" operator="containsText" text="En difficulté">
      <formula>NOT(ISERROR(SEARCH("En difficulté",AY35)))</formula>
    </cfRule>
    <cfRule type="containsText" dxfId="15319" priority="3213" operator="containsText" text="Excellent">
      <formula>NOT(ISERROR(SEARCH("Excellent",AY35)))</formula>
    </cfRule>
    <cfRule type="containsText" dxfId="15318" priority="3214" operator="containsText" text="Bon">
      <formula>NOT(ISERROR(SEARCH("Bon",AY35)))</formula>
    </cfRule>
  </conditionalFormatting>
  <conditionalFormatting sqref="BB35:BB204 AY35:AZ204">
    <cfRule type="containsText" dxfId="15317" priority="3208" operator="containsText" text="Échec">
      <formula>NOT(ISERROR(SEARCH("Échec",AY35)))</formula>
    </cfRule>
    <cfRule type="containsText" dxfId="15316" priority="3209" operator="containsText" text="Reprise">
      <formula>NOT(ISERROR(SEARCH("Reprise",AY35)))</formula>
    </cfRule>
    <cfRule type="containsText" dxfId="15315" priority="3210" operator="containsText" text="Succès">
      <formula>NOT(ISERROR(SEARCH("Succès",AY35)))</formula>
    </cfRule>
  </conditionalFormatting>
  <conditionalFormatting sqref="BA35:BA204">
    <cfRule type="containsText" dxfId="15314" priority="3207" operator="containsText" text="Danger">
      <formula>NOT(ISERROR(SEARCH("Danger",BA35)))</formula>
    </cfRule>
  </conditionalFormatting>
  <conditionalFormatting sqref="BA35:BA204">
    <cfRule type="containsText" dxfId="15313" priority="3202" operator="containsText" text="En difficulté">
      <formula>NOT(ISERROR(SEARCH("En difficulté",BA35)))</formula>
    </cfRule>
    <cfRule type="containsText" dxfId="15312" priority="3203" operator="containsText" text="Échec">
      <formula>NOT(ISERROR(SEARCH("Échec",BA35)))</formula>
    </cfRule>
    <cfRule type="containsText" dxfId="15311" priority="3204" operator="containsText" text="Reprise">
      <formula>NOT(ISERROR(SEARCH("Reprise",BA35)))</formula>
    </cfRule>
    <cfRule type="containsText" dxfId="15310" priority="3205" operator="containsText" text="Succès">
      <formula>NOT(ISERROR(SEARCH("Succès",BA35)))</formula>
    </cfRule>
    <cfRule type="containsText" dxfId="15309" priority="3206" operator="containsText" text="Bon">
      <formula>NOT(ISERROR(SEARCH("Bon",BA35)))</formula>
    </cfRule>
  </conditionalFormatting>
  <conditionalFormatting sqref="BA35:BA204">
    <cfRule type="cellIs" dxfId="15308" priority="3201" operator="equal">
      <formula>"Excellent"</formula>
    </cfRule>
  </conditionalFormatting>
  <conditionalFormatting sqref="BA35:BA204">
    <cfRule type="containsText" dxfId="15307" priority="3197" operator="containsText" text="À améliorer">
      <formula>NOT(ISERROR(SEARCH("À améliorer",BA35)))</formula>
    </cfRule>
    <cfRule type="containsText" dxfId="15306" priority="3198" operator="containsText" text="En difficulté">
      <formula>NOT(ISERROR(SEARCH("En difficulté",BA35)))</formula>
    </cfRule>
    <cfRule type="containsText" dxfId="15305" priority="3199" operator="containsText" text="Excellent">
      <formula>NOT(ISERROR(SEARCH("Excellent",BA35)))</formula>
    </cfRule>
    <cfRule type="containsText" dxfId="15304" priority="3200" operator="containsText" text="Bon">
      <formula>NOT(ISERROR(SEARCH("Bon",BA35)))</formula>
    </cfRule>
  </conditionalFormatting>
  <conditionalFormatting sqref="BA35:BA204">
    <cfRule type="containsText" dxfId="15303" priority="3194" operator="containsText" text="Échec">
      <formula>NOT(ISERROR(SEARCH("Échec",BA35)))</formula>
    </cfRule>
    <cfRule type="containsText" dxfId="15302" priority="3195" operator="containsText" text="Reprise">
      <formula>NOT(ISERROR(SEARCH("Reprise",BA35)))</formula>
    </cfRule>
    <cfRule type="containsText" dxfId="15301" priority="3196" operator="containsText" text="Succès">
      <formula>NOT(ISERROR(SEARCH("Succès",BA35)))</formula>
    </cfRule>
  </conditionalFormatting>
  <conditionalFormatting sqref="BB35:BB204 AY35:AZ204">
    <cfRule type="containsText" dxfId="15300" priority="3193" operator="containsText" text="Danger">
      <formula>NOT(ISERROR(SEARCH("Danger",AY35)))</formula>
    </cfRule>
  </conditionalFormatting>
  <conditionalFormatting sqref="BB35:BB204 AY35:AZ204">
    <cfRule type="containsText" dxfId="15299" priority="3188" operator="containsText" text="En difficulté">
      <formula>NOT(ISERROR(SEARCH("En difficulté",AY35)))</formula>
    </cfRule>
    <cfRule type="containsText" dxfId="15298" priority="3189" operator="containsText" text="Échec">
      <formula>NOT(ISERROR(SEARCH("Échec",AY35)))</formula>
    </cfRule>
    <cfRule type="containsText" dxfId="15297" priority="3190" operator="containsText" text="Reprise">
      <formula>NOT(ISERROR(SEARCH("Reprise",AY35)))</formula>
    </cfRule>
    <cfRule type="containsText" dxfId="15296" priority="3191" operator="containsText" text="Succès">
      <formula>NOT(ISERROR(SEARCH("Succès",AY35)))</formula>
    </cfRule>
    <cfRule type="containsText" dxfId="15295" priority="3192" operator="containsText" text="Bon">
      <formula>NOT(ISERROR(SEARCH("Bon",AY35)))</formula>
    </cfRule>
  </conditionalFormatting>
  <conditionalFormatting sqref="AZ35:AZ204">
    <cfRule type="cellIs" dxfId="15294" priority="3187" operator="equal">
      <formula>"Excellent"</formula>
    </cfRule>
  </conditionalFormatting>
  <conditionalFormatting sqref="BB35:BB204 AY35:AZ204">
    <cfRule type="containsText" dxfId="15293" priority="3183" operator="containsText" text="À améliorer">
      <formula>NOT(ISERROR(SEARCH("À améliorer",AY35)))</formula>
    </cfRule>
    <cfRule type="containsText" dxfId="15292" priority="3184" operator="containsText" text="En difficulté">
      <formula>NOT(ISERROR(SEARCH("En difficulté",AY35)))</formula>
    </cfRule>
    <cfRule type="containsText" dxfId="15291" priority="3185" operator="containsText" text="Excellent">
      <formula>NOT(ISERROR(SEARCH("Excellent",AY35)))</formula>
    </cfRule>
    <cfRule type="containsText" dxfId="15290" priority="3186" operator="containsText" text="Bon">
      <formula>NOT(ISERROR(SEARCH("Bon",AY35)))</formula>
    </cfRule>
  </conditionalFormatting>
  <conditionalFormatting sqref="BB35:BB204 AY35:AZ204">
    <cfRule type="containsText" dxfId="15289" priority="3180" operator="containsText" text="Échec">
      <formula>NOT(ISERROR(SEARCH("Échec",AY35)))</formula>
    </cfRule>
    <cfRule type="containsText" dxfId="15288" priority="3181" operator="containsText" text="Reprise">
      <formula>NOT(ISERROR(SEARCH("Reprise",AY35)))</formula>
    </cfRule>
    <cfRule type="containsText" dxfId="15287" priority="3182" operator="containsText" text="Succès">
      <formula>NOT(ISERROR(SEARCH("Succès",AY35)))</formula>
    </cfRule>
  </conditionalFormatting>
  <conditionalFormatting sqref="BA35:BA204">
    <cfRule type="containsText" dxfId="15286" priority="3179" operator="containsText" text="Danger">
      <formula>NOT(ISERROR(SEARCH("Danger",BA35)))</formula>
    </cfRule>
  </conditionalFormatting>
  <conditionalFormatting sqref="BA35:BA204">
    <cfRule type="containsText" dxfId="15285" priority="3174" operator="containsText" text="En difficulté">
      <formula>NOT(ISERROR(SEARCH("En difficulté",BA35)))</formula>
    </cfRule>
    <cfRule type="containsText" dxfId="15284" priority="3175" operator="containsText" text="Échec">
      <formula>NOT(ISERROR(SEARCH("Échec",BA35)))</formula>
    </cfRule>
    <cfRule type="containsText" dxfId="15283" priority="3176" operator="containsText" text="Reprise">
      <formula>NOT(ISERROR(SEARCH("Reprise",BA35)))</formula>
    </cfRule>
    <cfRule type="containsText" dxfId="15282" priority="3177" operator="containsText" text="Succès">
      <formula>NOT(ISERROR(SEARCH("Succès",BA35)))</formula>
    </cfRule>
    <cfRule type="containsText" dxfId="15281" priority="3178" operator="containsText" text="Bon">
      <formula>NOT(ISERROR(SEARCH("Bon",BA35)))</formula>
    </cfRule>
  </conditionalFormatting>
  <conditionalFormatting sqref="BA35:BA204">
    <cfRule type="cellIs" dxfId="15280" priority="3173" operator="equal">
      <formula>"Excellent"</formula>
    </cfRule>
  </conditionalFormatting>
  <conditionalFormatting sqref="BA35:BA204">
    <cfRule type="containsText" dxfId="15279" priority="3169" operator="containsText" text="À améliorer">
      <formula>NOT(ISERROR(SEARCH("À améliorer",BA35)))</formula>
    </cfRule>
    <cfRule type="containsText" dxfId="15278" priority="3170" operator="containsText" text="En difficulté">
      <formula>NOT(ISERROR(SEARCH("En difficulté",BA35)))</formula>
    </cfRule>
    <cfRule type="containsText" dxfId="15277" priority="3171" operator="containsText" text="Excellent">
      <formula>NOT(ISERROR(SEARCH("Excellent",BA35)))</formula>
    </cfRule>
    <cfRule type="containsText" dxfId="15276" priority="3172" operator="containsText" text="Bon">
      <formula>NOT(ISERROR(SEARCH("Bon",BA35)))</formula>
    </cfRule>
  </conditionalFormatting>
  <conditionalFormatting sqref="BA35:BA204">
    <cfRule type="containsText" dxfId="15275" priority="3166" operator="containsText" text="Échec">
      <formula>NOT(ISERROR(SEARCH("Échec",BA35)))</formula>
    </cfRule>
    <cfRule type="containsText" dxfId="15274" priority="3167" operator="containsText" text="Reprise">
      <formula>NOT(ISERROR(SEARCH("Reprise",BA35)))</formula>
    </cfRule>
    <cfRule type="containsText" dxfId="15273" priority="3168" operator="containsText" text="Succès">
      <formula>NOT(ISERROR(SEARCH("Succès",BA35)))</formula>
    </cfRule>
  </conditionalFormatting>
  <conditionalFormatting sqref="BB35:BB204 AY35:AZ204">
    <cfRule type="containsText" dxfId="15272" priority="3165" operator="containsText" text="Danger">
      <formula>NOT(ISERROR(SEARCH("Danger",AY35)))</formula>
    </cfRule>
  </conditionalFormatting>
  <conditionalFormatting sqref="BB35:BB204 AY35:AZ204">
    <cfRule type="containsText" dxfId="15271" priority="3160" operator="containsText" text="En difficulté">
      <formula>NOT(ISERROR(SEARCH("En difficulté",AY35)))</formula>
    </cfRule>
    <cfRule type="containsText" dxfId="15270" priority="3161" operator="containsText" text="Échec">
      <formula>NOT(ISERROR(SEARCH("Échec",AY35)))</formula>
    </cfRule>
    <cfRule type="containsText" dxfId="15269" priority="3162" operator="containsText" text="Reprise">
      <formula>NOT(ISERROR(SEARCH("Reprise",AY35)))</formula>
    </cfRule>
    <cfRule type="containsText" dxfId="15268" priority="3163" operator="containsText" text="Succès">
      <formula>NOT(ISERROR(SEARCH("Succès",AY35)))</formula>
    </cfRule>
    <cfRule type="containsText" dxfId="15267" priority="3164" operator="containsText" text="Bon">
      <formula>NOT(ISERROR(SEARCH("Bon",AY35)))</formula>
    </cfRule>
  </conditionalFormatting>
  <conditionalFormatting sqref="AZ35:AZ204">
    <cfRule type="cellIs" dxfId="15266" priority="3159" operator="equal">
      <formula>"Excellent"</formula>
    </cfRule>
  </conditionalFormatting>
  <conditionalFormatting sqref="BB35:BB204 AY35:AZ204">
    <cfRule type="containsText" dxfId="15265" priority="3155" operator="containsText" text="À améliorer">
      <formula>NOT(ISERROR(SEARCH("À améliorer",AY35)))</formula>
    </cfRule>
    <cfRule type="containsText" dxfId="15264" priority="3156" operator="containsText" text="En difficulté">
      <formula>NOT(ISERROR(SEARCH("En difficulté",AY35)))</formula>
    </cfRule>
    <cfRule type="containsText" dxfId="15263" priority="3157" operator="containsText" text="Excellent">
      <formula>NOT(ISERROR(SEARCH("Excellent",AY35)))</formula>
    </cfRule>
    <cfRule type="containsText" dxfId="15262" priority="3158" operator="containsText" text="Bon">
      <formula>NOT(ISERROR(SEARCH("Bon",AY35)))</formula>
    </cfRule>
  </conditionalFormatting>
  <conditionalFormatting sqref="BB35:BB204 AY35:AZ204">
    <cfRule type="containsText" dxfId="15261" priority="3152" operator="containsText" text="Échec">
      <formula>NOT(ISERROR(SEARCH("Échec",AY35)))</formula>
    </cfRule>
    <cfRule type="containsText" dxfId="15260" priority="3153" operator="containsText" text="Reprise">
      <formula>NOT(ISERROR(SEARCH("Reprise",AY35)))</formula>
    </cfRule>
    <cfRule type="containsText" dxfId="15259" priority="3154" operator="containsText" text="Succès">
      <formula>NOT(ISERROR(SEARCH("Succès",AY35)))</formula>
    </cfRule>
  </conditionalFormatting>
  <conditionalFormatting sqref="BA35:BA204">
    <cfRule type="containsText" dxfId="15258" priority="3151" operator="containsText" text="Danger">
      <formula>NOT(ISERROR(SEARCH("Danger",BA35)))</formula>
    </cfRule>
  </conditionalFormatting>
  <conditionalFormatting sqref="BA35:BA204">
    <cfRule type="containsText" dxfId="15257" priority="3146" operator="containsText" text="En difficulté">
      <formula>NOT(ISERROR(SEARCH("En difficulté",BA35)))</formula>
    </cfRule>
    <cfRule type="containsText" dxfId="15256" priority="3147" operator="containsText" text="Échec">
      <formula>NOT(ISERROR(SEARCH("Échec",BA35)))</formula>
    </cfRule>
    <cfRule type="containsText" dxfId="15255" priority="3148" operator="containsText" text="Reprise">
      <formula>NOT(ISERROR(SEARCH("Reprise",BA35)))</formula>
    </cfRule>
    <cfRule type="containsText" dxfId="15254" priority="3149" operator="containsText" text="Succès">
      <formula>NOT(ISERROR(SEARCH("Succès",BA35)))</formula>
    </cfRule>
    <cfRule type="containsText" dxfId="15253" priority="3150" operator="containsText" text="Bon">
      <formula>NOT(ISERROR(SEARCH("Bon",BA35)))</formula>
    </cfRule>
  </conditionalFormatting>
  <conditionalFormatting sqref="BA35:BA204">
    <cfRule type="cellIs" dxfId="15252" priority="3145" operator="equal">
      <formula>"Excellent"</formula>
    </cfRule>
  </conditionalFormatting>
  <conditionalFormatting sqref="BA35:BA204">
    <cfRule type="containsText" dxfId="15251" priority="3141" operator="containsText" text="À améliorer">
      <formula>NOT(ISERROR(SEARCH("À améliorer",BA35)))</formula>
    </cfRule>
    <cfRule type="containsText" dxfId="15250" priority="3142" operator="containsText" text="En difficulté">
      <formula>NOT(ISERROR(SEARCH("En difficulté",BA35)))</formula>
    </cfRule>
    <cfRule type="containsText" dxfId="15249" priority="3143" operator="containsText" text="Excellent">
      <formula>NOT(ISERROR(SEARCH("Excellent",BA35)))</formula>
    </cfRule>
    <cfRule type="containsText" dxfId="15248" priority="3144" operator="containsText" text="Bon">
      <formula>NOT(ISERROR(SEARCH("Bon",BA35)))</formula>
    </cfRule>
  </conditionalFormatting>
  <conditionalFormatting sqref="BA35:BA204">
    <cfRule type="containsText" dxfId="15247" priority="3138" operator="containsText" text="Échec">
      <formula>NOT(ISERROR(SEARCH("Échec",BA35)))</formula>
    </cfRule>
    <cfRule type="containsText" dxfId="15246" priority="3139" operator="containsText" text="Reprise">
      <formula>NOT(ISERROR(SEARCH("Reprise",BA35)))</formula>
    </cfRule>
    <cfRule type="containsText" dxfId="15245" priority="3140" operator="containsText" text="Succès">
      <formula>NOT(ISERROR(SEARCH("Succès",BA35)))</formula>
    </cfRule>
  </conditionalFormatting>
  <conditionalFormatting sqref="BB35:BB204 AY35:AZ204">
    <cfRule type="containsText" dxfId="15244" priority="3137" operator="containsText" text="Danger">
      <formula>NOT(ISERROR(SEARCH("Danger",AY35)))</formula>
    </cfRule>
  </conditionalFormatting>
  <conditionalFormatting sqref="BB35:BB204 AY35:AZ204">
    <cfRule type="containsText" dxfId="15243" priority="3132" operator="containsText" text="En difficulté">
      <formula>NOT(ISERROR(SEARCH("En difficulté",AY35)))</formula>
    </cfRule>
    <cfRule type="containsText" dxfId="15242" priority="3133" operator="containsText" text="Échec">
      <formula>NOT(ISERROR(SEARCH("Échec",AY35)))</formula>
    </cfRule>
    <cfRule type="containsText" dxfId="15241" priority="3134" operator="containsText" text="Reprise">
      <formula>NOT(ISERROR(SEARCH("Reprise",AY35)))</formula>
    </cfRule>
    <cfRule type="containsText" dxfId="15240" priority="3135" operator="containsText" text="Succès">
      <formula>NOT(ISERROR(SEARCH("Succès",AY35)))</formula>
    </cfRule>
    <cfRule type="containsText" dxfId="15239" priority="3136" operator="containsText" text="Bon">
      <formula>NOT(ISERROR(SEARCH("Bon",AY35)))</formula>
    </cfRule>
  </conditionalFormatting>
  <conditionalFormatting sqref="AZ35:AZ204">
    <cfRule type="cellIs" dxfId="15238" priority="3131" operator="equal">
      <formula>"Excellent"</formula>
    </cfRule>
  </conditionalFormatting>
  <conditionalFormatting sqref="BB35:BB204 AY35:AZ204">
    <cfRule type="containsText" dxfId="15237" priority="3127" operator="containsText" text="À améliorer">
      <formula>NOT(ISERROR(SEARCH("À améliorer",AY35)))</formula>
    </cfRule>
    <cfRule type="containsText" dxfId="15236" priority="3128" operator="containsText" text="En difficulté">
      <formula>NOT(ISERROR(SEARCH("En difficulté",AY35)))</formula>
    </cfRule>
    <cfRule type="containsText" dxfId="15235" priority="3129" operator="containsText" text="Excellent">
      <formula>NOT(ISERROR(SEARCH("Excellent",AY35)))</formula>
    </cfRule>
    <cfRule type="containsText" dxfId="15234" priority="3130" operator="containsText" text="Bon">
      <formula>NOT(ISERROR(SEARCH("Bon",AY35)))</formula>
    </cfRule>
  </conditionalFormatting>
  <conditionalFormatting sqref="BB35:BB204 AY35:AZ204">
    <cfRule type="containsText" dxfId="15233" priority="3124" operator="containsText" text="Échec">
      <formula>NOT(ISERROR(SEARCH("Échec",AY35)))</formula>
    </cfRule>
    <cfRule type="containsText" dxfId="15232" priority="3125" operator="containsText" text="Reprise">
      <formula>NOT(ISERROR(SEARCH("Reprise",AY35)))</formula>
    </cfRule>
    <cfRule type="containsText" dxfId="15231" priority="3126" operator="containsText" text="Succès">
      <formula>NOT(ISERROR(SEARCH("Succès",AY35)))</formula>
    </cfRule>
  </conditionalFormatting>
  <conditionalFormatting sqref="BA35:BA204">
    <cfRule type="containsText" dxfId="15230" priority="3123" operator="containsText" text="Danger">
      <formula>NOT(ISERROR(SEARCH("Danger",BA35)))</formula>
    </cfRule>
  </conditionalFormatting>
  <conditionalFormatting sqref="BA35:BA204">
    <cfRule type="containsText" dxfId="15229" priority="3118" operator="containsText" text="En difficulté">
      <formula>NOT(ISERROR(SEARCH("En difficulté",BA35)))</formula>
    </cfRule>
    <cfRule type="containsText" dxfId="15228" priority="3119" operator="containsText" text="Échec">
      <formula>NOT(ISERROR(SEARCH("Échec",BA35)))</formula>
    </cfRule>
    <cfRule type="containsText" dxfId="15227" priority="3120" operator="containsText" text="Reprise">
      <formula>NOT(ISERROR(SEARCH("Reprise",BA35)))</formula>
    </cfRule>
    <cfRule type="containsText" dxfId="15226" priority="3121" operator="containsText" text="Succès">
      <formula>NOT(ISERROR(SEARCH("Succès",BA35)))</formula>
    </cfRule>
    <cfRule type="containsText" dxfId="15225" priority="3122" operator="containsText" text="Bon">
      <formula>NOT(ISERROR(SEARCH("Bon",BA35)))</formula>
    </cfRule>
  </conditionalFormatting>
  <conditionalFormatting sqref="BA35:BA204">
    <cfRule type="cellIs" dxfId="15224" priority="3117" operator="equal">
      <formula>"Excellent"</formula>
    </cfRule>
  </conditionalFormatting>
  <conditionalFormatting sqref="BA35:BA204">
    <cfRule type="containsText" dxfId="15223" priority="3113" operator="containsText" text="À améliorer">
      <formula>NOT(ISERROR(SEARCH("À améliorer",BA35)))</formula>
    </cfRule>
    <cfRule type="containsText" dxfId="15222" priority="3114" operator="containsText" text="En difficulté">
      <formula>NOT(ISERROR(SEARCH("En difficulté",BA35)))</formula>
    </cfRule>
    <cfRule type="containsText" dxfId="15221" priority="3115" operator="containsText" text="Excellent">
      <formula>NOT(ISERROR(SEARCH("Excellent",BA35)))</formula>
    </cfRule>
    <cfRule type="containsText" dxfId="15220" priority="3116" operator="containsText" text="Bon">
      <formula>NOT(ISERROR(SEARCH("Bon",BA35)))</formula>
    </cfRule>
  </conditionalFormatting>
  <conditionalFormatting sqref="BA35:BA204">
    <cfRule type="containsText" dxfId="15219" priority="3110" operator="containsText" text="Échec">
      <formula>NOT(ISERROR(SEARCH("Échec",BA35)))</formula>
    </cfRule>
    <cfRule type="containsText" dxfId="15218" priority="3111" operator="containsText" text="Reprise">
      <formula>NOT(ISERROR(SEARCH("Reprise",BA35)))</formula>
    </cfRule>
    <cfRule type="containsText" dxfId="15217" priority="3112" operator="containsText" text="Succès">
      <formula>NOT(ISERROR(SEARCH("Succès",BA35)))</formula>
    </cfRule>
  </conditionalFormatting>
  <conditionalFormatting sqref="BB35:BB204 AY35:AZ204">
    <cfRule type="containsText" dxfId="15216" priority="3109" operator="containsText" text="Danger">
      <formula>NOT(ISERROR(SEARCH("Danger",AY35)))</formula>
    </cfRule>
  </conditionalFormatting>
  <conditionalFormatting sqref="BB35:BB204 AY35:AZ204">
    <cfRule type="containsText" dxfId="15215" priority="3104" operator="containsText" text="En difficulté">
      <formula>NOT(ISERROR(SEARCH("En difficulté",AY35)))</formula>
    </cfRule>
    <cfRule type="containsText" dxfId="15214" priority="3105" operator="containsText" text="Échec">
      <formula>NOT(ISERROR(SEARCH("Échec",AY35)))</formula>
    </cfRule>
    <cfRule type="containsText" dxfId="15213" priority="3106" operator="containsText" text="Reprise">
      <formula>NOT(ISERROR(SEARCH("Reprise",AY35)))</formula>
    </cfRule>
    <cfRule type="containsText" dxfId="15212" priority="3107" operator="containsText" text="Succès">
      <formula>NOT(ISERROR(SEARCH("Succès",AY35)))</formula>
    </cfRule>
    <cfRule type="containsText" dxfId="15211" priority="3108" operator="containsText" text="Bon">
      <formula>NOT(ISERROR(SEARCH("Bon",AY35)))</formula>
    </cfRule>
  </conditionalFormatting>
  <conditionalFormatting sqref="AZ35:AZ204">
    <cfRule type="cellIs" dxfId="15210" priority="3103" operator="equal">
      <formula>"Excellent"</formula>
    </cfRule>
  </conditionalFormatting>
  <conditionalFormatting sqref="BB35:BB204 AY35:AZ204">
    <cfRule type="containsText" dxfId="15209" priority="3099" operator="containsText" text="À améliorer">
      <formula>NOT(ISERROR(SEARCH("À améliorer",AY35)))</formula>
    </cfRule>
    <cfRule type="containsText" dxfId="15208" priority="3100" operator="containsText" text="En difficulté">
      <formula>NOT(ISERROR(SEARCH("En difficulté",AY35)))</formula>
    </cfRule>
    <cfRule type="containsText" dxfId="15207" priority="3101" operator="containsText" text="Excellent">
      <formula>NOT(ISERROR(SEARCH("Excellent",AY35)))</formula>
    </cfRule>
    <cfRule type="containsText" dxfId="15206" priority="3102" operator="containsText" text="Bon">
      <formula>NOT(ISERROR(SEARCH("Bon",AY35)))</formula>
    </cfRule>
  </conditionalFormatting>
  <conditionalFormatting sqref="BB35:BB204 AY35:AZ204">
    <cfRule type="containsText" dxfId="15205" priority="3096" operator="containsText" text="Échec">
      <formula>NOT(ISERROR(SEARCH("Échec",AY35)))</formula>
    </cfRule>
    <cfRule type="containsText" dxfId="15204" priority="3097" operator="containsText" text="Reprise">
      <formula>NOT(ISERROR(SEARCH("Reprise",AY35)))</formula>
    </cfRule>
    <cfRule type="containsText" dxfId="15203" priority="3098" operator="containsText" text="Succès">
      <formula>NOT(ISERROR(SEARCH("Succès",AY35)))</formula>
    </cfRule>
  </conditionalFormatting>
  <conditionalFormatting sqref="BA35:BA204">
    <cfRule type="containsText" dxfId="15202" priority="3095" operator="containsText" text="Danger">
      <formula>NOT(ISERROR(SEARCH("Danger",BA35)))</formula>
    </cfRule>
  </conditionalFormatting>
  <conditionalFormatting sqref="BA35:BA204">
    <cfRule type="containsText" dxfId="15201" priority="3090" operator="containsText" text="En difficulté">
      <formula>NOT(ISERROR(SEARCH("En difficulté",BA35)))</formula>
    </cfRule>
    <cfRule type="containsText" dxfId="15200" priority="3091" operator="containsText" text="Échec">
      <formula>NOT(ISERROR(SEARCH("Échec",BA35)))</formula>
    </cfRule>
    <cfRule type="containsText" dxfId="15199" priority="3092" operator="containsText" text="Reprise">
      <formula>NOT(ISERROR(SEARCH("Reprise",BA35)))</formula>
    </cfRule>
    <cfRule type="containsText" dxfId="15198" priority="3093" operator="containsText" text="Succès">
      <formula>NOT(ISERROR(SEARCH("Succès",BA35)))</formula>
    </cfRule>
    <cfRule type="containsText" dxfId="15197" priority="3094" operator="containsText" text="Bon">
      <formula>NOT(ISERROR(SEARCH("Bon",BA35)))</formula>
    </cfRule>
  </conditionalFormatting>
  <conditionalFormatting sqref="BA35:BA204">
    <cfRule type="cellIs" dxfId="15196" priority="3089" operator="equal">
      <formula>"Excellent"</formula>
    </cfRule>
  </conditionalFormatting>
  <conditionalFormatting sqref="BA35:BA204">
    <cfRule type="containsText" dxfId="15195" priority="3085" operator="containsText" text="À améliorer">
      <formula>NOT(ISERROR(SEARCH("À améliorer",BA35)))</formula>
    </cfRule>
    <cfRule type="containsText" dxfId="15194" priority="3086" operator="containsText" text="En difficulté">
      <formula>NOT(ISERROR(SEARCH("En difficulté",BA35)))</formula>
    </cfRule>
    <cfRule type="containsText" dxfId="15193" priority="3087" operator="containsText" text="Excellent">
      <formula>NOT(ISERROR(SEARCH("Excellent",BA35)))</formula>
    </cfRule>
    <cfRule type="containsText" dxfId="15192" priority="3088" operator="containsText" text="Bon">
      <formula>NOT(ISERROR(SEARCH("Bon",BA35)))</formula>
    </cfRule>
  </conditionalFormatting>
  <conditionalFormatting sqref="BA35:BA204">
    <cfRule type="containsText" dxfId="15191" priority="3082" operator="containsText" text="Échec">
      <formula>NOT(ISERROR(SEARCH("Échec",BA35)))</formula>
    </cfRule>
    <cfRule type="containsText" dxfId="15190" priority="3083" operator="containsText" text="Reprise">
      <formula>NOT(ISERROR(SEARCH("Reprise",BA35)))</formula>
    </cfRule>
    <cfRule type="containsText" dxfId="15189" priority="3084" operator="containsText" text="Succès">
      <formula>NOT(ISERROR(SEARCH("Succès",BA35)))</formula>
    </cfRule>
  </conditionalFormatting>
  <conditionalFormatting sqref="AY35:AZ204 BB35:BB204">
    <cfRule type="containsText" dxfId="15188" priority="3081" operator="containsText" text="Danger">
      <formula>NOT(ISERROR(SEARCH("Danger",AY35)))</formula>
    </cfRule>
  </conditionalFormatting>
  <conditionalFormatting sqref="AY35:AZ204 BB35:BB204">
    <cfRule type="containsText" dxfId="15187" priority="3076" operator="containsText" text="En difficulté">
      <formula>NOT(ISERROR(SEARCH("En difficulté",AY35)))</formula>
    </cfRule>
    <cfRule type="containsText" dxfId="15186" priority="3077" operator="containsText" text="Échec">
      <formula>NOT(ISERROR(SEARCH("Échec",AY35)))</formula>
    </cfRule>
    <cfRule type="containsText" dxfId="15185" priority="3078" operator="containsText" text="Reprise">
      <formula>NOT(ISERROR(SEARCH("Reprise",AY35)))</formula>
    </cfRule>
    <cfRule type="containsText" dxfId="15184" priority="3079" operator="containsText" text="Succès">
      <formula>NOT(ISERROR(SEARCH("Succès",AY35)))</formula>
    </cfRule>
    <cfRule type="containsText" dxfId="15183" priority="3080" operator="containsText" text="Bon">
      <formula>NOT(ISERROR(SEARCH("Bon",AY35)))</formula>
    </cfRule>
  </conditionalFormatting>
  <conditionalFormatting sqref="AZ35:AZ204">
    <cfRule type="cellIs" dxfId="15182" priority="3075" operator="equal">
      <formula>"Excellent"</formula>
    </cfRule>
  </conditionalFormatting>
  <conditionalFormatting sqref="AY35:AZ204 BB35:BB204">
    <cfRule type="containsText" dxfId="15181" priority="3071" operator="containsText" text="À améliorer">
      <formula>NOT(ISERROR(SEARCH("À améliorer",AY35)))</formula>
    </cfRule>
    <cfRule type="containsText" dxfId="15180" priority="3072" operator="containsText" text="En difficulté">
      <formula>NOT(ISERROR(SEARCH("En difficulté",AY35)))</formula>
    </cfRule>
    <cfRule type="containsText" dxfId="15179" priority="3073" operator="containsText" text="Excellent">
      <formula>NOT(ISERROR(SEARCH("Excellent",AY35)))</formula>
    </cfRule>
    <cfRule type="containsText" dxfId="15178" priority="3074" operator="containsText" text="Bon">
      <formula>NOT(ISERROR(SEARCH("Bon",AY35)))</formula>
    </cfRule>
  </conditionalFormatting>
  <conditionalFormatting sqref="BB35:BB204 AY35:AZ204">
    <cfRule type="containsText" dxfId="15177" priority="3068" operator="containsText" text="Échec">
      <formula>NOT(ISERROR(SEARCH("Échec",AY35)))</formula>
    </cfRule>
    <cfRule type="containsText" dxfId="15176" priority="3069" operator="containsText" text="Reprise">
      <formula>NOT(ISERROR(SEARCH("Reprise",AY35)))</formula>
    </cfRule>
    <cfRule type="containsText" dxfId="15175" priority="3070" operator="containsText" text="Succès">
      <formula>NOT(ISERROR(SEARCH("Succès",AY35)))</formula>
    </cfRule>
  </conditionalFormatting>
  <conditionalFormatting sqref="BA35:BA204">
    <cfRule type="containsText" dxfId="15174" priority="3067" operator="containsText" text="Danger">
      <formula>NOT(ISERROR(SEARCH("Danger",BA35)))</formula>
    </cfRule>
  </conditionalFormatting>
  <conditionalFormatting sqref="BA35:BA204">
    <cfRule type="containsText" dxfId="15173" priority="3062" operator="containsText" text="En difficulté">
      <formula>NOT(ISERROR(SEARCH("En difficulté",BA35)))</formula>
    </cfRule>
    <cfRule type="containsText" dxfId="15172" priority="3063" operator="containsText" text="Échec">
      <formula>NOT(ISERROR(SEARCH("Échec",BA35)))</formula>
    </cfRule>
    <cfRule type="containsText" dxfId="15171" priority="3064" operator="containsText" text="Reprise">
      <formula>NOT(ISERROR(SEARCH("Reprise",BA35)))</formula>
    </cfRule>
    <cfRule type="containsText" dxfId="15170" priority="3065" operator="containsText" text="Succès">
      <formula>NOT(ISERROR(SEARCH("Succès",BA35)))</formula>
    </cfRule>
    <cfRule type="containsText" dxfId="15169" priority="3066" operator="containsText" text="Bon">
      <formula>NOT(ISERROR(SEARCH("Bon",BA35)))</formula>
    </cfRule>
  </conditionalFormatting>
  <conditionalFormatting sqref="BA35:BA204">
    <cfRule type="cellIs" dxfId="15168" priority="3061" operator="equal">
      <formula>"Excellent"</formula>
    </cfRule>
  </conditionalFormatting>
  <conditionalFormatting sqref="BA35:BA204">
    <cfRule type="containsText" dxfId="15167" priority="3057" operator="containsText" text="À améliorer">
      <formula>NOT(ISERROR(SEARCH("À améliorer",BA35)))</formula>
    </cfRule>
    <cfRule type="containsText" dxfId="15166" priority="3058" operator="containsText" text="En difficulté">
      <formula>NOT(ISERROR(SEARCH("En difficulté",BA35)))</formula>
    </cfRule>
    <cfRule type="containsText" dxfId="15165" priority="3059" operator="containsText" text="Excellent">
      <formula>NOT(ISERROR(SEARCH("Excellent",BA35)))</formula>
    </cfRule>
    <cfRule type="containsText" dxfId="15164" priority="3060" operator="containsText" text="Bon">
      <formula>NOT(ISERROR(SEARCH("Bon",BA35)))</formula>
    </cfRule>
  </conditionalFormatting>
  <conditionalFormatting sqref="BA35:BA204">
    <cfRule type="containsText" dxfId="15163" priority="3054" operator="containsText" text="Échec">
      <formula>NOT(ISERROR(SEARCH("Échec",BA35)))</formula>
    </cfRule>
    <cfRule type="containsText" dxfId="15162" priority="3055" operator="containsText" text="Reprise">
      <formula>NOT(ISERROR(SEARCH("Reprise",BA35)))</formula>
    </cfRule>
    <cfRule type="containsText" dxfId="15161" priority="3056" operator="containsText" text="Succès">
      <formula>NOT(ISERROR(SEARCH("Succès",BA35)))</formula>
    </cfRule>
  </conditionalFormatting>
  <conditionalFormatting sqref="BB35:BB204">
    <cfRule type="containsText" dxfId="15160" priority="3053" operator="containsText" text="Danger">
      <formula>NOT(ISERROR(SEARCH("Danger",BB35)))</formula>
    </cfRule>
  </conditionalFormatting>
  <conditionalFormatting sqref="BB35:BB204">
    <cfRule type="containsText" dxfId="15159" priority="3048" operator="containsText" text="En difficulté">
      <formula>NOT(ISERROR(SEARCH("En difficulté",BB35)))</formula>
    </cfRule>
    <cfRule type="containsText" dxfId="15158" priority="3049" operator="containsText" text="Échec">
      <formula>NOT(ISERROR(SEARCH("Échec",BB35)))</formula>
    </cfRule>
    <cfRule type="containsText" dxfId="15157" priority="3050" operator="containsText" text="Reprise">
      <formula>NOT(ISERROR(SEARCH("Reprise",BB35)))</formula>
    </cfRule>
    <cfRule type="containsText" dxfId="15156" priority="3051" operator="containsText" text="Succès">
      <formula>NOT(ISERROR(SEARCH("Succès",BB35)))</formula>
    </cfRule>
    <cfRule type="containsText" dxfId="15155" priority="3052" operator="containsText" text="Bon">
      <formula>NOT(ISERROR(SEARCH("Bon",BB35)))</formula>
    </cfRule>
  </conditionalFormatting>
  <conditionalFormatting sqref="BB35:BB204">
    <cfRule type="cellIs" dxfId="15154" priority="3047" operator="equal">
      <formula>"Excellent"</formula>
    </cfRule>
  </conditionalFormatting>
  <conditionalFormatting sqref="BB35:BB204">
    <cfRule type="containsText" dxfId="15153" priority="3043" operator="containsText" text="À améliorer">
      <formula>NOT(ISERROR(SEARCH("À améliorer",BB35)))</formula>
    </cfRule>
    <cfRule type="containsText" dxfId="15152" priority="3044" operator="containsText" text="En difficulté">
      <formula>NOT(ISERROR(SEARCH("En difficulté",BB35)))</formula>
    </cfRule>
    <cfRule type="containsText" dxfId="15151" priority="3045" operator="containsText" text="Excellent">
      <formula>NOT(ISERROR(SEARCH("Excellent",BB35)))</formula>
    </cfRule>
    <cfRule type="containsText" dxfId="15150" priority="3046" operator="containsText" text="Bon">
      <formula>NOT(ISERROR(SEARCH("Bon",BB35)))</formula>
    </cfRule>
  </conditionalFormatting>
  <conditionalFormatting sqref="BB35:BB204">
    <cfRule type="containsText" dxfId="15149" priority="3040" operator="containsText" text="Échec">
      <formula>NOT(ISERROR(SEARCH("Échec",BB35)))</formula>
    </cfRule>
    <cfRule type="containsText" dxfId="15148" priority="3041" operator="containsText" text="Reprise">
      <formula>NOT(ISERROR(SEARCH("Reprise",BB35)))</formula>
    </cfRule>
    <cfRule type="containsText" dxfId="15147" priority="3042" operator="containsText" text="Succès">
      <formula>NOT(ISERROR(SEARCH("Succès",BB35)))</formula>
    </cfRule>
  </conditionalFormatting>
  <conditionalFormatting sqref="BB35:BB204 AY35:AZ204">
    <cfRule type="containsText" dxfId="15146" priority="3039" operator="containsText" text="Danger">
      <formula>NOT(ISERROR(SEARCH("Danger",AY35)))</formula>
    </cfRule>
  </conditionalFormatting>
  <conditionalFormatting sqref="BB35:BB204 AY35:AZ204">
    <cfRule type="containsText" dxfId="15145" priority="3034" operator="containsText" text="En difficulté">
      <formula>NOT(ISERROR(SEARCH("En difficulté",AY35)))</formula>
    </cfRule>
    <cfRule type="containsText" dxfId="15144" priority="3035" operator="containsText" text="Échec">
      <formula>NOT(ISERROR(SEARCH("Échec",AY35)))</formula>
    </cfRule>
    <cfRule type="containsText" dxfId="15143" priority="3036" operator="containsText" text="Reprise">
      <formula>NOT(ISERROR(SEARCH("Reprise",AY35)))</formula>
    </cfRule>
    <cfRule type="containsText" dxfId="15142" priority="3037" operator="containsText" text="Succès">
      <formula>NOT(ISERROR(SEARCH("Succès",AY35)))</formula>
    </cfRule>
    <cfRule type="containsText" dxfId="15141" priority="3038" operator="containsText" text="Bon">
      <formula>NOT(ISERROR(SEARCH("Bon",AY35)))</formula>
    </cfRule>
  </conditionalFormatting>
  <conditionalFormatting sqref="AZ35:AZ204">
    <cfRule type="cellIs" dxfId="15140" priority="3033" operator="equal">
      <formula>"Excellent"</formula>
    </cfRule>
  </conditionalFormatting>
  <conditionalFormatting sqref="BB35:BB204 AY35:AZ204">
    <cfRule type="containsText" dxfId="15139" priority="3029" operator="containsText" text="À améliorer">
      <formula>NOT(ISERROR(SEARCH("À améliorer",AY35)))</formula>
    </cfRule>
    <cfRule type="containsText" dxfId="15138" priority="3030" operator="containsText" text="En difficulté">
      <formula>NOT(ISERROR(SEARCH("En difficulté",AY35)))</formula>
    </cfRule>
    <cfRule type="containsText" dxfId="15137" priority="3031" operator="containsText" text="Excellent">
      <formula>NOT(ISERROR(SEARCH("Excellent",AY35)))</formula>
    </cfRule>
    <cfRule type="containsText" dxfId="15136" priority="3032" operator="containsText" text="Bon">
      <formula>NOT(ISERROR(SEARCH("Bon",AY35)))</formula>
    </cfRule>
  </conditionalFormatting>
  <conditionalFormatting sqref="BB35:BB204 AY35:AZ204">
    <cfRule type="containsText" dxfId="15135" priority="3026" operator="containsText" text="Échec">
      <formula>NOT(ISERROR(SEARCH("Échec",AY35)))</formula>
    </cfRule>
    <cfRule type="containsText" dxfId="15134" priority="3027" operator="containsText" text="Reprise">
      <formula>NOT(ISERROR(SEARCH("Reprise",AY35)))</formula>
    </cfRule>
    <cfRule type="containsText" dxfId="15133" priority="3028" operator="containsText" text="Succès">
      <formula>NOT(ISERROR(SEARCH("Succès",AY35)))</formula>
    </cfRule>
  </conditionalFormatting>
  <conditionalFormatting sqref="BA35:BA204">
    <cfRule type="containsText" dxfId="15132" priority="3025" operator="containsText" text="Danger">
      <formula>NOT(ISERROR(SEARCH("Danger",BA35)))</formula>
    </cfRule>
  </conditionalFormatting>
  <conditionalFormatting sqref="BA35:BA204">
    <cfRule type="containsText" dxfId="15131" priority="3020" operator="containsText" text="En difficulté">
      <formula>NOT(ISERROR(SEARCH("En difficulté",BA35)))</formula>
    </cfRule>
    <cfRule type="containsText" dxfId="15130" priority="3021" operator="containsText" text="Échec">
      <formula>NOT(ISERROR(SEARCH("Échec",BA35)))</formula>
    </cfRule>
    <cfRule type="containsText" dxfId="15129" priority="3022" operator="containsText" text="Reprise">
      <formula>NOT(ISERROR(SEARCH("Reprise",BA35)))</formula>
    </cfRule>
    <cfRule type="containsText" dxfId="15128" priority="3023" operator="containsText" text="Succès">
      <formula>NOT(ISERROR(SEARCH("Succès",BA35)))</formula>
    </cfRule>
    <cfRule type="containsText" dxfId="15127" priority="3024" operator="containsText" text="Bon">
      <formula>NOT(ISERROR(SEARCH("Bon",BA35)))</formula>
    </cfRule>
  </conditionalFormatting>
  <conditionalFormatting sqref="BA35:BA204">
    <cfRule type="cellIs" dxfId="15126" priority="3019" operator="equal">
      <formula>"Excellent"</formula>
    </cfRule>
  </conditionalFormatting>
  <conditionalFormatting sqref="BA35:BA204">
    <cfRule type="containsText" dxfId="15125" priority="3015" operator="containsText" text="À améliorer">
      <formula>NOT(ISERROR(SEARCH("À améliorer",BA35)))</formula>
    </cfRule>
    <cfRule type="containsText" dxfId="15124" priority="3016" operator="containsText" text="En difficulté">
      <formula>NOT(ISERROR(SEARCH("En difficulté",BA35)))</formula>
    </cfRule>
    <cfRule type="containsText" dxfId="15123" priority="3017" operator="containsText" text="Excellent">
      <formula>NOT(ISERROR(SEARCH("Excellent",BA35)))</formula>
    </cfRule>
    <cfRule type="containsText" dxfId="15122" priority="3018" operator="containsText" text="Bon">
      <formula>NOT(ISERROR(SEARCH("Bon",BA35)))</formula>
    </cfRule>
  </conditionalFormatting>
  <conditionalFormatting sqref="BA35:BA204">
    <cfRule type="containsText" dxfId="15121" priority="3012" operator="containsText" text="Échec">
      <formula>NOT(ISERROR(SEARCH("Échec",BA35)))</formula>
    </cfRule>
    <cfRule type="containsText" dxfId="15120" priority="3013" operator="containsText" text="Reprise">
      <formula>NOT(ISERROR(SEARCH("Reprise",BA35)))</formula>
    </cfRule>
    <cfRule type="containsText" dxfId="15119" priority="3014" operator="containsText" text="Succès">
      <formula>NOT(ISERROR(SEARCH("Succès",BA35)))</formula>
    </cfRule>
  </conditionalFormatting>
  <conditionalFormatting sqref="AY35:AZ204 BB35:BB204">
    <cfRule type="containsText" dxfId="15118" priority="3011" operator="containsText" text="Danger">
      <formula>NOT(ISERROR(SEARCH("Danger",AY35)))</formula>
    </cfRule>
  </conditionalFormatting>
  <conditionalFormatting sqref="AY35:AZ204 BB35:BB204">
    <cfRule type="containsText" dxfId="15117" priority="3006" operator="containsText" text="En difficulté">
      <formula>NOT(ISERROR(SEARCH("En difficulté",AY35)))</formula>
    </cfRule>
    <cfRule type="containsText" dxfId="15116" priority="3007" operator="containsText" text="Échec">
      <formula>NOT(ISERROR(SEARCH("Échec",AY35)))</formula>
    </cfRule>
    <cfRule type="containsText" dxfId="15115" priority="3008" operator="containsText" text="Reprise">
      <formula>NOT(ISERROR(SEARCH("Reprise",AY35)))</formula>
    </cfRule>
    <cfRule type="containsText" dxfId="15114" priority="3009" operator="containsText" text="Succès">
      <formula>NOT(ISERROR(SEARCH("Succès",AY35)))</formula>
    </cfRule>
    <cfRule type="containsText" dxfId="15113" priority="3010" operator="containsText" text="Bon">
      <formula>NOT(ISERROR(SEARCH("Bon",AY35)))</formula>
    </cfRule>
  </conditionalFormatting>
  <conditionalFormatting sqref="AZ35:AZ204">
    <cfRule type="cellIs" dxfId="15112" priority="3005" operator="equal">
      <formula>"Excellent"</formula>
    </cfRule>
  </conditionalFormatting>
  <conditionalFormatting sqref="AY35:AZ204 BB35:BB204">
    <cfRule type="containsText" dxfId="15111" priority="3001" operator="containsText" text="À améliorer">
      <formula>NOT(ISERROR(SEARCH("À améliorer",AY35)))</formula>
    </cfRule>
    <cfRule type="containsText" dxfId="15110" priority="3002" operator="containsText" text="En difficulté">
      <formula>NOT(ISERROR(SEARCH("En difficulté",AY35)))</formula>
    </cfRule>
    <cfRule type="containsText" dxfId="15109" priority="3003" operator="containsText" text="Excellent">
      <formula>NOT(ISERROR(SEARCH("Excellent",AY35)))</formula>
    </cfRule>
    <cfRule type="containsText" dxfId="15108" priority="3004" operator="containsText" text="Bon">
      <formula>NOT(ISERROR(SEARCH("Bon",AY35)))</formula>
    </cfRule>
  </conditionalFormatting>
  <conditionalFormatting sqref="BB35:BB204 AY35:AZ204">
    <cfRule type="containsText" dxfId="15107" priority="2998" operator="containsText" text="Échec">
      <formula>NOT(ISERROR(SEARCH("Échec",AY35)))</formula>
    </cfRule>
    <cfRule type="containsText" dxfId="15106" priority="2999" operator="containsText" text="Reprise">
      <formula>NOT(ISERROR(SEARCH("Reprise",AY35)))</formula>
    </cfRule>
    <cfRule type="containsText" dxfId="15105" priority="3000" operator="containsText" text="Succès">
      <formula>NOT(ISERROR(SEARCH("Succès",AY35)))</formula>
    </cfRule>
  </conditionalFormatting>
  <conditionalFormatting sqref="BA35:BA204">
    <cfRule type="containsText" dxfId="15104" priority="2997" operator="containsText" text="Danger">
      <formula>NOT(ISERROR(SEARCH("Danger",BA35)))</formula>
    </cfRule>
  </conditionalFormatting>
  <conditionalFormatting sqref="BA35:BA204">
    <cfRule type="containsText" dxfId="15103" priority="2992" operator="containsText" text="En difficulté">
      <formula>NOT(ISERROR(SEARCH("En difficulté",BA35)))</formula>
    </cfRule>
    <cfRule type="containsText" dxfId="15102" priority="2993" operator="containsText" text="Échec">
      <formula>NOT(ISERROR(SEARCH("Échec",BA35)))</formula>
    </cfRule>
    <cfRule type="containsText" dxfId="15101" priority="2994" operator="containsText" text="Reprise">
      <formula>NOT(ISERROR(SEARCH("Reprise",BA35)))</formula>
    </cfRule>
    <cfRule type="containsText" dxfId="15100" priority="2995" operator="containsText" text="Succès">
      <formula>NOT(ISERROR(SEARCH("Succès",BA35)))</formula>
    </cfRule>
    <cfRule type="containsText" dxfId="15099" priority="2996" operator="containsText" text="Bon">
      <formula>NOT(ISERROR(SEARCH("Bon",BA35)))</formula>
    </cfRule>
  </conditionalFormatting>
  <conditionalFormatting sqref="BA35:BA204">
    <cfRule type="cellIs" dxfId="15098" priority="2991" operator="equal">
      <formula>"Excellent"</formula>
    </cfRule>
  </conditionalFormatting>
  <conditionalFormatting sqref="BA35:BA204">
    <cfRule type="containsText" dxfId="15097" priority="2987" operator="containsText" text="À améliorer">
      <formula>NOT(ISERROR(SEARCH("À améliorer",BA35)))</formula>
    </cfRule>
    <cfRule type="containsText" dxfId="15096" priority="2988" operator="containsText" text="En difficulté">
      <formula>NOT(ISERROR(SEARCH("En difficulté",BA35)))</formula>
    </cfRule>
    <cfRule type="containsText" dxfId="15095" priority="2989" operator="containsText" text="Excellent">
      <formula>NOT(ISERROR(SEARCH("Excellent",BA35)))</formula>
    </cfRule>
    <cfRule type="containsText" dxfId="15094" priority="2990" operator="containsText" text="Bon">
      <formula>NOT(ISERROR(SEARCH("Bon",BA35)))</formula>
    </cfRule>
  </conditionalFormatting>
  <conditionalFormatting sqref="BA35:BA204">
    <cfRule type="containsText" dxfId="15093" priority="2984" operator="containsText" text="Échec">
      <formula>NOT(ISERROR(SEARCH("Échec",BA35)))</formula>
    </cfRule>
    <cfRule type="containsText" dxfId="15092" priority="2985" operator="containsText" text="Reprise">
      <formula>NOT(ISERROR(SEARCH("Reprise",BA35)))</formula>
    </cfRule>
    <cfRule type="containsText" dxfId="15091" priority="2986" operator="containsText" text="Succès">
      <formula>NOT(ISERROR(SEARCH("Succès",BA35)))</formula>
    </cfRule>
  </conditionalFormatting>
  <conditionalFormatting sqref="BB35:BB204">
    <cfRule type="containsText" dxfId="15090" priority="2983" operator="containsText" text="Danger">
      <formula>NOT(ISERROR(SEARCH("Danger",BB35)))</formula>
    </cfRule>
  </conditionalFormatting>
  <conditionalFormatting sqref="BB35:BB204">
    <cfRule type="containsText" dxfId="15089" priority="2978" operator="containsText" text="En difficulté">
      <formula>NOT(ISERROR(SEARCH("En difficulté",BB35)))</formula>
    </cfRule>
    <cfRule type="containsText" dxfId="15088" priority="2979" operator="containsText" text="Échec">
      <formula>NOT(ISERROR(SEARCH("Échec",BB35)))</formula>
    </cfRule>
    <cfRule type="containsText" dxfId="15087" priority="2980" operator="containsText" text="Reprise">
      <formula>NOT(ISERROR(SEARCH("Reprise",BB35)))</formula>
    </cfRule>
    <cfRule type="containsText" dxfId="15086" priority="2981" operator="containsText" text="Succès">
      <formula>NOT(ISERROR(SEARCH("Succès",BB35)))</formula>
    </cfRule>
    <cfRule type="containsText" dxfId="15085" priority="2982" operator="containsText" text="Bon">
      <formula>NOT(ISERROR(SEARCH("Bon",BB35)))</formula>
    </cfRule>
  </conditionalFormatting>
  <conditionalFormatting sqref="BB35:BB204">
    <cfRule type="cellIs" dxfId="15084" priority="2977" operator="equal">
      <formula>"Excellent"</formula>
    </cfRule>
  </conditionalFormatting>
  <conditionalFormatting sqref="BB35:BB204">
    <cfRule type="containsText" dxfId="15083" priority="2973" operator="containsText" text="À améliorer">
      <formula>NOT(ISERROR(SEARCH("À améliorer",BB35)))</formula>
    </cfRule>
    <cfRule type="containsText" dxfId="15082" priority="2974" operator="containsText" text="En difficulté">
      <formula>NOT(ISERROR(SEARCH("En difficulté",BB35)))</formula>
    </cfRule>
    <cfRule type="containsText" dxfId="15081" priority="2975" operator="containsText" text="Excellent">
      <formula>NOT(ISERROR(SEARCH("Excellent",BB35)))</formula>
    </cfRule>
    <cfRule type="containsText" dxfId="15080" priority="2976" operator="containsText" text="Bon">
      <formula>NOT(ISERROR(SEARCH("Bon",BB35)))</formula>
    </cfRule>
  </conditionalFormatting>
  <conditionalFormatting sqref="BB35:BB204">
    <cfRule type="containsText" dxfId="15079" priority="2970" operator="containsText" text="Échec">
      <formula>NOT(ISERROR(SEARCH("Échec",BB35)))</formula>
    </cfRule>
    <cfRule type="containsText" dxfId="15078" priority="2971" operator="containsText" text="Reprise">
      <formula>NOT(ISERROR(SEARCH("Reprise",BB35)))</formula>
    </cfRule>
    <cfRule type="containsText" dxfId="15077" priority="2972" operator="containsText" text="Succès">
      <formula>NOT(ISERROR(SEARCH("Succès",BB35)))</formula>
    </cfRule>
  </conditionalFormatting>
  <conditionalFormatting sqref="BH35:BH204 BE35:BF204">
    <cfRule type="containsText" dxfId="15076" priority="2969" operator="containsText" text="Danger">
      <formula>NOT(ISERROR(SEARCH("Danger",BE35)))</formula>
    </cfRule>
  </conditionalFormatting>
  <conditionalFormatting sqref="BH35:BH204 BE35:BF204">
    <cfRule type="containsText" dxfId="15075" priority="2964" operator="containsText" text="En difficulté">
      <formula>NOT(ISERROR(SEARCH("En difficulté",BE35)))</formula>
    </cfRule>
    <cfRule type="containsText" dxfId="15074" priority="2965" operator="containsText" text="Échec">
      <formula>NOT(ISERROR(SEARCH("Échec",BE35)))</formula>
    </cfRule>
    <cfRule type="containsText" dxfId="15073" priority="2966" operator="containsText" text="Reprise">
      <formula>NOT(ISERROR(SEARCH("Reprise",BE35)))</formula>
    </cfRule>
    <cfRule type="containsText" dxfId="15072" priority="2967" operator="containsText" text="Succès">
      <formula>NOT(ISERROR(SEARCH("Succès",BE35)))</formula>
    </cfRule>
    <cfRule type="containsText" dxfId="15071" priority="2968" operator="containsText" text="Bon">
      <formula>NOT(ISERROR(SEARCH("Bon",BE35)))</formula>
    </cfRule>
  </conditionalFormatting>
  <conditionalFormatting sqref="BF35:BF204">
    <cfRule type="cellIs" dxfId="15070" priority="2963" operator="equal">
      <formula>"Excellent"</formula>
    </cfRule>
  </conditionalFormatting>
  <conditionalFormatting sqref="BH35:BH204 BE35:BF204">
    <cfRule type="containsText" dxfId="15069" priority="2959" operator="containsText" text="À améliorer">
      <formula>NOT(ISERROR(SEARCH("À améliorer",BE35)))</formula>
    </cfRule>
    <cfRule type="containsText" dxfId="15068" priority="2960" operator="containsText" text="En difficulté">
      <formula>NOT(ISERROR(SEARCH("En difficulté",BE35)))</formula>
    </cfRule>
    <cfRule type="containsText" dxfId="15067" priority="2961" operator="containsText" text="Excellent">
      <formula>NOT(ISERROR(SEARCH("Excellent",BE35)))</formula>
    </cfRule>
    <cfRule type="containsText" dxfId="15066" priority="2962" operator="containsText" text="Bon">
      <formula>NOT(ISERROR(SEARCH("Bon",BE35)))</formula>
    </cfRule>
  </conditionalFormatting>
  <conditionalFormatting sqref="BH35:BH204 BE35:BF204">
    <cfRule type="containsText" dxfId="15065" priority="2956" operator="containsText" text="Échec">
      <formula>NOT(ISERROR(SEARCH("Échec",BE35)))</formula>
    </cfRule>
    <cfRule type="containsText" dxfId="15064" priority="2957" operator="containsText" text="Reprise">
      <formula>NOT(ISERROR(SEARCH("Reprise",BE35)))</formula>
    </cfRule>
    <cfRule type="containsText" dxfId="15063" priority="2958" operator="containsText" text="Succès">
      <formula>NOT(ISERROR(SEARCH("Succès",BE35)))</formula>
    </cfRule>
  </conditionalFormatting>
  <conditionalFormatting sqref="BG35:BG204">
    <cfRule type="containsText" dxfId="15062" priority="2955" operator="containsText" text="Danger">
      <formula>NOT(ISERROR(SEARCH("Danger",BG35)))</formula>
    </cfRule>
  </conditionalFormatting>
  <conditionalFormatting sqref="BG35:BG204">
    <cfRule type="containsText" dxfId="15061" priority="2950" operator="containsText" text="En difficulté">
      <formula>NOT(ISERROR(SEARCH("En difficulté",BG35)))</formula>
    </cfRule>
    <cfRule type="containsText" dxfId="15060" priority="2951" operator="containsText" text="Échec">
      <formula>NOT(ISERROR(SEARCH("Échec",BG35)))</formula>
    </cfRule>
    <cfRule type="containsText" dxfId="15059" priority="2952" operator="containsText" text="Reprise">
      <formula>NOT(ISERROR(SEARCH("Reprise",BG35)))</formula>
    </cfRule>
    <cfRule type="containsText" dxfId="15058" priority="2953" operator="containsText" text="Succès">
      <formula>NOT(ISERROR(SEARCH("Succès",BG35)))</formula>
    </cfRule>
    <cfRule type="containsText" dxfId="15057" priority="2954" operator="containsText" text="Bon">
      <formula>NOT(ISERROR(SEARCH("Bon",BG35)))</formula>
    </cfRule>
  </conditionalFormatting>
  <conditionalFormatting sqref="BG35:BG204">
    <cfRule type="cellIs" dxfId="15056" priority="2949" operator="equal">
      <formula>"Excellent"</formula>
    </cfRule>
  </conditionalFormatting>
  <conditionalFormatting sqref="BG35:BG204">
    <cfRule type="containsText" dxfId="15055" priority="2945" operator="containsText" text="À améliorer">
      <formula>NOT(ISERROR(SEARCH("À améliorer",BG35)))</formula>
    </cfRule>
    <cfRule type="containsText" dxfId="15054" priority="2946" operator="containsText" text="En difficulté">
      <formula>NOT(ISERROR(SEARCH("En difficulté",BG35)))</formula>
    </cfRule>
    <cfRule type="containsText" dxfId="15053" priority="2947" operator="containsText" text="Excellent">
      <formula>NOT(ISERROR(SEARCH("Excellent",BG35)))</formula>
    </cfRule>
    <cfRule type="containsText" dxfId="15052" priority="2948" operator="containsText" text="Bon">
      <formula>NOT(ISERROR(SEARCH("Bon",BG35)))</formula>
    </cfRule>
  </conditionalFormatting>
  <conditionalFormatting sqref="BG35:BG204">
    <cfRule type="containsText" dxfId="15051" priority="2942" operator="containsText" text="Échec">
      <formula>NOT(ISERROR(SEARCH("Échec",BG35)))</formula>
    </cfRule>
    <cfRule type="containsText" dxfId="15050" priority="2943" operator="containsText" text="Reprise">
      <formula>NOT(ISERROR(SEARCH("Reprise",BG35)))</formula>
    </cfRule>
    <cfRule type="containsText" dxfId="15049" priority="2944" operator="containsText" text="Succès">
      <formula>NOT(ISERROR(SEARCH("Succès",BG35)))</formula>
    </cfRule>
  </conditionalFormatting>
  <conditionalFormatting sqref="BH35:BH204 BE35:BF204">
    <cfRule type="containsText" dxfId="15048" priority="2941" operator="containsText" text="Danger">
      <formula>NOT(ISERROR(SEARCH("Danger",BE35)))</formula>
    </cfRule>
  </conditionalFormatting>
  <conditionalFormatting sqref="BH35:BH204 BE35:BF204">
    <cfRule type="containsText" dxfId="15047" priority="2936" operator="containsText" text="En difficulté">
      <formula>NOT(ISERROR(SEARCH("En difficulté",BE35)))</formula>
    </cfRule>
    <cfRule type="containsText" dxfId="15046" priority="2937" operator="containsText" text="Échec">
      <formula>NOT(ISERROR(SEARCH("Échec",BE35)))</formula>
    </cfRule>
    <cfRule type="containsText" dxfId="15045" priority="2938" operator="containsText" text="Reprise">
      <formula>NOT(ISERROR(SEARCH("Reprise",BE35)))</formula>
    </cfRule>
    <cfRule type="containsText" dxfId="15044" priority="2939" operator="containsText" text="Succès">
      <formula>NOT(ISERROR(SEARCH("Succès",BE35)))</formula>
    </cfRule>
    <cfRule type="containsText" dxfId="15043" priority="2940" operator="containsText" text="Bon">
      <formula>NOT(ISERROR(SEARCH("Bon",BE35)))</formula>
    </cfRule>
  </conditionalFormatting>
  <conditionalFormatting sqref="BF35:BF204">
    <cfRule type="cellIs" dxfId="15042" priority="2935" operator="equal">
      <formula>"Excellent"</formula>
    </cfRule>
  </conditionalFormatting>
  <conditionalFormatting sqref="BH35:BH204 BE35:BF204">
    <cfRule type="containsText" dxfId="15041" priority="2931" operator="containsText" text="À améliorer">
      <formula>NOT(ISERROR(SEARCH("À améliorer",BE35)))</formula>
    </cfRule>
    <cfRule type="containsText" dxfId="15040" priority="2932" operator="containsText" text="En difficulté">
      <formula>NOT(ISERROR(SEARCH("En difficulté",BE35)))</formula>
    </cfRule>
    <cfRule type="containsText" dxfId="15039" priority="2933" operator="containsText" text="Excellent">
      <formula>NOT(ISERROR(SEARCH("Excellent",BE35)))</formula>
    </cfRule>
    <cfRule type="containsText" dxfId="15038" priority="2934" operator="containsText" text="Bon">
      <formula>NOT(ISERROR(SEARCH("Bon",BE35)))</formula>
    </cfRule>
  </conditionalFormatting>
  <conditionalFormatting sqref="BH35:BH204 BE35:BF204">
    <cfRule type="containsText" dxfId="15037" priority="2928" operator="containsText" text="Échec">
      <formula>NOT(ISERROR(SEARCH("Échec",BE35)))</formula>
    </cfRule>
    <cfRule type="containsText" dxfId="15036" priority="2929" operator="containsText" text="Reprise">
      <formula>NOT(ISERROR(SEARCH("Reprise",BE35)))</formula>
    </cfRule>
    <cfRule type="containsText" dxfId="15035" priority="2930" operator="containsText" text="Succès">
      <formula>NOT(ISERROR(SEARCH("Succès",BE35)))</formula>
    </cfRule>
  </conditionalFormatting>
  <conditionalFormatting sqref="BG35:BG204">
    <cfRule type="containsText" dxfId="15034" priority="2927" operator="containsText" text="Danger">
      <formula>NOT(ISERROR(SEARCH("Danger",BG35)))</formula>
    </cfRule>
  </conditionalFormatting>
  <conditionalFormatting sqref="BG35:BG204">
    <cfRule type="containsText" dxfId="15033" priority="2922" operator="containsText" text="En difficulté">
      <formula>NOT(ISERROR(SEARCH("En difficulté",BG35)))</formula>
    </cfRule>
    <cfRule type="containsText" dxfId="15032" priority="2923" operator="containsText" text="Échec">
      <formula>NOT(ISERROR(SEARCH("Échec",BG35)))</formula>
    </cfRule>
    <cfRule type="containsText" dxfId="15031" priority="2924" operator="containsText" text="Reprise">
      <formula>NOT(ISERROR(SEARCH("Reprise",BG35)))</formula>
    </cfRule>
    <cfRule type="containsText" dxfId="15030" priority="2925" operator="containsText" text="Succès">
      <formula>NOT(ISERROR(SEARCH("Succès",BG35)))</formula>
    </cfRule>
    <cfRule type="containsText" dxfId="15029" priority="2926" operator="containsText" text="Bon">
      <formula>NOT(ISERROR(SEARCH("Bon",BG35)))</formula>
    </cfRule>
  </conditionalFormatting>
  <conditionalFormatting sqref="BG35:BG204">
    <cfRule type="cellIs" dxfId="15028" priority="2921" operator="equal">
      <formula>"Excellent"</formula>
    </cfRule>
  </conditionalFormatting>
  <conditionalFormatting sqref="BG35:BG204">
    <cfRule type="containsText" dxfId="15027" priority="2917" operator="containsText" text="À améliorer">
      <formula>NOT(ISERROR(SEARCH("À améliorer",BG35)))</formula>
    </cfRule>
    <cfRule type="containsText" dxfId="15026" priority="2918" operator="containsText" text="En difficulté">
      <formula>NOT(ISERROR(SEARCH("En difficulté",BG35)))</formula>
    </cfRule>
    <cfRule type="containsText" dxfId="15025" priority="2919" operator="containsText" text="Excellent">
      <formula>NOT(ISERROR(SEARCH("Excellent",BG35)))</formula>
    </cfRule>
    <cfRule type="containsText" dxfId="15024" priority="2920" operator="containsText" text="Bon">
      <formula>NOT(ISERROR(SEARCH("Bon",BG35)))</formula>
    </cfRule>
  </conditionalFormatting>
  <conditionalFormatting sqref="BG35:BG204">
    <cfRule type="containsText" dxfId="15023" priority="2914" operator="containsText" text="Échec">
      <formula>NOT(ISERROR(SEARCH("Échec",BG35)))</formula>
    </cfRule>
    <cfRule type="containsText" dxfId="15022" priority="2915" operator="containsText" text="Reprise">
      <formula>NOT(ISERROR(SEARCH("Reprise",BG35)))</formula>
    </cfRule>
    <cfRule type="containsText" dxfId="15021" priority="2916" operator="containsText" text="Succès">
      <formula>NOT(ISERROR(SEARCH("Succès",BG35)))</formula>
    </cfRule>
  </conditionalFormatting>
  <conditionalFormatting sqref="BH35:BH204 BE35:BF204">
    <cfRule type="containsText" dxfId="15020" priority="2913" operator="containsText" text="Danger">
      <formula>NOT(ISERROR(SEARCH("Danger",BE35)))</formula>
    </cfRule>
  </conditionalFormatting>
  <conditionalFormatting sqref="BH35:BH204 BE35:BF204">
    <cfRule type="containsText" dxfId="15019" priority="2908" operator="containsText" text="En difficulté">
      <formula>NOT(ISERROR(SEARCH("En difficulté",BE35)))</formula>
    </cfRule>
    <cfRule type="containsText" dxfId="15018" priority="2909" operator="containsText" text="Échec">
      <formula>NOT(ISERROR(SEARCH("Échec",BE35)))</formula>
    </cfRule>
    <cfRule type="containsText" dxfId="15017" priority="2910" operator="containsText" text="Reprise">
      <formula>NOT(ISERROR(SEARCH("Reprise",BE35)))</formula>
    </cfRule>
    <cfRule type="containsText" dxfId="15016" priority="2911" operator="containsText" text="Succès">
      <formula>NOT(ISERROR(SEARCH("Succès",BE35)))</formula>
    </cfRule>
    <cfRule type="containsText" dxfId="15015" priority="2912" operator="containsText" text="Bon">
      <formula>NOT(ISERROR(SEARCH("Bon",BE35)))</formula>
    </cfRule>
  </conditionalFormatting>
  <conditionalFormatting sqref="BF35:BF204">
    <cfRule type="cellIs" dxfId="15014" priority="2907" operator="equal">
      <formula>"Excellent"</formula>
    </cfRule>
  </conditionalFormatting>
  <conditionalFormatting sqref="BH35:BH204 BE35:BF204">
    <cfRule type="containsText" dxfId="15013" priority="2903" operator="containsText" text="À améliorer">
      <formula>NOT(ISERROR(SEARCH("À améliorer",BE35)))</formula>
    </cfRule>
    <cfRule type="containsText" dxfId="15012" priority="2904" operator="containsText" text="En difficulté">
      <formula>NOT(ISERROR(SEARCH("En difficulté",BE35)))</formula>
    </cfRule>
    <cfRule type="containsText" dxfId="15011" priority="2905" operator="containsText" text="Excellent">
      <formula>NOT(ISERROR(SEARCH("Excellent",BE35)))</formula>
    </cfRule>
    <cfRule type="containsText" dxfId="15010" priority="2906" operator="containsText" text="Bon">
      <formula>NOT(ISERROR(SEARCH("Bon",BE35)))</formula>
    </cfRule>
  </conditionalFormatting>
  <conditionalFormatting sqref="BH35:BH204 BE35:BF204">
    <cfRule type="containsText" dxfId="15009" priority="2900" operator="containsText" text="Échec">
      <formula>NOT(ISERROR(SEARCH("Échec",BE35)))</formula>
    </cfRule>
    <cfRule type="containsText" dxfId="15008" priority="2901" operator="containsText" text="Reprise">
      <formula>NOT(ISERROR(SEARCH("Reprise",BE35)))</formula>
    </cfRule>
    <cfRule type="containsText" dxfId="15007" priority="2902" operator="containsText" text="Succès">
      <formula>NOT(ISERROR(SEARCH("Succès",BE35)))</formula>
    </cfRule>
  </conditionalFormatting>
  <conditionalFormatting sqref="BG35:BG204">
    <cfRule type="containsText" dxfId="15006" priority="2899" operator="containsText" text="Danger">
      <formula>NOT(ISERROR(SEARCH("Danger",BG35)))</formula>
    </cfRule>
  </conditionalFormatting>
  <conditionalFormatting sqref="BG35:BG204">
    <cfRule type="containsText" dxfId="15005" priority="2894" operator="containsText" text="En difficulté">
      <formula>NOT(ISERROR(SEARCH("En difficulté",BG35)))</formula>
    </cfRule>
    <cfRule type="containsText" dxfId="15004" priority="2895" operator="containsText" text="Échec">
      <formula>NOT(ISERROR(SEARCH("Échec",BG35)))</formula>
    </cfRule>
    <cfRule type="containsText" dxfId="15003" priority="2896" operator="containsText" text="Reprise">
      <formula>NOT(ISERROR(SEARCH("Reprise",BG35)))</formula>
    </cfRule>
    <cfRule type="containsText" dxfId="15002" priority="2897" operator="containsText" text="Succès">
      <formula>NOT(ISERROR(SEARCH("Succès",BG35)))</formula>
    </cfRule>
    <cfRule type="containsText" dxfId="15001" priority="2898" operator="containsText" text="Bon">
      <formula>NOT(ISERROR(SEARCH("Bon",BG35)))</formula>
    </cfRule>
  </conditionalFormatting>
  <conditionalFormatting sqref="BG35:BG204">
    <cfRule type="cellIs" dxfId="15000" priority="2893" operator="equal">
      <formula>"Excellent"</formula>
    </cfRule>
  </conditionalFormatting>
  <conditionalFormatting sqref="BG35:BG204">
    <cfRule type="containsText" dxfId="14999" priority="2889" operator="containsText" text="À améliorer">
      <formula>NOT(ISERROR(SEARCH("À améliorer",BG35)))</formula>
    </cfRule>
    <cfRule type="containsText" dxfId="14998" priority="2890" operator="containsText" text="En difficulté">
      <formula>NOT(ISERROR(SEARCH("En difficulté",BG35)))</formula>
    </cfRule>
    <cfRule type="containsText" dxfId="14997" priority="2891" operator="containsText" text="Excellent">
      <formula>NOT(ISERROR(SEARCH("Excellent",BG35)))</formula>
    </cfRule>
    <cfRule type="containsText" dxfId="14996" priority="2892" operator="containsText" text="Bon">
      <formula>NOT(ISERROR(SEARCH("Bon",BG35)))</formula>
    </cfRule>
  </conditionalFormatting>
  <conditionalFormatting sqref="BG35:BG204">
    <cfRule type="containsText" dxfId="14995" priority="2886" operator="containsText" text="Échec">
      <formula>NOT(ISERROR(SEARCH("Échec",BG35)))</formula>
    </cfRule>
    <cfRule type="containsText" dxfId="14994" priority="2887" operator="containsText" text="Reprise">
      <formula>NOT(ISERROR(SEARCH("Reprise",BG35)))</formula>
    </cfRule>
    <cfRule type="containsText" dxfId="14993" priority="2888" operator="containsText" text="Succès">
      <formula>NOT(ISERROR(SEARCH("Succès",BG35)))</formula>
    </cfRule>
  </conditionalFormatting>
  <conditionalFormatting sqref="BH35:BH204 BE35:BF204">
    <cfRule type="containsText" dxfId="14992" priority="2885" operator="containsText" text="Danger">
      <formula>NOT(ISERROR(SEARCH("Danger",BE35)))</formula>
    </cfRule>
  </conditionalFormatting>
  <conditionalFormatting sqref="BH35:BH204 BE35:BF204">
    <cfRule type="containsText" dxfId="14991" priority="2880" operator="containsText" text="En difficulté">
      <formula>NOT(ISERROR(SEARCH("En difficulté",BE35)))</formula>
    </cfRule>
    <cfRule type="containsText" dxfId="14990" priority="2881" operator="containsText" text="Échec">
      <formula>NOT(ISERROR(SEARCH("Échec",BE35)))</formula>
    </cfRule>
    <cfRule type="containsText" dxfId="14989" priority="2882" operator="containsText" text="Reprise">
      <formula>NOT(ISERROR(SEARCH("Reprise",BE35)))</formula>
    </cfRule>
    <cfRule type="containsText" dxfId="14988" priority="2883" operator="containsText" text="Succès">
      <formula>NOT(ISERROR(SEARCH("Succès",BE35)))</formula>
    </cfRule>
    <cfRule type="containsText" dxfId="14987" priority="2884" operator="containsText" text="Bon">
      <formula>NOT(ISERROR(SEARCH("Bon",BE35)))</formula>
    </cfRule>
  </conditionalFormatting>
  <conditionalFormatting sqref="BF35:BF204">
    <cfRule type="cellIs" dxfId="14986" priority="2879" operator="equal">
      <formula>"Excellent"</formula>
    </cfRule>
  </conditionalFormatting>
  <conditionalFormatting sqref="BH35:BH204 BE35:BF204">
    <cfRule type="containsText" dxfId="14985" priority="2875" operator="containsText" text="À améliorer">
      <formula>NOT(ISERROR(SEARCH("À améliorer",BE35)))</formula>
    </cfRule>
    <cfRule type="containsText" dxfId="14984" priority="2876" operator="containsText" text="En difficulté">
      <formula>NOT(ISERROR(SEARCH("En difficulté",BE35)))</formula>
    </cfRule>
    <cfRule type="containsText" dxfId="14983" priority="2877" operator="containsText" text="Excellent">
      <formula>NOT(ISERROR(SEARCH("Excellent",BE35)))</formula>
    </cfRule>
    <cfRule type="containsText" dxfId="14982" priority="2878" operator="containsText" text="Bon">
      <formula>NOT(ISERROR(SEARCH("Bon",BE35)))</formula>
    </cfRule>
  </conditionalFormatting>
  <conditionalFormatting sqref="BH35:BH204 BE35:BF204">
    <cfRule type="containsText" dxfId="14981" priority="2872" operator="containsText" text="Échec">
      <formula>NOT(ISERROR(SEARCH("Échec",BE35)))</formula>
    </cfRule>
    <cfRule type="containsText" dxfId="14980" priority="2873" operator="containsText" text="Reprise">
      <formula>NOT(ISERROR(SEARCH("Reprise",BE35)))</formula>
    </cfRule>
    <cfRule type="containsText" dxfId="14979" priority="2874" operator="containsText" text="Succès">
      <formula>NOT(ISERROR(SEARCH("Succès",BE35)))</formula>
    </cfRule>
  </conditionalFormatting>
  <conditionalFormatting sqref="BG35:BG204">
    <cfRule type="containsText" dxfId="14978" priority="2871" operator="containsText" text="Danger">
      <formula>NOT(ISERROR(SEARCH("Danger",BG35)))</formula>
    </cfRule>
  </conditionalFormatting>
  <conditionalFormatting sqref="BG35:BG204">
    <cfRule type="containsText" dxfId="14977" priority="2866" operator="containsText" text="En difficulté">
      <formula>NOT(ISERROR(SEARCH("En difficulté",BG35)))</formula>
    </cfRule>
    <cfRule type="containsText" dxfId="14976" priority="2867" operator="containsText" text="Échec">
      <formula>NOT(ISERROR(SEARCH("Échec",BG35)))</formula>
    </cfRule>
    <cfRule type="containsText" dxfId="14975" priority="2868" operator="containsText" text="Reprise">
      <formula>NOT(ISERROR(SEARCH("Reprise",BG35)))</formula>
    </cfRule>
    <cfRule type="containsText" dxfId="14974" priority="2869" operator="containsText" text="Succès">
      <formula>NOT(ISERROR(SEARCH("Succès",BG35)))</formula>
    </cfRule>
    <cfRule type="containsText" dxfId="14973" priority="2870" operator="containsText" text="Bon">
      <formula>NOT(ISERROR(SEARCH("Bon",BG35)))</formula>
    </cfRule>
  </conditionalFormatting>
  <conditionalFormatting sqref="BG35:BG204">
    <cfRule type="cellIs" dxfId="14972" priority="2865" operator="equal">
      <formula>"Excellent"</formula>
    </cfRule>
  </conditionalFormatting>
  <conditionalFormatting sqref="BG35:BG204">
    <cfRule type="containsText" dxfId="14971" priority="2861" operator="containsText" text="À améliorer">
      <formula>NOT(ISERROR(SEARCH("À améliorer",BG35)))</formula>
    </cfRule>
    <cfRule type="containsText" dxfId="14970" priority="2862" operator="containsText" text="En difficulté">
      <formula>NOT(ISERROR(SEARCH("En difficulté",BG35)))</formula>
    </cfRule>
    <cfRule type="containsText" dxfId="14969" priority="2863" operator="containsText" text="Excellent">
      <formula>NOT(ISERROR(SEARCH("Excellent",BG35)))</formula>
    </cfRule>
    <cfRule type="containsText" dxfId="14968" priority="2864" operator="containsText" text="Bon">
      <formula>NOT(ISERROR(SEARCH("Bon",BG35)))</formula>
    </cfRule>
  </conditionalFormatting>
  <conditionalFormatting sqref="BG35:BG204">
    <cfRule type="containsText" dxfId="14967" priority="2858" operator="containsText" text="Échec">
      <formula>NOT(ISERROR(SEARCH("Échec",BG35)))</formula>
    </cfRule>
    <cfRule type="containsText" dxfId="14966" priority="2859" operator="containsText" text="Reprise">
      <formula>NOT(ISERROR(SEARCH("Reprise",BG35)))</formula>
    </cfRule>
    <cfRule type="containsText" dxfId="14965" priority="2860" operator="containsText" text="Succès">
      <formula>NOT(ISERROR(SEARCH("Succès",BG35)))</formula>
    </cfRule>
  </conditionalFormatting>
  <conditionalFormatting sqref="BH35:BH204 BE35:BF204">
    <cfRule type="containsText" dxfId="14964" priority="2857" operator="containsText" text="Danger">
      <formula>NOT(ISERROR(SEARCH("Danger",BE35)))</formula>
    </cfRule>
  </conditionalFormatting>
  <conditionalFormatting sqref="BH35:BH204 BE35:BF204">
    <cfRule type="containsText" dxfId="14963" priority="2852" operator="containsText" text="En difficulté">
      <formula>NOT(ISERROR(SEARCH("En difficulté",BE35)))</formula>
    </cfRule>
    <cfRule type="containsText" dxfId="14962" priority="2853" operator="containsText" text="Échec">
      <formula>NOT(ISERROR(SEARCH("Échec",BE35)))</formula>
    </cfRule>
    <cfRule type="containsText" dxfId="14961" priority="2854" operator="containsText" text="Reprise">
      <formula>NOT(ISERROR(SEARCH("Reprise",BE35)))</formula>
    </cfRule>
    <cfRule type="containsText" dxfId="14960" priority="2855" operator="containsText" text="Succès">
      <formula>NOT(ISERROR(SEARCH("Succès",BE35)))</formula>
    </cfRule>
    <cfRule type="containsText" dxfId="14959" priority="2856" operator="containsText" text="Bon">
      <formula>NOT(ISERROR(SEARCH("Bon",BE35)))</formula>
    </cfRule>
  </conditionalFormatting>
  <conditionalFormatting sqref="BF35:BF204">
    <cfRule type="cellIs" dxfId="14958" priority="2851" operator="equal">
      <formula>"Excellent"</formula>
    </cfRule>
  </conditionalFormatting>
  <conditionalFormatting sqref="BH35:BH204 BE35:BF204">
    <cfRule type="containsText" dxfId="14957" priority="2847" operator="containsText" text="À améliorer">
      <formula>NOT(ISERROR(SEARCH("À améliorer",BE35)))</formula>
    </cfRule>
    <cfRule type="containsText" dxfId="14956" priority="2848" operator="containsText" text="En difficulté">
      <formula>NOT(ISERROR(SEARCH("En difficulté",BE35)))</formula>
    </cfRule>
    <cfRule type="containsText" dxfId="14955" priority="2849" operator="containsText" text="Excellent">
      <formula>NOT(ISERROR(SEARCH("Excellent",BE35)))</formula>
    </cfRule>
    <cfRule type="containsText" dxfId="14954" priority="2850" operator="containsText" text="Bon">
      <formula>NOT(ISERROR(SEARCH("Bon",BE35)))</formula>
    </cfRule>
  </conditionalFormatting>
  <conditionalFormatting sqref="BH35:BH204 BE35:BF204">
    <cfRule type="containsText" dxfId="14953" priority="2844" operator="containsText" text="Échec">
      <formula>NOT(ISERROR(SEARCH("Échec",BE35)))</formula>
    </cfRule>
    <cfRule type="containsText" dxfId="14952" priority="2845" operator="containsText" text="Reprise">
      <formula>NOT(ISERROR(SEARCH("Reprise",BE35)))</formula>
    </cfRule>
    <cfRule type="containsText" dxfId="14951" priority="2846" operator="containsText" text="Succès">
      <formula>NOT(ISERROR(SEARCH("Succès",BE35)))</formula>
    </cfRule>
  </conditionalFormatting>
  <conditionalFormatting sqref="BG35:BG204">
    <cfRule type="containsText" dxfId="14950" priority="2843" operator="containsText" text="Danger">
      <formula>NOT(ISERROR(SEARCH("Danger",BG35)))</formula>
    </cfRule>
  </conditionalFormatting>
  <conditionalFormatting sqref="BG35:BG204">
    <cfRule type="containsText" dxfId="14949" priority="2838" operator="containsText" text="En difficulté">
      <formula>NOT(ISERROR(SEARCH("En difficulté",BG35)))</formula>
    </cfRule>
    <cfRule type="containsText" dxfId="14948" priority="2839" operator="containsText" text="Échec">
      <formula>NOT(ISERROR(SEARCH("Échec",BG35)))</formula>
    </cfRule>
    <cfRule type="containsText" dxfId="14947" priority="2840" operator="containsText" text="Reprise">
      <formula>NOT(ISERROR(SEARCH("Reprise",BG35)))</formula>
    </cfRule>
    <cfRule type="containsText" dxfId="14946" priority="2841" operator="containsText" text="Succès">
      <formula>NOT(ISERROR(SEARCH("Succès",BG35)))</formula>
    </cfRule>
    <cfRule type="containsText" dxfId="14945" priority="2842" operator="containsText" text="Bon">
      <formula>NOT(ISERROR(SEARCH("Bon",BG35)))</formula>
    </cfRule>
  </conditionalFormatting>
  <conditionalFormatting sqref="BG35:BG204">
    <cfRule type="cellIs" dxfId="14944" priority="2837" operator="equal">
      <formula>"Excellent"</formula>
    </cfRule>
  </conditionalFormatting>
  <conditionalFormatting sqref="BG35:BG204">
    <cfRule type="containsText" dxfId="14943" priority="2833" operator="containsText" text="À améliorer">
      <formula>NOT(ISERROR(SEARCH("À améliorer",BG35)))</formula>
    </cfRule>
    <cfRule type="containsText" dxfId="14942" priority="2834" operator="containsText" text="En difficulté">
      <formula>NOT(ISERROR(SEARCH("En difficulté",BG35)))</formula>
    </cfRule>
    <cfRule type="containsText" dxfId="14941" priority="2835" operator="containsText" text="Excellent">
      <formula>NOT(ISERROR(SEARCH("Excellent",BG35)))</formula>
    </cfRule>
    <cfRule type="containsText" dxfId="14940" priority="2836" operator="containsText" text="Bon">
      <formula>NOT(ISERROR(SEARCH("Bon",BG35)))</formula>
    </cfRule>
  </conditionalFormatting>
  <conditionalFormatting sqref="BG35:BG204">
    <cfRule type="containsText" dxfId="14939" priority="2830" operator="containsText" text="Échec">
      <formula>NOT(ISERROR(SEARCH("Échec",BG35)))</formula>
    </cfRule>
    <cfRule type="containsText" dxfId="14938" priority="2831" operator="containsText" text="Reprise">
      <formula>NOT(ISERROR(SEARCH("Reprise",BG35)))</formula>
    </cfRule>
    <cfRule type="containsText" dxfId="14937" priority="2832" operator="containsText" text="Succès">
      <formula>NOT(ISERROR(SEARCH("Succès",BG35)))</formula>
    </cfRule>
  </conditionalFormatting>
  <conditionalFormatting sqref="BH35:BH204 BE35:BF204">
    <cfRule type="containsText" dxfId="14936" priority="2829" operator="containsText" text="Danger">
      <formula>NOT(ISERROR(SEARCH("Danger",BE35)))</formula>
    </cfRule>
  </conditionalFormatting>
  <conditionalFormatting sqref="BH35:BH204 BE35:BF204">
    <cfRule type="containsText" dxfId="14935" priority="2824" operator="containsText" text="En difficulté">
      <formula>NOT(ISERROR(SEARCH("En difficulté",BE35)))</formula>
    </cfRule>
    <cfRule type="containsText" dxfId="14934" priority="2825" operator="containsText" text="Échec">
      <formula>NOT(ISERROR(SEARCH("Échec",BE35)))</formula>
    </cfRule>
    <cfRule type="containsText" dxfId="14933" priority="2826" operator="containsText" text="Reprise">
      <formula>NOT(ISERROR(SEARCH("Reprise",BE35)))</formula>
    </cfRule>
    <cfRule type="containsText" dxfId="14932" priority="2827" operator="containsText" text="Succès">
      <formula>NOT(ISERROR(SEARCH("Succès",BE35)))</formula>
    </cfRule>
    <cfRule type="containsText" dxfId="14931" priority="2828" operator="containsText" text="Bon">
      <formula>NOT(ISERROR(SEARCH("Bon",BE35)))</formula>
    </cfRule>
  </conditionalFormatting>
  <conditionalFormatting sqref="BF35:BF204">
    <cfRule type="cellIs" dxfId="14930" priority="2823" operator="equal">
      <formula>"Excellent"</formula>
    </cfRule>
  </conditionalFormatting>
  <conditionalFormatting sqref="BH35:BH204 BE35:BF204">
    <cfRule type="containsText" dxfId="14929" priority="2819" operator="containsText" text="À améliorer">
      <formula>NOT(ISERROR(SEARCH("À améliorer",BE35)))</formula>
    </cfRule>
    <cfRule type="containsText" dxfId="14928" priority="2820" operator="containsText" text="En difficulté">
      <formula>NOT(ISERROR(SEARCH("En difficulté",BE35)))</formula>
    </cfRule>
    <cfRule type="containsText" dxfId="14927" priority="2821" operator="containsText" text="Excellent">
      <formula>NOT(ISERROR(SEARCH("Excellent",BE35)))</formula>
    </cfRule>
    <cfRule type="containsText" dxfId="14926" priority="2822" operator="containsText" text="Bon">
      <formula>NOT(ISERROR(SEARCH("Bon",BE35)))</formula>
    </cfRule>
  </conditionalFormatting>
  <conditionalFormatting sqref="BH35:BH204 BE35:BF204">
    <cfRule type="containsText" dxfId="14925" priority="2816" operator="containsText" text="Échec">
      <formula>NOT(ISERROR(SEARCH("Échec",BE35)))</formula>
    </cfRule>
    <cfRule type="containsText" dxfId="14924" priority="2817" operator="containsText" text="Reprise">
      <formula>NOT(ISERROR(SEARCH("Reprise",BE35)))</formula>
    </cfRule>
    <cfRule type="containsText" dxfId="14923" priority="2818" operator="containsText" text="Succès">
      <formula>NOT(ISERROR(SEARCH("Succès",BE35)))</formula>
    </cfRule>
  </conditionalFormatting>
  <conditionalFormatting sqref="BG35:BG204">
    <cfRule type="containsText" dxfId="14922" priority="2815" operator="containsText" text="Danger">
      <formula>NOT(ISERROR(SEARCH("Danger",BG35)))</formula>
    </cfRule>
  </conditionalFormatting>
  <conditionalFormatting sqref="BG35:BG204">
    <cfRule type="containsText" dxfId="14921" priority="2810" operator="containsText" text="En difficulté">
      <formula>NOT(ISERROR(SEARCH("En difficulté",BG35)))</formula>
    </cfRule>
    <cfRule type="containsText" dxfId="14920" priority="2811" operator="containsText" text="Échec">
      <formula>NOT(ISERROR(SEARCH("Échec",BG35)))</formula>
    </cfRule>
    <cfRule type="containsText" dxfId="14919" priority="2812" operator="containsText" text="Reprise">
      <formula>NOT(ISERROR(SEARCH("Reprise",BG35)))</formula>
    </cfRule>
    <cfRule type="containsText" dxfId="14918" priority="2813" operator="containsText" text="Succès">
      <formula>NOT(ISERROR(SEARCH("Succès",BG35)))</formula>
    </cfRule>
    <cfRule type="containsText" dxfId="14917" priority="2814" operator="containsText" text="Bon">
      <formula>NOT(ISERROR(SEARCH("Bon",BG35)))</formula>
    </cfRule>
  </conditionalFormatting>
  <conditionalFormatting sqref="BG35:BG204">
    <cfRule type="cellIs" dxfId="14916" priority="2809" operator="equal">
      <formula>"Excellent"</formula>
    </cfRule>
  </conditionalFormatting>
  <conditionalFormatting sqref="BG35:BG204">
    <cfRule type="containsText" dxfId="14915" priority="2805" operator="containsText" text="À améliorer">
      <formula>NOT(ISERROR(SEARCH("À améliorer",BG35)))</formula>
    </cfRule>
    <cfRule type="containsText" dxfId="14914" priority="2806" operator="containsText" text="En difficulté">
      <formula>NOT(ISERROR(SEARCH("En difficulté",BG35)))</formula>
    </cfRule>
    <cfRule type="containsText" dxfId="14913" priority="2807" operator="containsText" text="Excellent">
      <formula>NOT(ISERROR(SEARCH("Excellent",BG35)))</formula>
    </cfRule>
    <cfRule type="containsText" dxfId="14912" priority="2808" operator="containsText" text="Bon">
      <formula>NOT(ISERROR(SEARCH("Bon",BG35)))</formula>
    </cfRule>
  </conditionalFormatting>
  <conditionalFormatting sqref="BG35:BG204">
    <cfRule type="containsText" dxfId="14911" priority="2802" operator="containsText" text="Échec">
      <formula>NOT(ISERROR(SEARCH("Échec",BG35)))</formula>
    </cfRule>
    <cfRule type="containsText" dxfId="14910" priority="2803" operator="containsText" text="Reprise">
      <formula>NOT(ISERROR(SEARCH("Reprise",BG35)))</formula>
    </cfRule>
    <cfRule type="containsText" dxfId="14909" priority="2804" operator="containsText" text="Succès">
      <formula>NOT(ISERROR(SEARCH("Succès",BG35)))</formula>
    </cfRule>
  </conditionalFormatting>
  <conditionalFormatting sqref="BH35:BH204 BE35:BF204">
    <cfRule type="containsText" dxfId="14908" priority="2801" operator="containsText" text="Danger">
      <formula>NOT(ISERROR(SEARCH("Danger",BE35)))</formula>
    </cfRule>
  </conditionalFormatting>
  <conditionalFormatting sqref="BH35:BH204 BE35:BF204">
    <cfRule type="containsText" dxfId="14907" priority="2796" operator="containsText" text="En difficulté">
      <formula>NOT(ISERROR(SEARCH("En difficulté",BE35)))</formula>
    </cfRule>
    <cfRule type="containsText" dxfId="14906" priority="2797" operator="containsText" text="Échec">
      <formula>NOT(ISERROR(SEARCH("Échec",BE35)))</formula>
    </cfRule>
    <cfRule type="containsText" dxfId="14905" priority="2798" operator="containsText" text="Reprise">
      <formula>NOT(ISERROR(SEARCH("Reprise",BE35)))</formula>
    </cfRule>
    <cfRule type="containsText" dxfId="14904" priority="2799" operator="containsText" text="Succès">
      <formula>NOT(ISERROR(SEARCH("Succès",BE35)))</formula>
    </cfRule>
    <cfRule type="containsText" dxfId="14903" priority="2800" operator="containsText" text="Bon">
      <formula>NOT(ISERROR(SEARCH("Bon",BE35)))</formula>
    </cfRule>
  </conditionalFormatting>
  <conditionalFormatting sqref="BF35:BF204">
    <cfRule type="cellIs" dxfId="14902" priority="2795" operator="equal">
      <formula>"Excellent"</formula>
    </cfRule>
  </conditionalFormatting>
  <conditionalFormatting sqref="BH35:BH204 BE35:BF204">
    <cfRule type="containsText" dxfId="14901" priority="2791" operator="containsText" text="À améliorer">
      <formula>NOT(ISERROR(SEARCH("À améliorer",BE35)))</formula>
    </cfRule>
    <cfRule type="containsText" dxfId="14900" priority="2792" operator="containsText" text="En difficulté">
      <formula>NOT(ISERROR(SEARCH("En difficulté",BE35)))</formula>
    </cfRule>
    <cfRule type="containsText" dxfId="14899" priority="2793" operator="containsText" text="Excellent">
      <formula>NOT(ISERROR(SEARCH("Excellent",BE35)))</formula>
    </cfRule>
    <cfRule type="containsText" dxfId="14898" priority="2794" operator="containsText" text="Bon">
      <formula>NOT(ISERROR(SEARCH("Bon",BE35)))</formula>
    </cfRule>
  </conditionalFormatting>
  <conditionalFormatting sqref="BH35:BH204 BE35:BF204">
    <cfRule type="containsText" dxfId="14897" priority="2788" operator="containsText" text="Échec">
      <formula>NOT(ISERROR(SEARCH("Échec",BE35)))</formula>
    </cfRule>
    <cfRule type="containsText" dxfId="14896" priority="2789" operator="containsText" text="Reprise">
      <formula>NOT(ISERROR(SEARCH("Reprise",BE35)))</formula>
    </cfRule>
    <cfRule type="containsText" dxfId="14895" priority="2790" operator="containsText" text="Succès">
      <formula>NOT(ISERROR(SEARCH("Succès",BE35)))</formula>
    </cfRule>
  </conditionalFormatting>
  <conditionalFormatting sqref="BG35:BG204">
    <cfRule type="containsText" dxfId="14894" priority="2787" operator="containsText" text="Danger">
      <formula>NOT(ISERROR(SEARCH("Danger",BG35)))</formula>
    </cfRule>
  </conditionalFormatting>
  <conditionalFormatting sqref="BG35:BG204">
    <cfRule type="containsText" dxfId="14893" priority="2782" operator="containsText" text="En difficulté">
      <formula>NOT(ISERROR(SEARCH("En difficulté",BG35)))</formula>
    </cfRule>
    <cfRule type="containsText" dxfId="14892" priority="2783" operator="containsText" text="Échec">
      <formula>NOT(ISERROR(SEARCH("Échec",BG35)))</formula>
    </cfRule>
    <cfRule type="containsText" dxfId="14891" priority="2784" operator="containsText" text="Reprise">
      <formula>NOT(ISERROR(SEARCH("Reprise",BG35)))</formula>
    </cfRule>
    <cfRule type="containsText" dxfId="14890" priority="2785" operator="containsText" text="Succès">
      <formula>NOT(ISERROR(SEARCH("Succès",BG35)))</formula>
    </cfRule>
    <cfRule type="containsText" dxfId="14889" priority="2786" operator="containsText" text="Bon">
      <formula>NOT(ISERROR(SEARCH("Bon",BG35)))</formula>
    </cfRule>
  </conditionalFormatting>
  <conditionalFormatting sqref="BG35:BG204">
    <cfRule type="cellIs" dxfId="14888" priority="2781" operator="equal">
      <formula>"Excellent"</formula>
    </cfRule>
  </conditionalFormatting>
  <conditionalFormatting sqref="BG35:BG204">
    <cfRule type="containsText" dxfId="14887" priority="2777" operator="containsText" text="À améliorer">
      <formula>NOT(ISERROR(SEARCH("À améliorer",BG35)))</formula>
    </cfRule>
    <cfRule type="containsText" dxfId="14886" priority="2778" operator="containsText" text="En difficulté">
      <formula>NOT(ISERROR(SEARCH("En difficulté",BG35)))</formula>
    </cfRule>
    <cfRule type="containsText" dxfId="14885" priority="2779" operator="containsText" text="Excellent">
      <formula>NOT(ISERROR(SEARCH("Excellent",BG35)))</formula>
    </cfRule>
    <cfRule type="containsText" dxfId="14884" priority="2780" operator="containsText" text="Bon">
      <formula>NOT(ISERROR(SEARCH("Bon",BG35)))</formula>
    </cfRule>
  </conditionalFormatting>
  <conditionalFormatting sqref="BG35:BG204">
    <cfRule type="containsText" dxfId="14883" priority="2774" operator="containsText" text="Échec">
      <formula>NOT(ISERROR(SEARCH("Échec",BG35)))</formula>
    </cfRule>
    <cfRule type="containsText" dxfId="14882" priority="2775" operator="containsText" text="Reprise">
      <formula>NOT(ISERROR(SEARCH("Reprise",BG35)))</formula>
    </cfRule>
    <cfRule type="containsText" dxfId="14881" priority="2776" operator="containsText" text="Succès">
      <formula>NOT(ISERROR(SEARCH("Succès",BG35)))</formula>
    </cfRule>
  </conditionalFormatting>
  <conditionalFormatting sqref="BH35:BH204 BE35:BF204">
    <cfRule type="containsText" dxfId="14880" priority="2773" operator="containsText" text="Danger">
      <formula>NOT(ISERROR(SEARCH("Danger",BE35)))</formula>
    </cfRule>
  </conditionalFormatting>
  <conditionalFormatting sqref="BH35:BH204 BE35:BF204">
    <cfRule type="containsText" dxfId="14879" priority="2768" operator="containsText" text="En difficulté">
      <formula>NOT(ISERROR(SEARCH("En difficulté",BE35)))</formula>
    </cfRule>
    <cfRule type="containsText" dxfId="14878" priority="2769" operator="containsText" text="Échec">
      <formula>NOT(ISERROR(SEARCH("Échec",BE35)))</formula>
    </cfRule>
    <cfRule type="containsText" dxfId="14877" priority="2770" operator="containsText" text="Reprise">
      <formula>NOT(ISERROR(SEARCH("Reprise",BE35)))</formula>
    </cfRule>
    <cfRule type="containsText" dxfId="14876" priority="2771" operator="containsText" text="Succès">
      <formula>NOT(ISERROR(SEARCH("Succès",BE35)))</formula>
    </cfRule>
    <cfRule type="containsText" dxfId="14875" priority="2772" operator="containsText" text="Bon">
      <formula>NOT(ISERROR(SEARCH("Bon",BE35)))</formula>
    </cfRule>
  </conditionalFormatting>
  <conditionalFormatting sqref="BF35:BF204">
    <cfRule type="cellIs" dxfId="14874" priority="2767" operator="equal">
      <formula>"Excellent"</formula>
    </cfRule>
  </conditionalFormatting>
  <conditionalFormatting sqref="BH35:BH204 BE35:BF204">
    <cfRule type="containsText" dxfId="14873" priority="2763" operator="containsText" text="À améliorer">
      <formula>NOT(ISERROR(SEARCH("À améliorer",BE35)))</formula>
    </cfRule>
    <cfRule type="containsText" dxfId="14872" priority="2764" operator="containsText" text="En difficulté">
      <formula>NOT(ISERROR(SEARCH("En difficulté",BE35)))</formula>
    </cfRule>
    <cfRule type="containsText" dxfId="14871" priority="2765" operator="containsText" text="Excellent">
      <formula>NOT(ISERROR(SEARCH("Excellent",BE35)))</formula>
    </cfRule>
    <cfRule type="containsText" dxfId="14870" priority="2766" operator="containsText" text="Bon">
      <formula>NOT(ISERROR(SEARCH("Bon",BE35)))</formula>
    </cfRule>
  </conditionalFormatting>
  <conditionalFormatting sqref="BH35:BH204 BE35:BF204">
    <cfRule type="containsText" dxfId="14869" priority="2760" operator="containsText" text="Échec">
      <formula>NOT(ISERROR(SEARCH("Échec",BE35)))</formula>
    </cfRule>
    <cfRule type="containsText" dxfId="14868" priority="2761" operator="containsText" text="Reprise">
      <formula>NOT(ISERROR(SEARCH("Reprise",BE35)))</formula>
    </cfRule>
    <cfRule type="containsText" dxfId="14867" priority="2762" operator="containsText" text="Succès">
      <formula>NOT(ISERROR(SEARCH("Succès",BE35)))</formula>
    </cfRule>
  </conditionalFormatting>
  <conditionalFormatting sqref="BG35:BG204">
    <cfRule type="containsText" dxfId="14866" priority="2759" operator="containsText" text="Danger">
      <formula>NOT(ISERROR(SEARCH("Danger",BG35)))</formula>
    </cfRule>
  </conditionalFormatting>
  <conditionalFormatting sqref="BG35:BG204">
    <cfRule type="containsText" dxfId="14865" priority="2754" operator="containsText" text="En difficulté">
      <formula>NOT(ISERROR(SEARCH("En difficulté",BG35)))</formula>
    </cfRule>
    <cfRule type="containsText" dxfId="14864" priority="2755" operator="containsText" text="Échec">
      <formula>NOT(ISERROR(SEARCH("Échec",BG35)))</formula>
    </cfRule>
    <cfRule type="containsText" dxfId="14863" priority="2756" operator="containsText" text="Reprise">
      <formula>NOT(ISERROR(SEARCH("Reprise",BG35)))</formula>
    </cfRule>
    <cfRule type="containsText" dxfId="14862" priority="2757" operator="containsText" text="Succès">
      <formula>NOT(ISERROR(SEARCH("Succès",BG35)))</formula>
    </cfRule>
    <cfRule type="containsText" dxfId="14861" priority="2758" operator="containsText" text="Bon">
      <formula>NOT(ISERROR(SEARCH("Bon",BG35)))</formula>
    </cfRule>
  </conditionalFormatting>
  <conditionalFormatting sqref="BG35:BG204">
    <cfRule type="cellIs" dxfId="14860" priority="2753" operator="equal">
      <formula>"Excellent"</formula>
    </cfRule>
  </conditionalFormatting>
  <conditionalFormatting sqref="BG35:BG204">
    <cfRule type="containsText" dxfId="14859" priority="2749" operator="containsText" text="À améliorer">
      <formula>NOT(ISERROR(SEARCH("À améliorer",BG35)))</formula>
    </cfRule>
    <cfRule type="containsText" dxfId="14858" priority="2750" operator="containsText" text="En difficulté">
      <formula>NOT(ISERROR(SEARCH("En difficulté",BG35)))</formula>
    </cfRule>
    <cfRule type="containsText" dxfId="14857" priority="2751" operator="containsText" text="Excellent">
      <formula>NOT(ISERROR(SEARCH("Excellent",BG35)))</formula>
    </cfRule>
    <cfRule type="containsText" dxfId="14856" priority="2752" operator="containsText" text="Bon">
      <formula>NOT(ISERROR(SEARCH("Bon",BG35)))</formula>
    </cfRule>
  </conditionalFormatting>
  <conditionalFormatting sqref="BG35:BG204">
    <cfRule type="containsText" dxfId="14855" priority="2746" operator="containsText" text="Échec">
      <formula>NOT(ISERROR(SEARCH("Échec",BG35)))</formula>
    </cfRule>
    <cfRule type="containsText" dxfId="14854" priority="2747" operator="containsText" text="Reprise">
      <formula>NOT(ISERROR(SEARCH("Reprise",BG35)))</formula>
    </cfRule>
    <cfRule type="containsText" dxfId="14853" priority="2748" operator="containsText" text="Succès">
      <formula>NOT(ISERROR(SEARCH("Succès",BG35)))</formula>
    </cfRule>
  </conditionalFormatting>
  <conditionalFormatting sqref="BE35:BF204 BH35:BH204">
    <cfRule type="containsText" dxfId="14852" priority="2745" operator="containsText" text="Danger">
      <formula>NOT(ISERROR(SEARCH("Danger",BE35)))</formula>
    </cfRule>
  </conditionalFormatting>
  <conditionalFormatting sqref="BE35:BF204 BH35:BH204">
    <cfRule type="containsText" dxfId="14851" priority="2740" operator="containsText" text="En difficulté">
      <formula>NOT(ISERROR(SEARCH("En difficulté",BE35)))</formula>
    </cfRule>
    <cfRule type="containsText" dxfId="14850" priority="2741" operator="containsText" text="Échec">
      <formula>NOT(ISERROR(SEARCH("Échec",BE35)))</formula>
    </cfRule>
    <cfRule type="containsText" dxfId="14849" priority="2742" operator="containsText" text="Reprise">
      <formula>NOT(ISERROR(SEARCH("Reprise",BE35)))</formula>
    </cfRule>
    <cfRule type="containsText" dxfId="14848" priority="2743" operator="containsText" text="Succès">
      <formula>NOT(ISERROR(SEARCH("Succès",BE35)))</formula>
    </cfRule>
    <cfRule type="containsText" dxfId="14847" priority="2744" operator="containsText" text="Bon">
      <formula>NOT(ISERROR(SEARCH("Bon",BE35)))</formula>
    </cfRule>
  </conditionalFormatting>
  <conditionalFormatting sqref="BF35:BF204">
    <cfRule type="cellIs" dxfId="14846" priority="2739" operator="equal">
      <formula>"Excellent"</formula>
    </cfRule>
  </conditionalFormatting>
  <conditionalFormatting sqref="BE35:BF204 BH35:BH204">
    <cfRule type="containsText" dxfId="14845" priority="2735" operator="containsText" text="À améliorer">
      <formula>NOT(ISERROR(SEARCH("À améliorer",BE35)))</formula>
    </cfRule>
    <cfRule type="containsText" dxfId="14844" priority="2736" operator="containsText" text="En difficulté">
      <formula>NOT(ISERROR(SEARCH("En difficulté",BE35)))</formula>
    </cfRule>
    <cfRule type="containsText" dxfId="14843" priority="2737" operator="containsText" text="Excellent">
      <formula>NOT(ISERROR(SEARCH("Excellent",BE35)))</formula>
    </cfRule>
    <cfRule type="containsText" dxfId="14842" priority="2738" operator="containsText" text="Bon">
      <formula>NOT(ISERROR(SEARCH("Bon",BE35)))</formula>
    </cfRule>
  </conditionalFormatting>
  <conditionalFormatting sqref="BH35:BH204 BE35:BF204">
    <cfRule type="containsText" dxfId="14841" priority="2732" operator="containsText" text="Échec">
      <formula>NOT(ISERROR(SEARCH("Échec",BE35)))</formula>
    </cfRule>
    <cfRule type="containsText" dxfId="14840" priority="2733" operator="containsText" text="Reprise">
      <formula>NOT(ISERROR(SEARCH("Reprise",BE35)))</formula>
    </cfRule>
    <cfRule type="containsText" dxfId="14839" priority="2734" operator="containsText" text="Succès">
      <formula>NOT(ISERROR(SEARCH("Succès",BE35)))</formula>
    </cfRule>
  </conditionalFormatting>
  <conditionalFormatting sqref="BG35:BG204">
    <cfRule type="containsText" dxfId="14838" priority="2731" operator="containsText" text="Danger">
      <formula>NOT(ISERROR(SEARCH("Danger",BG35)))</formula>
    </cfRule>
  </conditionalFormatting>
  <conditionalFormatting sqref="BG35:BG204">
    <cfRule type="containsText" dxfId="14837" priority="2726" operator="containsText" text="En difficulté">
      <formula>NOT(ISERROR(SEARCH("En difficulté",BG35)))</formula>
    </cfRule>
    <cfRule type="containsText" dxfId="14836" priority="2727" operator="containsText" text="Échec">
      <formula>NOT(ISERROR(SEARCH("Échec",BG35)))</formula>
    </cfRule>
    <cfRule type="containsText" dxfId="14835" priority="2728" operator="containsText" text="Reprise">
      <formula>NOT(ISERROR(SEARCH("Reprise",BG35)))</formula>
    </cfRule>
    <cfRule type="containsText" dxfId="14834" priority="2729" operator="containsText" text="Succès">
      <formula>NOT(ISERROR(SEARCH("Succès",BG35)))</formula>
    </cfRule>
    <cfRule type="containsText" dxfId="14833" priority="2730" operator="containsText" text="Bon">
      <formula>NOT(ISERROR(SEARCH("Bon",BG35)))</formula>
    </cfRule>
  </conditionalFormatting>
  <conditionalFormatting sqref="BG35:BG204">
    <cfRule type="cellIs" dxfId="14832" priority="2725" operator="equal">
      <formula>"Excellent"</formula>
    </cfRule>
  </conditionalFormatting>
  <conditionalFormatting sqref="BG35:BG204">
    <cfRule type="containsText" dxfId="14831" priority="2721" operator="containsText" text="À améliorer">
      <formula>NOT(ISERROR(SEARCH("À améliorer",BG35)))</formula>
    </cfRule>
    <cfRule type="containsText" dxfId="14830" priority="2722" operator="containsText" text="En difficulté">
      <formula>NOT(ISERROR(SEARCH("En difficulté",BG35)))</formula>
    </cfRule>
    <cfRule type="containsText" dxfId="14829" priority="2723" operator="containsText" text="Excellent">
      <formula>NOT(ISERROR(SEARCH("Excellent",BG35)))</formula>
    </cfRule>
    <cfRule type="containsText" dxfId="14828" priority="2724" operator="containsText" text="Bon">
      <formula>NOT(ISERROR(SEARCH("Bon",BG35)))</formula>
    </cfRule>
  </conditionalFormatting>
  <conditionalFormatting sqref="BG35:BG204">
    <cfRule type="containsText" dxfId="14827" priority="2718" operator="containsText" text="Échec">
      <formula>NOT(ISERROR(SEARCH("Échec",BG35)))</formula>
    </cfRule>
    <cfRule type="containsText" dxfId="14826" priority="2719" operator="containsText" text="Reprise">
      <formula>NOT(ISERROR(SEARCH("Reprise",BG35)))</formula>
    </cfRule>
    <cfRule type="containsText" dxfId="14825" priority="2720" operator="containsText" text="Succès">
      <formula>NOT(ISERROR(SEARCH("Succès",BG35)))</formula>
    </cfRule>
  </conditionalFormatting>
  <conditionalFormatting sqref="BH35:BH204">
    <cfRule type="containsText" dxfId="14824" priority="2717" operator="containsText" text="Danger">
      <formula>NOT(ISERROR(SEARCH("Danger",BH35)))</formula>
    </cfRule>
  </conditionalFormatting>
  <conditionalFormatting sqref="BH35:BH204">
    <cfRule type="containsText" dxfId="14823" priority="2712" operator="containsText" text="En difficulté">
      <formula>NOT(ISERROR(SEARCH("En difficulté",BH35)))</formula>
    </cfRule>
    <cfRule type="containsText" dxfId="14822" priority="2713" operator="containsText" text="Échec">
      <formula>NOT(ISERROR(SEARCH("Échec",BH35)))</formula>
    </cfRule>
    <cfRule type="containsText" dxfId="14821" priority="2714" operator="containsText" text="Reprise">
      <formula>NOT(ISERROR(SEARCH("Reprise",BH35)))</formula>
    </cfRule>
    <cfRule type="containsText" dxfId="14820" priority="2715" operator="containsText" text="Succès">
      <formula>NOT(ISERROR(SEARCH("Succès",BH35)))</formula>
    </cfRule>
    <cfRule type="containsText" dxfId="14819" priority="2716" operator="containsText" text="Bon">
      <formula>NOT(ISERROR(SEARCH("Bon",BH35)))</formula>
    </cfRule>
  </conditionalFormatting>
  <conditionalFormatting sqref="BH35:BH204">
    <cfRule type="cellIs" dxfId="14818" priority="2711" operator="equal">
      <formula>"Excellent"</formula>
    </cfRule>
  </conditionalFormatting>
  <conditionalFormatting sqref="BH35:BH204">
    <cfRule type="containsText" dxfId="14817" priority="2707" operator="containsText" text="À améliorer">
      <formula>NOT(ISERROR(SEARCH("À améliorer",BH35)))</formula>
    </cfRule>
    <cfRule type="containsText" dxfId="14816" priority="2708" operator="containsText" text="En difficulté">
      <formula>NOT(ISERROR(SEARCH("En difficulté",BH35)))</formula>
    </cfRule>
    <cfRule type="containsText" dxfId="14815" priority="2709" operator="containsText" text="Excellent">
      <formula>NOT(ISERROR(SEARCH("Excellent",BH35)))</formula>
    </cfRule>
    <cfRule type="containsText" dxfId="14814" priority="2710" operator="containsText" text="Bon">
      <formula>NOT(ISERROR(SEARCH("Bon",BH35)))</formula>
    </cfRule>
  </conditionalFormatting>
  <conditionalFormatting sqref="BH35:BH204">
    <cfRule type="containsText" dxfId="14813" priority="2704" operator="containsText" text="Échec">
      <formula>NOT(ISERROR(SEARCH("Échec",BH35)))</formula>
    </cfRule>
    <cfRule type="containsText" dxfId="14812" priority="2705" operator="containsText" text="Reprise">
      <formula>NOT(ISERROR(SEARCH("Reprise",BH35)))</formula>
    </cfRule>
    <cfRule type="containsText" dxfId="14811" priority="2706" operator="containsText" text="Succès">
      <formula>NOT(ISERROR(SEARCH("Succès",BH35)))</formula>
    </cfRule>
  </conditionalFormatting>
  <conditionalFormatting sqref="BH35:BH204 BE35:BF204">
    <cfRule type="containsText" dxfId="14810" priority="2703" operator="containsText" text="Danger">
      <formula>NOT(ISERROR(SEARCH("Danger",BE35)))</formula>
    </cfRule>
  </conditionalFormatting>
  <conditionalFormatting sqref="BH35:BH204 BE35:BF204">
    <cfRule type="containsText" dxfId="14809" priority="2698" operator="containsText" text="En difficulté">
      <formula>NOT(ISERROR(SEARCH("En difficulté",BE35)))</formula>
    </cfRule>
    <cfRule type="containsText" dxfId="14808" priority="2699" operator="containsText" text="Échec">
      <formula>NOT(ISERROR(SEARCH("Échec",BE35)))</formula>
    </cfRule>
    <cfRule type="containsText" dxfId="14807" priority="2700" operator="containsText" text="Reprise">
      <formula>NOT(ISERROR(SEARCH("Reprise",BE35)))</formula>
    </cfRule>
    <cfRule type="containsText" dxfId="14806" priority="2701" operator="containsText" text="Succès">
      <formula>NOT(ISERROR(SEARCH("Succès",BE35)))</formula>
    </cfRule>
    <cfRule type="containsText" dxfId="14805" priority="2702" operator="containsText" text="Bon">
      <formula>NOT(ISERROR(SEARCH("Bon",BE35)))</formula>
    </cfRule>
  </conditionalFormatting>
  <conditionalFormatting sqref="BF35:BF204">
    <cfRule type="cellIs" dxfId="14804" priority="2697" operator="equal">
      <formula>"Excellent"</formula>
    </cfRule>
  </conditionalFormatting>
  <conditionalFormatting sqref="BH35:BH204 BE35:BF204">
    <cfRule type="containsText" dxfId="14803" priority="2693" operator="containsText" text="À améliorer">
      <formula>NOT(ISERROR(SEARCH("À améliorer",BE35)))</formula>
    </cfRule>
    <cfRule type="containsText" dxfId="14802" priority="2694" operator="containsText" text="En difficulté">
      <formula>NOT(ISERROR(SEARCH("En difficulté",BE35)))</formula>
    </cfRule>
    <cfRule type="containsText" dxfId="14801" priority="2695" operator="containsText" text="Excellent">
      <formula>NOT(ISERROR(SEARCH("Excellent",BE35)))</formula>
    </cfRule>
    <cfRule type="containsText" dxfId="14800" priority="2696" operator="containsText" text="Bon">
      <formula>NOT(ISERROR(SEARCH("Bon",BE35)))</formula>
    </cfRule>
  </conditionalFormatting>
  <conditionalFormatting sqref="BH35:BH204 BE35:BF204">
    <cfRule type="containsText" dxfId="14799" priority="2690" operator="containsText" text="Échec">
      <formula>NOT(ISERROR(SEARCH("Échec",BE35)))</formula>
    </cfRule>
    <cfRule type="containsText" dxfId="14798" priority="2691" operator="containsText" text="Reprise">
      <formula>NOT(ISERROR(SEARCH("Reprise",BE35)))</formula>
    </cfRule>
    <cfRule type="containsText" dxfId="14797" priority="2692" operator="containsText" text="Succès">
      <formula>NOT(ISERROR(SEARCH("Succès",BE35)))</formula>
    </cfRule>
  </conditionalFormatting>
  <conditionalFormatting sqref="BG35:BG204">
    <cfRule type="containsText" dxfId="14796" priority="2689" operator="containsText" text="Danger">
      <formula>NOT(ISERROR(SEARCH("Danger",BG35)))</formula>
    </cfRule>
  </conditionalFormatting>
  <conditionalFormatting sqref="BG35:BG204">
    <cfRule type="containsText" dxfId="14795" priority="2684" operator="containsText" text="En difficulté">
      <formula>NOT(ISERROR(SEARCH("En difficulté",BG35)))</formula>
    </cfRule>
    <cfRule type="containsText" dxfId="14794" priority="2685" operator="containsText" text="Échec">
      <formula>NOT(ISERROR(SEARCH("Échec",BG35)))</formula>
    </cfRule>
    <cfRule type="containsText" dxfId="14793" priority="2686" operator="containsText" text="Reprise">
      <formula>NOT(ISERROR(SEARCH("Reprise",BG35)))</formula>
    </cfRule>
    <cfRule type="containsText" dxfId="14792" priority="2687" operator="containsText" text="Succès">
      <formula>NOT(ISERROR(SEARCH("Succès",BG35)))</formula>
    </cfRule>
    <cfRule type="containsText" dxfId="14791" priority="2688" operator="containsText" text="Bon">
      <formula>NOT(ISERROR(SEARCH("Bon",BG35)))</formula>
    </cfRule>
  </conditionalFormatting>
  <conditionalFormatting sqref="BG35:BG204">
    <cfRule type="cellIs" dxfId="14790" priority="2683" operator="equal">
      <formula>"Excellent"</formula>
    </cfRule>
  </conditionalFormatting>
  <conditionalFormatting sqref="BG35:BG204">
    <cfRule type="containsText" dxfId="14789" priority="2679" operator="containsText" text="À améliorer">
      <formula>NOT(ISERROR(SEARCH("À améliorer",BG35)))</formula>
    </cfRule>
    <cfRule type="containsText" dxfId="14788" priority="2680" operator="containsText" text="En difficulté">
      <formula>NOT(ISERROR(SEARCH("En difficulté",BG35)))</formula>
    </cfRule>
    <cfRule type="containsText" dxfId="14787" priority="2681" operator="containsText" text="Excellent">
      <formula>NOT(ISERROR(SEARCH("Excellent",BG35)))</formula>
    </cfRule>
    <cfRule type="containsText" dxfId="14786" priority="2682" operator="containsText" text="Bon">
      <formula>NOT(ISERROR(SEARCH("Bon",BG35)))</formula>
    </cfRule>
  </conditionalFormatting>
  <conditionalFormatting sqref="BG35:BG204">
    <cfRule type="containsText" dxfId="14785" priority="2676" operator="containsText" text="Échec">
      <formula>NOT(ISERROR(SEARCH("Échec",BG35)))</formula>
    </cfRule>
    <cfRule type="containsText" dxfId="14784" priority="2677" operator="containsText" text="Reprise">
      <formula>NOT(ISERROR(SEARCH("Reprise",BG35)))</formula>
    </cfRule>
    <cfRule type="containsText" dxfId="14783" priority="2678" operator="containsText" text="Succès">
      <formula>NOT(ISERROR(SEARCH("Succès",BG35)))</formula>
    </cfRule>
  </conditionalFormatting>
  <conditionalFormatting sqref="BE35:BF204 BH35:BH204">
    <cfRule type="containsText" dxfId="14782" priority="2675" operator="containsText" text="Danger">
      <formula>NOT(ISERROR(SEARCH("Danger",BE35)))</formula>
    </cfRule>
  </conditionalFormatting>
  <conditionalFormatting sqref="BE35:BF204 BH35:BH204">
    <cfRule type="containsText" dxfId="14781" priority="2670" operator="containsText" text="En difficulté">
      <formula>NOT(ISERROR(SEARCH("En difficulté",BE35)))</formula>
    </cfRule>
    <cfRule type="containsText" dxfId="14780" priority="2671" operator="containsText" text="Échec">
      <formula>NOT(ISERROR(SEARCH("Échec",BE35)))</formula>
    </cfRule>
    <cfRule type="containsText" dxfId="14779" priority="2672" operator="containsText" text="Reprise">
      <formula>NOT(ISERROR(SEARCH("Reprise",BE35)))</formula>
    </cfRule>
    <cfRule type="containsText" dxfId="14778" priority="2673" operator="containsText" text="Succès">
      <formula>NOT(ISERROR(SEARCH("Succès",BE35)))</formula>
    </cfRule>
    <cfRule type="containsText" dxfId="14777" priority="2674" operator="containsText" text="Bon">
      <formula>NOT(ISERROR(SEARCH("Bon",BE35)))</formula>
    </cfRule>
  </conditionalFormatting>
  <conditionalFormatting sqref="BF35:BF204">
    <cfRule type="cellIs" dxfId="14776" priority="2669" operator="equal">
      <formula>"Excellent"</formula>
    </cfRule>
  </conditionalFormatting>
  <conditionalFormatting sqref="BE35:BF204 BH35:BH204">
    <cfRule type="containsText" dxfId="14775" priority="2665" operator="containsText" text="À améliorer">
      <formula>NOT(ISERROR(SEARCH("À améliorer",BE35)))</formula>
    </cfRule>
    <cfRule type="containsText" dxfId="14774" priority="2666" operator="containsText" text="En difficulté">
      <formula>NOT(ISERROR(SEARCH("En difficulté",BE35)))</formula>
    </cfRule>
    <cfRule type="containsText" dxfId="14773" priority="2667" operator="containsText" text="Excellent">
      <formula>NOT(ISERROR(SEARCH("Excellent",BE35)))</formula>
    </cfRule>
    <cfRule type="containsText" dxfId="14772" priority="2668" operator="containsText" text="Bon">
      <formula>NOT(ISERROR(SEARCH("Bon",BE35)))</formula>
    </cfRule>
  </conditionalFormatting>
  <conditionalFormatting sqref="BH35:BH204 BE35:BF204">
    <cfRule type="containsText" dxfId="14771" priority="2662" operator="containsText" text="Échec">
      <formula>NOT(ISERROR(SEARCH("Échec",BE35)))</formula>
    </cfRule>
    <cfRule type="containsText" dxfId="14770" priority="2663" operator="containsText" text="Reprise">
      <formula>NOT(ISERROR(SEARCH("Reprise",BE35)))</formula>
    </cfRule>
    <cfRule type="containsText" dxfId="14769" priority="2664" operator="containsText" text="Succès">
      <formula>NOT(ISERROR(SEARCH("Succès",BE35)))</formula>
    </cfRule>
  </conditionalFormatting>
  <conditionalFormatting sqref="BG35:BG204">
    <cfRule type="containsText" dxfId="14768" priority="2661" operator="containsText" text="Danger">
      <formula>NOT(ISERROR(SEARCH("Danger",BG35)))</formula>
    </cfRule>
  </conditionalFormatting>
  <conditionalFormatting sqref="BG35:BG204">
    <cfRule type="containsText" dxfId="14767" priority="2656" operator="containsText" text="En difficulté">
      <formula>NOT(ISERROR(SEARCH("En difficulté",BG35)))</formula>
    </cfRule>
    <cfRule type="containsText" dxfId="14766" priority="2657" operator="containsText" text="Échec">
      <formula>NOT(ISERROR(SEARCH("Échec",BG35)))</formula>
    </cfRule>
    <cfRule type="containsText" dxfId="14765" priority="2658" operator="containsText" text="Reprise">
      <formula>NOT(ISERROR(SEARCH("Reprise",BG35)))</formula>
    </cfRule>
    <cfRule type="containsText" dxfId="14764" priority="2659" operator="containsText" text="Succès">
      <formula>NOT(ISERROR(SEARCH("Succès",BG35)))</formula>
    </cfRule>
    <cfRule type="containsText" dxfId="14763" priority="2660" operator="containsText" text="Bon">
      <formula>NOT(ISERROR(SEARCH("Bon",BG35)))</formula>
    </cfRule>
  </conditionalFormatting>
  <conditionalFormatting sqref="BG35:BG204">
    <cfRule type="cellIs" dxfId="14762" priority="2655" operator="equal">
      <formula>"Excellent"</formula>
    </cfRule>
  </conditionalFormatting>
  <conditionalFormatting sqref="BG35:BG204">
    <cfRule type="containsText" dxfId="14761" priority="2651" operator="containsText" text="À améliorer">
      <formula>NOT(ISERROR(SEARCH("À améliorer",BG35)))</formula>
    </cfRule>
    <cfRule type="containsText" dxfId="14760" priority="2652" operator="containsText" text="En difficulté">
      <formula>NOT(ISERROR(SEARCH("En difficulté",BG35)))</formula>
    </cfRule>
    <cfRule type="containsText" dxfId="14759" priority="2653" operator="containsText" text="Excellent">
      <formula>NOT(ISERROR(SEARCH("Excellent",BG35)))</formula>
    </cfRule>
    <cfRule type="containsText" dxfId="14758" priority="2654" operator="containsText" text="Bon">
      <formula>NOT(ISERROR(SEARCH("Bon",BG35)))</formula>
    </cfRule>
  </conditionalFormatting>
  <conditionalFormatting sqref="BG35:BG204">
    <cfRule type="containsText" dxfId="14757" priority="2648" operator="containsText" text="Échec">
      <formula>NOT(ISERROR(SEARCH("Échec",BG35)))</formula>
    </cfRule>
    <cfRule type="containsText" dxfId="14756" priority="2649" operator="containsText" text="Reprise">
      <formula>NOT(ISERROR(SEARCH("Reprise",BG35)))</formula>
    </cfRule>
    <cfRule type="containsText" dxfId="14755" priority="2650" operator="containsText" text="Succès">
      <formula>NOT(ISERROR(SEARCH("Succès",BG35)))</formula>
    </cfRule>
  </conditionalFormatting>
  <conditionalFormatting sqref="BH35:BH204">
    <cfRule type="containsText" dxfId="14754" priority="2647" operator="containsText" text="Danger">
      <formula>NOT(ISERROR(SEARCH("Danger",BH35)))</formula>
    </cfRule>
  </conditionalFormatting>
  <conditionalFormatting sqref="BH35:BH204">
    <cfRule type="containsText" dxfId="14753" priority="2642" operator="containsText" text="En difficulté">
      <formula>NOT(ISERROR(SEARCH("En difficulté",BH35)))</formula>
    </cfRule>
    <cfRule type="containsText" dxfId="14752" priority="2643" operator="containsText" text="Échec">
      <formula>NOT(ISERROR(SEARCH("Échec",BH35)))</formula>
    </cfRule>
    <cfRule type="containsText" dxfId="14751" priority="2644" operator="containsText" text="Reprise">
      <formula>NOT(ISERROR(SEARCH("Reprise",BH35)))</formula>
    </cfRule>
    <cfRule type="containsText" dxfId="14750" priority="2645" operator="containsText" text="Succès">
      <formula>NOT(ISERROR(SEARCH("Succès",BH35)))</formula>
    </cfRule>
    <cfRule type="containsText" dxfId="14749" priority="2646" operator="containsText" text="Bon">
      <formula>NOT(ISERROR(SEARCH("Bon",BH35)))</formula>
    </cfRule>
  </conditionalFormatting>
  <conditionalFormatting sqref="BH35:BH204">
    <cfRule type="cellIs" dxfId="14748" priority="2641" operator="equal">
      <formula>"Excellent"</formula>
    </cfRule>
  </conditionalFormatting>
  <conditionalFormatting sqref="BH35:BH204">
    <cfRule type="containsText" dxfId="14747" priority="2637" operator="containsText" text="À améliorer">
      <formula>NOT(ISERROR(SEARCH("À améliorer",BH35)))</formula>
    </cfRule>
    <cfRule type="containsText" dxfId="14746" priority="2638" operator="containsText" text="En difficulté">
      <formula>NOT(ISERROR(SEARCH("En difficulté",BH35)))</formula>
    </cfRule>
    <cfRule type="containsText" dxfId="14745" priority="2639" operator="containsText" text="Excellent">
      <formula>NOT(ISERROR(SEARCH("Excellent",BH35)))</formula>
    </cfRule>
    <cfRule type="containsText" dxfId="14744" priority="2640" operator="containsText" text="Bon">
      <formula>NOT(ISERROR(SEARCH("Bon",BH35)))</formula>
    </cfRule>
  </conditionalFormatting>
  <conditionalFormatting sqref="BH35:BH204">
    <cfRule type="containsText" dxfId="14743" priority="2634" operator="containsText" text="Échec">
      <formula>NOT(ISERROR(SEARCH("Échec",BH35)))</formula>
    </cfRule>
    <cfRule type="containsText" dxfId="14742" priority="2635" operator="containsText" text="Reprise">
      <formula>NOT(ISERROR(SEARCH("Reprise",BH35)))</formula>
    </cfRule>
    <cfRule type="containsText" dxfId="14741" priority="2636" operator="containsText" text="Succès">
      <formula>NOT(ISERROR(SEARCH("Succès",BH35)))</formula>
    </cfRule>
  </conditionalFormatting>
  <conditionalFormatting sqref="BN35:BN204 BK35:BL204">
    <cfRule type="containsText" dxfId="14740" priority="2633" operator="containsText" text="Danger">
      <formula>NOT(ISERROR(SEARCH("Danger",BK35)))</formula>
    </cfRule>
  </conditionalFormatting>
  <conditionalFormatting sqref="BN35:BN204 BK35:BL204">
    <cfRule type="containsText" dxfId="14739" priority="2628" operator="containsText" text="En difficulté">
      <formula>NOT(ISERROR(SEARCH("En difficulté",BK35)))</formula>
    </cfRule>
    <cfRule type="containsText" dxfId="14738" priority="2629" operator="containsText" text="Échec">
      <formula>NOT(ISERROR(SEARCH("Échec",BK35)))</formula>
    </cfRule>
    <cfRule type="containsText" dxfId="14737" priority="2630" operator="containsText" text="Reprise">
      <formula>NOT(ISERROR(SEARCH("Reprise",BK35)))</formula>
    </cfRule>
    <cfRule type="containsText" dxfId="14736" priority="2631" operator="containsText" text="Succès">
      <formula>NOT(ISERROR(SEARCH("Succès",BK35)))</formula>
    </cfRule>
    <cfRule type="containsText" dxfId="14735" priority="2632" operator="containsText" text="Bon">
      <formula>NOT(ISERROR(SEARCH("Bon",BK35)))</formula>
    </cfRule>
  </conditionalFormatting>
  <conditionalFormatting sqref="BL35:BL204">
    <cfRule type="cellIs" dxfId="14734" priority="2627" operator="equal">
      <formula>"Excellent"</formula>
    </cfRule>
  </conditionalFormatting>
  <conditionalFormatting sqref="BN35:BN204 BK35:BL204">
    <cfRule type="containsText" dxfId="14733" priority="2623" operator="containsText" text="À améliorer">
      <formula>NOT(ISERROR(SEARCH("À améliorer",BK35)))</formula>
    </cfRule>
    <cfRule type="containsText" dxfId="14732" priority="2624" operator="containsText" text="En difficulté">
      <formula>NOT(ISERROR(SEARCH("En difficulté",BK35)))</formula>
    </cfRule>
    <cfRule type="containsText" dxfId="14731" priority="2625" operator="containsText" text="Excellent">
      <formula>NOT(ISERROR(SEARCH("Excellent",BK35)))</formula>
    </cfRule>
    <cfRule type="containsText" dxfId="14730" priority="2626" operator="containsText" text="Bon">
      <formula>NOT(ISERROR(SEARCH("Bon",BK35)))</formula>
    </cfRule>
  </conditionalFormatting>
  <conditionalFormatting sqref="BN35:BN204 BK35:BL204">
    <cfRule type="containsText" dxfId="14729" priority="2620" operator="containsText" text="Échec">
      <formula>NOT(ISERROR(SEARCH("Échec",BK35)))</formula>
    </cfRule>
    <cfRule type="containsText" dxfId="14728" priority="2621" operator="containsText" text="Reprise">
      <formula>NOT(ISERROR(SEARCH("Reprise",BK35)))</formula>
    </cfRule>
    <cfRule type="containsText" dxfId="14727" priority="2622" operator="containsText" text="Succès">
      <formula>NOT(ISERROR(SEARCH("Succès",BK35)))</formula>
    </cfRule>
  </conditionalFormatting>
  <conditionalFormatting sqref="BM35:BM204">
    <cfRule type="containsText" dxfId="14726" priority="2619" operator="containsText" text="Danger">
      <formula>NOT(ISERROR(SEARCH("Danger",BM35)))</formula>
    </cfRule>
  </conditionalFormatting>
  <conditionalFormatting sqref="BM35:BM204">
    <cfRule type="containsText" dxfId="14725" priority="2614" operator="containsText" text="En difficulté">
      <formula>NOT(ISERROR(SEARCH("En difficulté",BM35)))</formula>
    </cfRule>
    <cfRule type="containsText" dxfId="14724" priority="2615" operator="containsText" text="Échec">
      <formula>NOT(ISERROR(SEARCH("Échec",BM35)))</formula>
    </cfRule>
    <cfRule type="containsText" dxfId="14723" priority="2616" operator="containsText" text="Reprise">
      <formula>NOT(ISERROR(SEARCH("Reprise",BM35)))</formula>
    </cfRule>
    <cfRule type="containsText" dxfId="14722" priority="2617" operator="containsText" text="Succès">
      <formula>NOT(ISERROR(SEARCH("Succès",BM35)))</formula>
    </cfRule>
    <cfRule type="containsText" dxfId="14721" priority="2618" operator="containsText" text="Bon">
      <formula>NOT(ISERROR(SEARCH("Bon",BM35)))</formula>
    </cfRule>
  </conditionalFormatting>
  <conditionalFormatting sqref="BM35:BM204">
    <cfRule type="cellIs" dxfId="14720" priority="2613" operator="equal">
      <formula>"Excellent"</formula>
    </cfRule>
  </conditionalFormatting>
  <conditionalFormatting sqref="BM35:BM204">
    <cfRule type="containsText" dxfId="14719" priority="2609" operator="containsText" text="À améliorer">
      <formula>NOT(ISERROR(SEARCH("À améliorer",BM35)))</formula>
    </cfRule>
    <cfRule type="containsText" dxfId="14718" priority="2610" operator="containsText" text="En difficulté">
      <formula>NOT(ISERROR(SEARCH("En difficulté",BM35)))</formula>
    </cfRule>
    <cfRule type="containsText" dxfId="14717" priority="2611" operator="containsText" text="Excellent">
      <formula>NOT(ISERROR(SEARCH("Excellent",BM35)))</formula>
    </cfRule>
    <cfRule type="containsText" dxfId="14716" priority="2612" operator="containsText" text="Bon">
      <formula>NOT(ISERROR(SEARCH("Bon",BM35)))</formula>
    </cfRule>
  </conditionalFormatting>
  <conditionalFormatting sqref="BM35:BM204">
    <cfRule type="containsText" dxfId="14715" priority="2606" operator="containsText" text="Échec">
      <formula>NOT(ISERROR(SEARCH("Échec",BM35)))</formula>
    </cfRule>
    <cfRule type="containsText" dxfId="14714" priority="2607" operator="containsText" text="Reprise">
      <formula>NOT(ISERROR(SEARCH("Reprise",BM35)))</formula>
    </cfRule>
    <cfRule type="containsText" dxfId="14713" priority="2608" operator="containsText" text="Succès">
      <formula>NOT(ISERROR(SEARCH("Succès",BM35)))</formula>
    </cfRule>
  </conditionalFormatting>
  <conditionalFormatting sqref="BN35:BN204 BK35:BL204">
    <cfRule type="containsText" dxfId="14712" priority="2605" operator="containsText" text="Danger">
      <formula>NOT(ISERROR(SEARCH("Danger",BK35)))</formula>
    </cfRule>
  </conditionalFormatting>
  <conditionalFormatting sqref="BN35:BN204 BK35:BL204">
    <cfRule type="containsText" dxfId="14711" priority="2600" operator="containsText" text="En difficulté">
      <formula>NOT(ISERROR(SEARCH("En difficulté",BK35)))</formula>
    </cfRule>
    <cfRule type="containsText" dxfId="14710" priority="2601" operator="containsText" text="Échec">
      <formula>NOT(ISERROR(SEARCH("Échec",BK35)))</formula>
    </cfRule>
    <cfRule type="containsText" dxfId="14709" priority="2602" operator="containsText" text="Reprise">
      <formula>NOT(ISERROR(SEARCH("Reprise",BK35)))</formula>
    </cfRule>
    <cfRule type="containsText" dxfId="14708" priority="2603" operator="containsText" text="Succès">
      <formula>NOT(ISERROR(SEARCH("Succès",BK35)))</formula>
    </cfRule>
    <cfRule type="containsText" dxfId="14707" priority="2604" operator="containsText" text="Bon">
      <formula>NOT(ISERROR(SEARCH("Bon",BK35)))</formula>
    </cfRule>
  </conditionalFormatting>
  <conditionalFormatting sqref="BL35:BL204">
    <cfRule type="cellIs" dxfId="14706" priority="2599" operator="equal">
      <formula>"Excellent"</formula>
    </cfRule>
  </conditionalFormatting>
  <conditionalFormatting sqref="BN35:BN204 BK35:BL204">
    <cfRule type="containsText" dxfId="14705" priority="2595" operator="containsText" text="À améliorer">
      <formula>NOT(ISERROR(SEARCH("À améliorer",BK35)))</formula>
    </cfRule>
    <cfRule type="containsText" dxfId="14704" priority="2596" operator="containsText" text="En difficulté">
      <formula>NOT(ISERROR(SEARCH("En difficulté",BK35)))</formula>
    </cfRule>
    <cfRule type="containsText" dxfId="14703" priority="2597" operator="containsText" text="Excellent">
      <formula>NOT(ISERROR(SEARCH("Excellent",BK35)))</formula>
    </cfRule>
    <cfRule type="containsText" dxfId="14702" priority="2598" operator="containsText" text="Bon">
      <formula>NOT(ISERROR(SEARCH("Bon",BK35)))</formula>
    </cfRule>
  </conditionalFormatting>
  <conditionalFormatting sqref="BN35:BN204 BK35:BL204">
    <cfRule type="containsText" dxfId="14701" priority="2592" operator="containsText" text="Échec">
      <formula>NOT(ISERROR(SEARCH("Échec",BK35)))</formula>
    </cfRule>
    <cfRule type="containsText" dxfId="14700" priority="2593" operator="containsText" text="Reprise">
      <formula>NOT(ISERROR(SEARCH("Reprise",BK35)))</formula>
    </cfRule>
    <cfRule type="containsText" dxfId="14699" priority="2594" operator="containsText" text="Succès">
      <formula>NOT(ISERROR(SEARCH("Succès",BK35)))</formula>
    </cfRule>
  </conditionalFormatting>
  <conditionalFormatting sqref="BM35:BM204">
    <cfRule type="containsText" dxfId="14698" priority="2591" operator="containsText" text="Danger">
      <formula>NOT(ISERROR(SEARCH("Danger",BM35)))</formula>
    </cfRule>
  </conditionalFormatting>
  <conditionalFormatting sqref="BM35:BM204">
    <cfRule type="containsText" dxfId="14697" priority="2586" operator="containsText" text="En difficulté">
      <formula>NOT(ISERROR(SEARCH("En difficulté",BM35)))</formula>
    </cfRule>
    <cfRule type="containsText" dxfId="14696" priority="2587" operator="containsText" text="Échec">
      <formula>NOT(ISERROR(SEARCH("Échec",BM35)))</formula>
    </cfRule>
    <cfRule type="containsText" dxfId="14695" priority="2588" operator="containsText" text="Reprise">
      <formula>NOT(ISERROR(SEARCH("Reprise",BM35)))</formula>
    </cfRule>
    <cfRule type="containsText" dxfId="14694" priority="2589" operator="containsText" text="Succès">
      <formula>NOT(ISERROR(SEARCH("Succès",BM35)))</formula>
    </cfRule>
    <cfRule type="containsText" dxfId="14693" priority="2590" operator="containsText" text="Bon">
      <formula>NOT(ISERROR(SEARCH("Bon",BM35)))</formula>
    </cfRule>
  </conditionalFormatting>
  <conditionalFormatting sqref="BM35:BM204">
    <cfRule type="cellIs" dxfId="14692" priority="2585" operator="equal">
      <formula>"Excellent"</formula>
    </cfRule>
  </conditionalFormatting>
  <conditionalFormatting sqref="BM35:BM204">
    <cfRule type="containsText" dxfId="14691" priority="2581" operator="containsText" text="À améliorer">
      <formula>NOT(ISERROR(SEARCH("À améliorer",BM35)))</formula>
    </cfRule>
    <cfRule type="containsText" dxfId="14690" priority="2582" operator="containsText" text="En difficulté">
      <formula>NOT(ISERROR(SEARCH("En difficulté",BM35)))</formula>
    </cfRule>
    <cfRule type="containsText" dxfId="14689" priority="2583" operator="containsText" text="Excellent">
      <formula>NOT(ISERROR(SEARCH("Excellent",BM35)))</formula>
    </cfRule>
    <cfRule type="containsText" dxfId="14688" priority="2584" operator="containsText" text="Bon">
      <formula>NOT(ISERROR(SEARCH("Bon",BM35)))</formula>
    </cfRule>
  </conditionalFormatting>
  <conditionalFormatting sqref="BM35:BM204">
    <cfRule type="containsText" dxfId="14687" priority="2578" operator="containsText" text="Échec">
      <formula>NOT(ISERROR(SEARCH("Échec",BM35)))</formula>
    </cfRule>
    <cfRule type="containsText" dxfId="14686" priority="2579" operator="containsText" text="Reprise">
      <formula>NOT(ISERROR(SEARCH("Reprise",BM35)))</formula>
    </cfRule>
    <cfRule type="containsText" dxfId="14685" priority="2580" operator="containsText" text="Succès">
      <formula>NOT(ISERROR(SEARCH("Succès",BM35)))</formula>
    </cfRule>
  </conditionalFormatting>
  <conditionalFormatting sqref="BN35:BN204 BK35:BL204">
    <cfRule type="containsText" dxfId="14684" priority="2577" operator="containsText" text="Danger">
      <formula>NOT(ISERROR(SEARCH("Danger",BK35)))</formula>
    </cfRule>
  </conditionalFormatting>
  <conditionalFormatting sqref="BN35:BN204 BK35:BL204">
    <cfRule type="containsText" dxfId="14683" priority="2572" operator="containsText" text="En difficulté">
      <formula>NOT(ISERROR(SEARCH("En difficulté",BK35)))</formula>
    </cfRule>
    <cfRule type="containsText" dxfId="14682" priority="2573" operator="containsText" text="Échec">
      <formula>NOT(ISERROR(SEARCH("Échec",BK35)))</formula>
    </cfRule>
    <cfRule type="containsText" dxfId="14681" priority="2574" operator="containsText" text="Reprise">
      <formula>NOT(ISERROR(SEARCH("Reprise",BK35)))</formula>
    </cfRule>
    <cfRule type="containsText" dxfId="14680" priority="2575" operator="containsText" text="Succès">
      <formula>NOT(ISERROR(SEARCH("Succès",BK35)))</formula>
    </cfRule>
    <cfRule type="containsText" dxfId="14679" priority="2576" operator="containsText" text="Bon">
      <formula>NOT(ISERROR(SEARCH("Bon",BK35)))</formula>
    </cfRule>
  </conditionalFormatting>
  <conditionalFormatting sqref="BL35:BL204">
    <cfRule type="cellIs" dxfId="14678" priority="2571" operator="equal">
      <formula>"Excellent"</formula>
    </cfRule>
  </conditionalFormatting>
  <conditionalFormatting sqref="BN35:BN204 BK35:BL204">
    <cfRule type="containsText" dxfId="14677" priority="2567" operator="containsText" text="À améliorer">
      <formula>NOT(ISERROR(SEARCH("À améliorer",BK35)))</formula>
    </cfRule>
    <cfRule type="containsText" dxfId="14676" priority="2568" operator="containsText" text="En difficulté">
      <formula>NOT(ISERROR(SEARCH("En difficulté",BK35)))</formula>
    </cfRule>
    <cfRule type="containsText" dxfId="14675" priority="2569" operator="containsText" text="Excellent">
      <formula>NOT(ISERROR(SEARCH("Excellent",BK35)))</formula>
    </cfRule>
    <cfRule type="containsText" dxfId="14674" priority="2570" operator="containsText" text="Bon">
      <formula>NOT(ISERROR(SEARCH("Bon",BK35)))</formula>
    </cfRule>
  </conditionalFormatting>
  <conditionalFormatting sqref="BN35:BN204 BK35:BL204">
    <cfRule type="containsText" dxfId="14673" priority="2564" operator="containsText" text="Échec">
      <formula>NOT(ISERROR(SEARCH("Échec",BK35)))</formula>
    </cfRule>
    <cfRule type="containsText" dxfId="14672" priority="2565" operator="containsText" text="Reprise">
      <formula>NOT(ISERROR(SEARCH("Reprise",BK35)))</formula>
    </cfRule>
    <cfRule type="containsText" dxfId="14671" priority="2566" operator="containsText" text="Succès">
      <formula>NOT(ISERROR(SEARCH("Succès",BK35)))</formula>
    </cfRule>
  </conditionalFormatting>
  <conditionalFormatting sqref="BM35:BM204">
    <cfRule type="containsText" dxfId="14670" priority="2563" operator="containsText" text="Danger">
      <formula>NOT(ISERROR(SEARCH("Danger",BM35)))</formula>
    </cfRule>
  </conditionalFormatting>
  <conditionalFormatting sqref="BM35:BM204">
    <cfRule type="containsText" dxfId="14669" priority="2558" operator="containsText" text="En difficulté">
      <formula>NOT(ISERROR(SEARCH("En difficulté",BM35)))</formula>
    </cfRule>
    <cfRule type="containsText" dxfId="14668" priority="2559" operator="containsText" text="Échec">
      <formula>NOT(ISERROR(SEARCH("Échec",BM35)))</formula>
    </cfRule>
    <cfRule type="containsText" dxfId="14667" priority="2560" operator="containsText" text="Reprise">
      <formula>NOT(ISERROR(SEARCH("Reprise",BM35)))</formula>
    </cfRule>
    <cfRule type="containsText" dxfId="14666" priority="2561" operator="containsText" text="Succès">
      <formula>NOT(ISERROR(SEARCH("Succès",BM35)))</formula>
    </cfRule>
    <cfRule type="containsText" dxfId="14665" priority="2562" operator="containsText" text="Bon">
      <formula>NOT(ISERROR(SEARCH("Bon",BM35)))</formula>
    </cfRule>
  </conditionalFormatting>
  <conditionalFormatting sqref="BM35:BM204">
    <cfRule type="cellIs" dxfId="14664" priority="2557" operator="equal">
      <formula>"Excellent"</formula>
    </cfRule>
  </conditionalFormatting>
  <conditionalFormatting sqref="BM35:BM204">
    <cfRule type="containsText" dxfId="14663" priority="2553" operator="containsText" text="À améliorer">
      <formula>NOT(ISERROR(SEARCH("À améliorer",BM35)))</formula>
    </cfRule>
    <cfRule type="containsText" dxfId="14662" priority="2554" operator="containsText" text="En difficulté">
      <formula>NOT(ISERROR(SEARCH("En difficulté",BM35)))</formula>
    </cfRule>
    <cfRule type="containsText" dxfId="14661" priority="2555" operator="containsText" text="Excellent">
      <formula>NOT(ISERROR(SEARCH("Excellent",BM35)))</formula>
    </cfRule>
    <cfRule type="containsText" dxfId="14660" priority="2556" operator="containsText" text="Bon">
      <formula>NOT(ISERROR(SEARCH("Bon",BM35)))</formula>
    </cfRule>
  </conditionalFormatting>
  <conditionalFormatting sqref="BM35:BM204">
    <cfRule type="containsText" dxfId="14659" priority="2550" operator="containsText" text="Échec">
      <formula>NOT(ISERROR(SEARCH("Échec",BM35)))</formula>
    </cfRule>
    <cfRule type="containsText" dxfId="14658" priority="2551" operator="containsText" text="Reprise">
      <formula>NOT(ISERROR(SEARCH("Reprise",BM35)))</formula>
    </cfRule>
    <cfRule type="containsText" dxfId="14657" priority="2552" operator="containsText" text="Succès">
      <formula>NOT(ISERROR(SEARCH("Succès",BM35)))</formula>
    </cfRule>
  </conditionalFormatting>
  <conditionalFormatting sqref="BN35:BN204 BK35:BL204">
    <cfRule type="containsText" dxfId="14656" priority="2549" operator="containsText" text="Danger">
      <formula>NOT(ISERROR(SEARCH("Danger",BK35)))</formula>
    </cfRule>
  </conditionalFormatting>
  <conditionalFormatting sqref="BN35:BN204 BK35:BL204">
    <cfRule type="containsText" dxfId="14655" priority="2544" operator="containsText" text="En difficulté">
      <formula>NOT(ISERROR(SEARCH("En difficulté",BK35)))</formula>
    </cfRule>
    <cfRule type="containsText" dxfId="14654" priority="2545" operator="containsText" text="Échec">
      <formula>NOT(ISERROR(SEARCH("Échec",BK35)))</formula>
    </cfRule>
    <cfRule type="containsText" dxfId="14653" priority="2546" operator="containsText" text="Reprise">
      <formula>NOT(ISERROR(SEARCH("Reprise",BK35)))</formula>
    </cfRule>
    <cfRule type="containsText" dxfId="14652" priority="2547" operator="containsText" text="Succès">
      <formula>NOT(ISERROR(SEARCH("Succès",BK35)))</formula>
    </cfRule>
    <cfRule type="containsText" dxfId="14651" priority="2548" operator="containsText" text="Bon">
      <formula>NOT(ISERROR(SEARCH("Bon",BK35)))</formula>
    </cfRule>
  </conditionalFormatting>
  <conditionalFormatting sqref="BL35:BL204">
    <cfRule type="cellIs" dxfId="14650" priority="2543" operator="equal">
      <formula>"Excellent"</formula>
    </cfRule>
  </conditionalFormatting>
  <conditionalFormatting sqref="BN35:BN204 BK35:BL204">
    <cfRule type="containsText" dxfId="14649" priority="2539" operator="containsText" text="À améliorer">
      <formula>NOT(ISERROR(SEARCH("À améliorer",BK35)))</formula>
    </cfRule>
    <cfRule type="containsText" dxfId="14648" priority="2540" operator="containsText" text="En difficulté">
      <formula>NOT(ISERROR(SEARCH("En difficulté",BK35)))</formula>
    </cfRule>
    <cfRule type="containsText" dxfId="14647" priority="2541" operator="containsText" text="Excellent">
      <formula>NOT(ISERROR(SEARCH("Excellent",BK35)))</formula>
    </cfRule>
    <cfRule type="containsText" dxfId="14646" priority="2542" operator="containsText" text="Bon">
      <formula>NOT(ISERROR(SEARCH("Bon",BK35)))</formula>
    </cfRule>
  </conditionalFormatting>
  <conditionalFormatting sqref="BN35:BN204 BK35:BL204">
    <cfRule type="containsText" dxfId="14645" priority="2536" operator="containsText" text="Échec">
      <formula>NOT(ISERROR(SEARCH("Échec",BK35)))</formula>
    </cfRule>
    <cfRule type="containsText" dxfId="14644" priority="2537" operator="containsText" text="Reprise">
      <formula>NOT(ISERROR(SEARCH("Reprise",BK35)))</formula>
    </cfRule>
    <cfRule type="containsText" dxfId="14643" priority="2538" operator="containsText" text="Succès">
      <formula>NOT(ISERROR(SEARCH("Succès",BK35)))</formula>
    </cfRule>
  </conditionalFormatting>
  <conditionalFormatting sqref="BM35:BM204">
    <cfRule type="containsText" dxfId="14642" priority="2535" operator="containsText" text="Danger">
      <formula>NOT(ISERROR(SEARCH("Danger",BM35)))</formula>
    </cfRule>
  </conditionalFormatting>
  <conditionalFormatting sqref="BM35:BM204">
    <cfRule type="containsText" dxfId="14641" priority="2530" operator="containsText" text="En difficulté">
      <formula>NOT(ISERROR(SEARCH("En difficulté",BM35)))</formula>
    </cfRule>
    <cfRule type="containsText" dxfId="14640" priority="2531" operator="containsText" text="Échec">
      <formula>NOT(ISERROR(SEARCH("Échec",BM35)))</formula>
    </cfRule>
    <cfRule type="containsText" dxfId="14639" priority="2532" operator="containsText" text="Reprise">
      <formula>NOT(ISERROR(SEARCH("Reprise",BM35)))</formula>
    </cfRule>
    <cfRule type="containsText" dxfId="14638" priority="2533" operator="containsText" text="Succès">
      <formula>NOT(ISERROR(SEARCH("Succès",BM35)))</formula>
    </cfRule>
    <cfRule type="containsText" dxfId="14637" priority="2534" operator="containsText" text="Bon">
      <formula>NOT(ISERROR(SEARCH("Bon",BM35)))</formula>
    </cfRule>
  </conditionalFormatting>
  <conditionalFormatting sqref="BM35:BM204">
    <cfRule type="cellIs" dxfId="14636" priority="2529" operator="equal">
      <formula>"Excellent"</formula>
    </cfRule>
  </conditionalFormatting>
  <conditionalFormatting sqref="BM35:BM204">
    <cfRule type="containsText" dxfId="14635" priority="2525" operator="containsText" text="À améliorer">
      <formula>NOT(ISERROR(SEARCH("À améliorer",BM35)))</formula>
    </cfRule>
    <cfRule type="containsText" dxfId="14634" priority="2526" operator="containsText" text="En difficulté">
      <formula>NOT(ISERROR(SEARCH("En difficulté",BM35)))</formula>
    </cfRule>
    <cfRule type="containsText" dxfId="14633" priority="2527" operator="containsText" text="Excellent">
      <formula>NOT(ISERROR(SEARCH("Excellent",BM35)))</formula>
    </cfRule>
    <cfRule type="containsText" dxfId="14632" priority="2528" operator="containsText" text="Bon">
      <formula>NOT(ISERROR(SEARCH("Bon",BM35)))</formula>
    </cfRule>
  </conditionalFormatting>
  <conditionalFormatting sqref="BM35:BM204">
    <cfRule type="containsText" dxfId="14631" priority="2522" operator="containsText" text="Échec">
      <formula>NOT(ISERROR(SEARCH("Échec",BM35)))</formula>
    </cfRule>
    <cfRule type="containsText" dxfId="14630" priority="2523" operator="containsText" text="Reprise">
      <formula>NOT(ISERROR(SEARCH("Reprise",BM35)))</formula>
    </cfRule>
    <cfRule type="containsText" dxfId="14629" priority="2524" operator="containsText" text="Succès">
      <formula>NOT(ISERROR(SEARCH("Succès",BM35)))</formula>
    </cfRule>
  </conditionalFormatting>
  <conditionalFormatting sqref="BN35:BN204 BK35:BL204">
    <cfRule type="containsText" dxfId="14628" priority="2521" operator="containsText" text="Danger">
      <formula>NOT(ISERROR(SEARCH("Danger",BK35)))</formula>
    </cfRule>
  </conditionalFormatting>
  <conditionalFormatting sqref="BN35:BN204 BK35:BL204">
    <cfRule type="containsText" dxfId="14627" priority="2516" operator="containsText" text="En difficulté">
      <formula>NOT(ISERROR(SEARCH("En difficulté",BK35)))</formula>
    </cfRule>
    <cfRule type="containsText" dxfId="14626" priority="2517" operator="containsText" text="Échec">
      <formula>NOT(ISERROR(SEARCH("Échec",BK35)))</formula>
    </cfRule>
    <cfRule type="containsText" dxfId="14625" priority="2518" operator="containsText" text="Reprise">
      <formula>NOT(ISERROR(SEARCH("Reprise",BK35)))</formula>
    </cfRule>
    <cfRule type="containsText" dxfId="14624" priority="2519" operator="containsText" text="Succès">
      <formula>NOT(ISERROR(SEARCH("Succès",BK35)))</formula>
    </cfRule>
    <cfRule type="containsText" dxfId="14623" priority="2520" operator="containsText" text="Bon">
      <formula>NOT(ISERROR(SEARCH("Bon",BK35)))</formula>
    </cfRule>
  </conditionalFormatting>
  <conditionalFormatting sqref="BL35:BL204">
    <cfRule type="cellIs" dxfId="14622" priority="2515" operator="equal">
      <formula>"Excellent"</formula>
    </cfRule>
  </conditionalFormatting>
  <conditionalFormatting sqref="BN35:BN204 BK35:BL204">
    <cfRule type="containsText" dxfId="14621" priority="2511" operator="containsText" text="À améliorer">
      <formula>NOT(ISERROR(SEARCH("À améliorer",BK35)))</formula>
    </cfRule>
    <cfRule type="containsText" dxfId="14620" priority="2512" operator="containsText" text="En difficulté">
      <formula>NOT(ISERROR(SEARCH("En difficulté",BK35)))</formula>
    </cfRule>
    <cfRule type="containsText" dxfId="14619" priority="2513" operator="containsText" text="Excellent">
      <formula>NOT(ISERROR(SEARCH("Excellent",BK35)))</formula>
    </cfRule>
    <cfRule type="containsText" dxfId="14618" priority="2514" operator="containsText" text="Bon">
      <formula>NOT(ISERROR(SEARCH("Bon",BK35)))</formula>
    </cfRule>
  </conditionalFormatting>
  <conditionalFormatting sqref="BN35:BN204 BK35:BL204">
    <cfRule type="containsText" dxfId="14617" priority="2508" operator="containsText" text="Échec">
      <formula>NOT(ISERROR(SEARCH("Échec",BK35)))</formula>
    </cfRule>
    <cfRule type="containsText" dxfId="14616" priority="2509" operator="containsText" text="Reprise">
      <formula>NOT(ISERROR(SEARCH("Reprise",BK35)))</formula>
    </cfRule>
    <cfRule type="containsText" dxfId="14615" priority="2510" operator="containsText" text="Succès">
      <formula>NOT(ISERROR(SEARCH("Succès",BK35)))</formula>
    </cfRule>
  </conditionalFormatting>
  <conditionalFormatting sqref="BM35:BM204">
    <cfRule type="containsText" dxfId="14614" priority="2507" operator="containsText" text="Danger">
      <formula>NOT(ISERROR(SEARCH("Danger",BM35)))</formula>
    </cfRule>
  </conditionalFormatting>
  <conditionalFormatting sqref="BM35:BM204">
    <cfRule type="containsText" dxfId="14613" priority="2502" operator="containsText" text="En difficulté">
      <formula>NOT(ISERROR(SEARCH("En difficulté",BM35)))</formula>
    </cfRule>
    <cfRule type="containsText" dxfId="14612" priority="2503" operator="containsText" text="Échec">
      <formula>NOT(ISERROR(SEARCH("Échec",BM35)))</formula>
    </cfRule>
    <cfRule type="containsText" dxfId="14611" priority="2504" operator="containsText" text="Reprise">
      <formula>NOT(ISERROR(SEARCH("Reprise",BM35)))</formula>
    </cfRule>
    <cfRule type="containsText" dxfId="14610" priority="2505" operator="containsText" text="Succès">
      <formula>NOT(ISERROR(SEARCH("Succès",BM35)))</formula>
    </cfRule>
    <cfRule type="containsText" dxfId="14609" priority="2506" operator="containsText" text="Bon">
      <formula>NOT(ISERROR(SEARCH("Bon",BM35)))</formula>
    </cfRule>
  </conditionalFormatting>
  <conditionalFormatting sqref="BM35:BM204">
    <cfRule type="cellIs" dxfId="14608" priority="2501" operator="equal">
      <formula>"Excellent"</formula>
    </cfRule>
  </conditionalFormatting>
  <conditionalFormatting sqref="BM35:BM204">
    <cfRule type="containsText" dxfId="14607" priority="2497" operator="containsText" text="À améliorer">
      <formula>NOT(ISERROR(SEARCH("À améliorer",BM35)))</formula>
    </cfRule>
    <cfRule type="containsText" dxfId="14606" priority="2498" operator="containsText" text="En difficulté">
      <formula>NOT(ISERROR(SEARCH("En difficulté",BM35)))</formula>
    </cfRule>
    <cfRule type="containsText" dxfId="14605" priority="2499" operator="containsText" text="Excellent">
      <formula>NOT(ISERROR(SEARCH("Excellent",BM35)))</formula>
    </cfRule>
    <cfRule type="containsText" dxfId="14604" priority="2500" operator="containsText" text="Bon">
      <formula>NOT(ISERROR(SEARCH("Bon",BM35)))</formula>
    </cfRule>
  </conditionalFormatting>
  <conditionalFormatting sqref="BM35:BM204">
    <cfRule type="containsText" dxfId="14603" priority="2494" operator="containsText" text="Échec">
      <formula>NOT(ISERROR(SEARCH("Échec",BM35)))</formula>
    </cfRule>
    <cfRule type="containsText" dxfId="14602" priority="2495" operator="containsText" text="Reprise">
      <formula>NOT(ISERROR(SEARCH("Reprise",BM35)))</formula>
    </cfRule>
    <cfRule type="containsText" dxfId="14601" priority="2496" operator="containsText" text="Succès">
      <formula>NOT(ISERROR(SEARCH("Succès",BM35)))</formula>
    </cfRule>
  </conditionalFormatting>
  <conditionalFormatting sqref="BN35:BN204 BK35:BL204">
    <cfRule type="containsText" dxfId="14600" priority="2493" operator="containsText" text="Danger">
      <formula>NOT(ISERROR(SEARCH("Danger",BK35)))</formula>
    </cfRule>
  </conditionalFormatting>
  <conditionalFormatting sqref="BN35:BN204 BK35:BL204">
    <cfRule type="containsText" dxfId="14599" priority="2488" operator="containsText" text="En difficulté">
      <formula>NOT(ISERROR(SEARCH("En difficulté",BK35)))</formula>
    </cfRule>
    <cfRule type="containsText" dxfId="14598" priority="2489" operator="containsText" text="Échec">
      <formula>NOT(ISERROR(SEARCH("Échec",BK35)))</formula>
    </cfRule>
    <cfRule type="containsText" dxfId="14597" priority="2490" operator="containsText" text="Reprise">
      <formula>NOT(ISERROR(SEARCH("Reprise",BK35)))</formula>
    </cfRule>
    <cfRule type="containsText" dxfId="14596" priority="2491" operator="containsText" text="Succès">
      <formula>NOT(ISERROR(SEARCH("Succès",BK35)))</formula>
    </cfRule>
    <cfRule type="containsText" dxfId="14595" priority="2492" operator="containsText" text="Bon">
      <formula>NOT(ISERROR(SEARCH("Bon",BK35)))</formula>
    </cfRule>
  </conditionalFormatting>
  <conditionalFormatting sqref="BL35:BL204">
    <cfRule type="cellIs" dxfId="14594" priority="2487" operator="equal">
      <formula>"Excellent"</formula>
    </cfRule>
  </conditionalFormatting>
  <conditionalFormatting sqref="BN35:BN204 BK35:BL204">
    <cfRule type="containsText" dxfId="14593" priority="2483" operator="containsText" text="À améliorer">
      <formula>NOT(ISERROR(SEARCH("À améliorer",BK35)))</formula>
    </cfRule>
    <cfRule type="containsText" dxfId="14592" priority="2484" operator="containsText" text="En difficulté">
      <formula>NOT(ISERROR(SEARCH("En difficulté",BK35)))</formula>
    </cfRule>
    <cfRule type="containsText" dxfId="14591" priority="2485" operator="containsText" text="Excellent">
      <formula>NOT(ISERROR(SEARCH("Excellent",BK35)))</formula>
    </cfRule>
    <cfRule type="containsText" dxfId="14590" priority="2486" operator="containsText" text="Bon">
      <formula>NOT(ISERROR(SEARCH("Bon",BK35)))</formula>
    </cfRule>
  </conditionalFormatting>
  <conditionalFormatting sqref="BN35:BN204 BK35:BL204">
    <cfRule type="containsText" dxfId="14589" priority="2480" operator="containsText" text="Échec">
      <formula>NOT(ISERROR(SEARCH("Échec",BK35)))</formula>
    </cfRule>
    <cfRule type="containsText" dxfId="14588" priority="2481" operator="containsText" text="Reprise">
      <formula>NOT(ISERROR(SEARCH("Reprise",BK35)))</formula>
    </cfRule>
    <cfRule type="containsText" dxfId="14587" priority="2482" operator="containsText" text="Succès">
      <formula>NOT(ISERROR(SEARCH("Succès",BK35)))</formula>
    </cfRule>
  </conditionalFormatting>
  <conditionalFormatting sqref="BM35:BM204">
    <cfRule type="containsText" dxfId="14586" priority="2479" operator="containsText" text="Danger">
      <formula>NOT(ISERROR(SEARCH("Danger",BM35)))</formula>
    </cfRule>
  </conditionalFormatting>
  <conditionalFormatting sqref="BM35:BM204">
    <cfRule type="containsText" dxfId="14585" priority="2474" operator="containsText" text="En difficulté">
      <formula>NOT(ISERROR(SEARCH("En difficulté",BM35)))</formula>
    </cfRule>
    <cfRule type="containsText" dxfId="14584" priority="2475" operator="containsText" text="Échec">
      <formula>NOT(ISERROR(SEARCH("Échec",BM35)))</formula>
    </cfRule>
    <cfRule type="containsText" dxfId="14583" priority="2476" operator="containsText" text="Reprise">
      <formula>NOT(ISERROR(SEARCH("Reprise",BM35)))</formula>
    </cfRule>
    <cfRule type="containsText" dxfId="14582" priority="2477" operator="containsText" text="Succès">
      <formula>NOT(ISERROR(SEARCH("Succès",BM35)))</formula>
    </cfRule>
    <cfRule type="containsText" dxfId="14581" priority="2478" operator="containsText" text="Bon">
      <formula>NOT(ISERROR(SEARCH("Bon",BM35)))</formula>
    </cfRule>
  </conditionalFormatting>
  <conditionalFormatting sqref="BM35:BM204">
    <cfRule type="cellIs" dxfId="14580" priority="2473" operator="equal">
      <formula>"Excellent"</formula>
    </cfRule>
  </conditionalFormatting>
  <conditionalFormatting sqref="BM35:BM204">
    <cfRule type="containsText" dxfId="14579" priority="2469" operator="containsText" text="À améliorer">
      <formula>NOT(ISERROR(SEARCH("À améliorer",BM35)))</formula>
    </cfRule>
    <cfRule type="containsText" dxfId="14578" priority="2470" operator="containsText" text="En difficulté">
      <formula>NOT(ISERROR(SEARCH("En difficulté",BM35)))</formula>
    </cfRule>
    <cfRule type="containsText" dxfId="14577" priority="2471" operator="containsText" text="Excellent">
      <formula>NOT(ISERROR(SEARCH("Excellent",BM35)))</formula>
    </cfRule>
    <cfRule type="containsText" dxfId="14576" priority="2472" operator="containsText" text="Bon">
      <formula>NOT(ISERROR(SEARCH("Bon",BM35)))</formula>
    </cfRule>
  </conditionalFormatting>
  <conditionalFormatting sqref="BM35:BM204">
    <cfRule type="containsText" dxfId="14575" priority="2466" operator="containsText" text="Échec">
      <formula>NOT(ISERROR(SEARCH("Échec",BM35)))</formula>
    </cfRule>
    <cfRule type="containsText" dxfId="14574" priority="2467" operator="containsText" text="Reprise">
      <formula>NOT(ISERROR(SEARCH("Reprise",BM35)))</formula>
    </cfRule>
    <cfRule type="containsText" dxfId="14573" priority="2468" operator="containsText" text="Succès">
      <formula>NOT(ISERROR(SEARCH("Succès",BM35)))</formula>
    </cfRule>
  </conditionalFormatting>
  <conditionalFormatting sqref="BN35:BN204 BK35:BL204">
    <cfRule type="containsText" dxfId="14572" priority="2465" operator="containsText" text="Danger">
      <formula>NOT(ISERROR(SEARCH("Danger",BK35)))</formula>
    </cfRule>
  </conditionalFormatting>
  <conditionalFormatting sqref="BN35:BN204 BK35:BL204">
    <cfRule type="containsText" dxfId="14571" priority="2460" operator="containsText" text="En difficulté">
      <formula>NOT(ISERROR(SEARCH("En difficulté",BK35)))</formula>
    </cfRule>
    <cfRule type="containsText" dxfId="14570" priority="2461" operator="containsText" text="Échec">
      <formula>NOT(ISERROR(SEARCH("Échec",BK35)))</formula>
    </cfRule>
    <cfRule type="containsText" dxfId="14569" priority="2462" operator="containsText" text="Reprise">
      <formula>NOT(ISERROR(SEARCH("Reprise",BK35)))</formula>
    </cfRule>
    <cfRule type="containsText" dxfId="14568" priority="2463" operator="containsText" text="Succès">
      <formula>NOT(ISERROR(SEARCH("Succès",BK35)))</formula>
    </cfRule>
    <cfRule type="containsText" dxfId="14567" priority="2464" operator="containsText" text="Bon">
      <formula>NOT(ISERROR(SEARCH("Bon",BK35)))</formula>
    </cfRule>
  </conditionalFormatting>
  <conditionalFormatting sqref="BL35:BL204">
    <cfRule type="cellIs" dxfId="14566" priority="2459" operator="equal">
      <formula>"Excellent"</formula>
    </cfRule>
  </conditionalFormatting>
  <conditionalFormatting sqref="BN35:BN204 BK35:BL204">
    <cfRule type="containsText" dxfId="14565" priority="2455" operator="containsText" text="À améliorer">
      <formula>NOT(ISERROR(SEARCH("À améliorer",BK35)))</formula>
    </cfRule>
    <cfRule type="containsText" dxfId="14564" priority="2456" operator="containsText" text="En difficulté">
      <formula>NOT(ISERROR(SEARCH("En difficulté",BK35)))</formula>
    </cfRule>
    <cfRule type="containsText" dxfId="14563" priority="2457" operator="containsText" text="Excellent">
      <formula>NOT(ISERROR(SEARCH("Excellent",BK35)))</formula>
    </cfRule>
    <cfRule type="containsText" dxfId="14562" priority="2458" operator="containsText" text="Bon">
      <formula>NOT(ISERROR(SEARCH("Bon",BK35)))</formula>
    </cfRule>
  </conditionalFormatting>
  <conditionalFormatting sqref="BN35:BN204 BK35:BL204">
    <cfRule type="containsText" dxfId="14561" priority="2452" operator="containsText" text="Échec">
      <formula>NOT(ISERROR(SEARCH("Échec",BK35)))</formula>
    </cfRule>
    <cfRule type="containsText" dxfId="14560" priority="2453" operator="containsText" text="Reprise">
      <formula>NOT(ISERROR(SEARCH("Reprise",BK35)))</formula>
    </cfRule>
    <cfRule type="containsText" dxfId="14559" priority="2454" operator="containsText" text="Succès">
      <formula>NOT(ISERROR(SEARCH("Succès",BK35)))</formula>
    </cfRule>
  </conditionalFormatting>
  <conditionalFormatting sqref="BM35:BM204">
    <cfRule type="containsText" dxfId="14558" priority="2451" operator="containsText" text="Danger">
      <formula>NOT(ISERROR(SEARCH("Danger",BM35)))</formula>
    </cfRule>
  </conditionalFormatting>
  <conditionalFormatting sqref="BM35:BM204">
    <cfRule type="containsText" dxfId="14557" priority="2446" operator="containsText" text="En difficulté">
      <formula>NOT(ISERROR(SEARCH("En difficulté",BM35)))</formula>
    </cfRule>
    <cfRule type="containsText" dxfId="14556" priority="2447" operator="containsText" text="Échec">
      <formula>NOT(ISERROR(SEARCH("Échec",BM35)))</formula>
    </cfRule>
    <cfRule type="containsText" dxfId="14555" priority="2448" operator="containsText" text="Reprise">
      <formula>NOT(ISERROR(SEARCH("Reprise",BM35)))</formula>
    </cfRule>
    <cfRule type="containsText" dxfId="14554" priority="2449" operator="containsText" text="Succès">
      <formula>NOT(ISERROR(SEARCH("Succès",BM35)))</formula>
    </cfRule>
    <cfRule type="containsText" dxfId="14553" priority="2450" operator="containsText" text="Bon">
      <formula>NOT(ISERROR(SEARCH("Bon",BM35)))</formula>
    </cfRule>
  </conditionalFormatting>
  <conditionalFormatting sqref="BM35:BM204">
    <cfRule type="cellIs" dxfId="14552" priority="2445" operator="equal">
      <formula>"Excellent"</formula>
    </cfRule>
  </conditionalFormatting>
  <conditionalFormatting sqref="BM35:BM204">
    <cfRule type="containsText" dxfId="14551" priority="2441" operator="containsText" text="À améliorer">
      <formula>NOT(ISERROR(SEARCH("À améliorer",BM35)))</formula>
    </cfRule>
    <cfRule type="containsText" dxfId="14550" priority="2442" operator="containsText" text="En difficulté">
      <formula>NOT(ISERROR(SEARCH("En difficulté",BM35)))</formula>
    </cfRule>
    <cfRule type="containsText" dxfId="14549" priority="2443" operator="containsText" text="Excellent">
      <formula>NOT(ISERROR(SEARCH("Excellent",BM35)))</formula>
    </cfRule>
    <cfRule type="containsText" dxfId="14548" priority="2444" operator="containsText" text="Bon">
      <formula>NOT(ISERROR(SEARCH("Bon",BM35)))</formula>
    </cfRule>
  </conditionalFormatting>
  <conditionalFormatting sqref="BM35:BM204">
    <cfRule type="containsText" dxfId="14547" priority="2438" operator="containsText" text="Échec">
      <formula>NOT(ISERROR(SEARCH("Échec",BM35)))</formula>
    </cfRule>
    <cfRule type="containsText" dxfId="14546" priority="2439" operator="containsText" text="Reprise">
      <formula>NOT(ISERROR(SEARCH("Reprise",BM35)))</formula>
    </cfRule>
    <cfRule type="containsText" dxfId="14545" priority="2440" operator="containsText" text="Succès">
      <formula>NOT(ISERROR(SEARCH("Succès",BM35)))</formula>
    </cfRule>
  </conditionalFormatting>
  <conditionalFormatting sqref="BN35:BN204 BK35:BL204">
    <cfRule type="containsText" dxfId="14544" priority="2437" operator="containsText" text="Danger">
      <formula>NOT(ISERROR(SEARCH("Danger",BK35)))</formula>
    </cfRule>
  </conditionalFormatting>
  <conditionalFormatting sqref="BN35:BN204 BK35:BL204">
    <cfRule type="containsText" dxfId="14543" priority="2432" operator="containsText" text="En difficulté">
      <formula>NOT(ISERROR(SEARCH("En difficulté",BK35)))</formula>
    </cfRule>
    <cfRule type="containsText" dxfId="14542" priority="2433" operator="containsText" text="Échec">
      <formula>NOT(ISERROR(SEARCH("Échec",BK35)))</formula>
    </cfRule>
    <cfRule type="containsText" dxfId="14541" priority="2434" operator="containsText" text="Reprise">
      <formula>NOT(ISERROR(SEARCH("Reprise",BK35)))</formula>
    </cfRule>
    <cfRule type="containsText" dxfId="14540" priority="2435" operator="containsText" text="Succès">
      <formula>NOT(ISERROR(SEARCH("Succès",BK35)))</formula>
    </cfRule>
    <cfRule type="containsText" dxfId="14539" priority="2436" operator="containsText" text="Bon">
      <formula>NOT(ISERROR(SEARCH("Bon",BK35)))</formula>
    </cfRule>
  </conditionalFormatting>
  <conditionalFormatting sqref="BL35:BL204">
    <cfRule type="cellIs" dxfId="14538" priority="2431" operator="equal">
      <formula>"Excellent"</formula>
    </cfRule>
  </conditionalFormatting>
  <conditionalFormatting sqref="BN35:BN204 BK35:BL204">
    <cfRule type="containsText" dxfId="14537" priority="2427" operator="containsText" text="À améliorer">
      <formula>NOT(ISERROR(SEARCH("À améliorer",BK35)))</formula>
    </cfRule>
    <cfRule type="containsText" dxfId="14536" priority="2428" operator="containsText" text="En difficulté">
      <formula>NOT(ISERROR(SEARCH("En difficulté",BK35)))</formula>
    </cfRule>
    <cfRule type="containsText" dxfId="14535" priority="2429" operator="containsText" text="Excellent">
      <formula>NOT(ISERROR(SEARCH("Excellent",BK35)))</formula>
    </cfRule>
    <cfRule type="containsText" dxfId="14534" priority="2430" operator="containsText" text="Bon">
      <formula>NOT(ISERROR(SEARCH("Bon",BK35)))</formula>
    </cfRule>
  </conditionalFormatting>
  <conditionalFormatting sqref="BN35:BN204 BK35:BL204">
    <cfRule type="containsText" dxfId="14533" priority="2424" operator="containsText" text="Échec">
      <formula>NOT(ISERROR(SEARCH("Échec",BK35)))</formula>
    </cfRule>
    <cfRule type="containsText" dxfId="14532" priority="2425" operator="containsText" text="Reprise">
      <formula>NOT(ISERROR(SEARCH("Reprise",BK35)))</formula>
    </cfRule>
    <cfRule type="containsText" dxfId="14531" priority="2426" operator="containsText" text="Succès">
      <formula>NOT(ISERROR(SEARCH("Succès",BK35)))</formula>
    </cfRule>
  </conditionalFormatting>
  <conditionalFormatting sqref="BM35:BM204">
    <cfRule type="containsText" dxfId="14530" priority="2423" operator="containsText" text="Danger">
      <formula>NOT(ISERROR(SEARCH("Danger",BM35)))</formula>
    </cfRule>
  </conditionalFormatting>
  <conditionalFormatting sqref="BM35:BM204">
    <cfRule type="containsText" dxfId="14529" priority="2418" operator="containsText" text="En difficulté">
      <formula>NOT(ISERROR(SEARCH("En difficulté",BM35)))</formula>
    </cfRule>
    <cfRule type="containsText" dxfId="14528" priority="2419" operator="containsText" text="Échec">
      <formula>NOT(ISERROR(SEARCH("Échec",BM35)))</formula>
    </cfRule>
    <cfRule type="containsText" dxfId="14527" priority="2420" operator="containsText" text="Reprise">
      <formula>NOT(ISERROR(SEARCH("Reprise",BM35)))</formula>
    </cfRule>
    <cfRule type="containsText" dxfId="14526" priority="2421" operator="containsText" text="Succès">
      <formula>NOT(ISERROR(SEARCH("Succès",BM35)))</formula>
    </cfRule>
    <cfRule type="containsText" dxfId="14525" priority="2422" operator="containsText" text="Bon">
      <formula>NOT(ISERROR(SEARCH("Bon",BM35)))</formula>
    </cfRule>
  </conditionalFormatting>
  <conditionalFormatting sqref="BM35:BM204">
    <cfRule type="cellIs" dxfId="14524" priority="2417" operator="equal">
      <formula>"Excellent"</formula>
    </cfRule>
  </conditionalFormatting>
  <conditionalFormatting sqref="BM35:BM204">
    <cfRule type="containsText" dxfId="14523" priority="2413" operator="containsText" text="À améliorer">
      <formula>NOT(ISERROR(SEARCH("À améliorer",BM35)))</formula>
    </cfRule>
    <cfRule type="containsText" dxfId="14522" priority="2414" operator="containsText" text="En difficulté">
      <formula>NOT(ISERROR(SEARCH("En difficulté",BM35)))</formula>
    </cfRule>
    <cfRule type="containsText" dxfId="14521" priority="2415" operator="containsText" text="Excellent">
      <formula>NOT(ISERROR(SEARCH("Excellent",BM35)))</formula>
    </cfRule>
    <cfRule type="containsText" dxfId="14520" priority="2416" operator="containsText" text="Bon">
      <formula>NOT(ISERROR(SEARCH("Bon",BM35)))</formula>
    </cfRule>
  </conditionalFormatting>
  <conditionalFormatting sqref="BM35:BM204">
    <cfRule type="containsText" dxfId="14519" priority="2410" operator="containsText" text="Échec">
      <formula>NOT(ISERROR(SEARCH("Échec",BM35)))</formula>
    </cfRule>
    <cfRule type="containsText" dxfId="14518" priority="2411" operator="containsText" text="Reprise">
      <formula>NOT(ISERROR(SEARCH("Reprise",BM35)))</formula>
    </cfRule>
    <cfRule type="containsText" dxfId="14517" priority="2412" operator="containsText" text="Succès">
      <formula>NOT(ISERROR(SEARCH("Succès",BM35)))</formula>
    </cfRule>
  </conditionalFormatting>
  <conditionalFormatting sqref="BN35:BN204 BK35:BL204">
    <cfRule type="containsText" dxfId="14516" priority="2409" operator="containsText" text="Danger">
      <formula>NOT(ISERROR(SEARCH("Danger",BK35)))</formula>
    </cfRule>
  </conditionalFormatting>
  <conditionalFormatting sqref="BN35:BN204 BK35:BL204">
    <cfRule type="containsText" dxfId="14515" priority="2404" operator="containsText" text="En difficulté">
      <formula>NOT(ISERROR(SEARCH("En difficulté",BK35)))</formula>
    </cfRule>
    <cfRule type="containsText" dxfId="14514" priority="2405" operator="containsText" text="Échec">
      <formula>NOT(ISERROR(SEARCH("Échec",BK35)))</formula>
    </cfRule>
    <cfRule type="containsText" dxfId="14513" priority="2406" operator="containsText" text="Reprise">
      <formula>NOT(ISERROR(SEARCH("Reprise",BK35)))</formula>
    </cfRule>
    <cfRule type="containsText" dxfId="14512" priority="2407" operator="containsText" text="Succès">
      <formula>NOT(ISERROR(SEARCH("Succès",BK35)))</formula>
    </cfRule>
    <cfRule type="containsText" dxfId="14511" priority="2408" operator="containsText" text="Bon">
      <formula>NOT(ISERROR(SEARCH("Bon",BK35)))</formula>
    </cfRule>
  </conditionalFormatting>
  <conditionalFormatting sqref="BL35:BL204">
    <cfRule type="cellIs" dxfId="14510" priority="2403" operator="equal">
      <formula>"Excellent"</formula>
    </cfRule>
  </conditionalFormatting>
  <conditionalFormatting sqref="BN35:BN204 BK35:BL204">
    <cfRule type="containsText" dxfId="14509" priority="2399" operator="containsText" text="À améliorer">
      <formula>NOT(ISERROR(SEARCH("À améliorer",BK35)))</formula>
    </cfRule>
    <cfRule type="containsText" dxfId="14508" priority="2400" operator="containsText" text="En difficulté">
      <formula>NOT(ISERROR(SEARCH("En difficulté",BK35)))</formula>
    </cfRule>
    <cfRule type="containsText" dxfId="14507" priority="2401" operator="containsText" text="Excellent">
      <formula>NOT(ISERROR(SEARCH("Excellent",BK35)))</formula>
    </cfRule>
    <cfRule type="containsText" dxfId="14506" priority="2402" operator="containsText" text="Bon">
      <formula>NOT(ISERROR(SEARCH("Bon",BK35)))</formula>
    </cfRule>
  </conditionalFormatting>
  <conditionalFormatting sqref="BN35:BN204 BK35:BL204">
    <cfRule type="containsText" dxfId="14505" priority="2396" operator="containsText" text="Échec">
      <formula>NOT(ISERROR(SEARCH("Échec",BK35)))</formula>
    </cfRule>
    <cfRule type="containsText" dxfId="14504" priority="2397" operator="containsText" text="Reprise">
      <formula>NOT(ISERROR(SEARCH("Reprise",BK35)))</formula>
    </cfRule>
    <cfRule type="containsText" dxfId="14503" priority="2398" operator="containsText" text="Succès">
      <formula>NOT(ISERROR(SEARCH("Succès",BK35)))</formula>
    </cfRule>
  </conditionalFormatting>
  <conditionalFormatting sqref="BM35:BM204">
    <cfRule type="containsText" dxfId="14502" priority="2395" operator="containsText" text="Danger">
      <formula>NOT(ISERROR(SEARCH("Danger",BM35)))</formula>
    </cfRule>
  </conditionalFormatting>
  <conditionalFormatting sqref="BM35:BM204">
    <cfRule type="containsText" dxfId="14501" priority="2390" operator="containsText" text="En difficulté">
      <formula>NOT(ISERROR(SEARCH("En difficulté",BM35)))</formula>
    </cfRule>
    <cfRule type="containsText" dxfId="14500" priority="2391" operator="containsText" text="Échec">
      <formula>NOT(ISERROR(SEARCH("Échec",BM35)))</formula>
    </cfRule>
    <cfRule type="containsText" dxfId="14499" priority="2392" operator="containsText" text="Reprise">
      <formula>NOT(ISERROR(SEARCH("Reprise",BM35)))</formula>
    </cfRule>
    <cfRule type="containsText" dxfId="14498" priority="2393" operator="containsText" text="Succès">
      <formula>NOT(ISERROR(SEARCH("Succès",BM35)))</formula>
    </cfRule>
    <cfRule type="containsText" dxfId="14497" priority="2394" operator="containsText" text="Bon">
      <formula>NOT(ISERROR(SEARCH("Bon",BM35)))</formula>
    </cfRule>
  </conditionalFormatting>
  <conditionalFormatting sqref="BM35:BM204">
    <cfRule type="cellIs" dxfId="14496" priority="2389" operator="equal">
      <formula>"Excellent"</formula>
    </cfRule>
  </conditionalFormatting>
  <conditionalFormatting sqref="BM35:BM204">
    <cfRule type="containsText" dxfId="14495" priority="2385" operator="containsText" text="À améliorer">
      <formula>NOT(ISERROR(SEARCH("À améliorer",BM35)))</formula>
    </cfRule>
    <cfRule type="containsText" dxfId="14494" priority="2386" operator="containsText" text="En difficulté">
      <formula>NOT(ISERROR(SEARCH("En difficulté",BM35)))</formula>
    </cfRule>
    <cfRule type="containsText" dxfId="14493" priority="2387" operator="containsText" text="Excellent">
      <formula>NOT(ISERROR(SEARCH("Excellent",BM35)))</formula>
    </cfRule>
    <cfRule type="containsText" dxfId="14492" priority="2388" operator="containsText" text="Bon">
      <formula>NOT(ISERROR(SEARCH("Bon",BM35)))</formula>
    </cfRule>
  </conditionalFormatting>
  <conditionalFormatting sqref="BM35:BM204">
    <cfRule type="containsText" dxfId="14491" priority="2382" operator="containsText" text="Échec">
      <formula>NOT(ISERROR(SEARCH("Échec",BM35)))</formula>
    </cfRule>
    <cfRule type="containsText" dxfId="14490" priority="2383" operator="containsText" text="Reprise">
      <formula>NOT(ISERROR(SEARCH("Reprise",BM35)))</formula>
    </cfRule>
    <cfRule type="containsText" dxfId="14489" priority="2384" operator="containsText" text="Succès">
      <formula>NOT(ISERROR(SEARCH("Succès",BM35)))</formula>
    </cfRule>
  </conditionalFormatting>
  <conditionalFormatting sqref="BK35:BL204 BN35:BN204">
    <cfRule type="containsText" dxfId="14488" priority="2381" operator="containsText" text="Danger">
      <formula>NOT(ISERROR(SEARCH("Danger",BK35)))</formula>
    </cfRule>
  </conditionalFormatting>
  <conditionalFormatting sqref="BK35:BL204 BN35:BN204">
    <cfRule type="containsText" dxfId="14487" priority="2376" operator="containsText" text="En difficulté">
      <formula>NOT(ISERROR(SEARCH("En difficulté",BK35)))</formula>
    </cfRule>
    <cfRule type="containsText" dxfId="14486" priority="2377" operator="containsText" text="Échec">
      <formula>NOT(ISERROR(SEARCH("Échec",BK35)))</formula>
    </cfRule>
    <cfRule type="containsText" dxfId="14485" priority="2378" operator="containsText" text="Reprise">
      <formula>NOT(ISERROR(SEARCH("Reprise",BK35)))</formula>
    </cfRule>
    <cfRule type="containsText" dxfId="14484" priority="2379" operator="containsText" text="Succès">
      <formula>NOT(ISERROR(SEARCH("Succès",BK35)))</formula>
    </cfRule>
    <cfRule type="containsText" dxfId="14483" priority="2380" operator="containsText" text="Bon">
      <formula>NOT(ISERROR(SEARCH("Bon",BK35)))</formula>
    </cfRule>
  </conditionalFormatting>
  <conditionalFormatting sqref="BL35:BL204">
    <cfRule type="cellIs" dxfId="14482" priority="2375" operator="equal">
      <formula>"Excellent"</formula>
    </cfRule>
  </conditionalFormatting>
  <conditionalFormatting sqref="BK35:BL204 BN35:BN204">
    <cfRule type="containsText" dxfId="14481" priority="2371" operator="containsText" text="À améliorer">
      <formula>NOT(ISERROR(SEARCH("À améliorer",BK35)))</formula>
    </cfRule>
    <cfRule type="containsText" dxfId="14480" priority="2372" operator="containsText" text="En difficulté">
      <formula>NOT(ISERROR(SEARCH("En difficulté",BK35)))</formula>
    </cfRule>
    <cfRule type="containsText" dxfId="14479" priority="2373" operator="containsText" text="Excellent">
      <formula>NOT(ISERROR(SEARCH("Excellent",BK35)))</formula>
    </cfRule>
    <cfRule type="containsText" dxfId="14478" priority="2374" operator="containsText" text="Bon">
      <formula>NOT(ISERROR(SEARCH("Bon",BK35)))</formula>
    </cfRule>
  </conditionalFormatting>
  <conditionalFormatting sqref="BN35:BN204 BK35:BL204">
    <cfRule type="containsText" dxfId="14477" priority="2368" operator="containsText" text="Échec">
      <formula>NOT(ISERROR(SEARCH("Échec",BK35)))</formula>
    </cfRule>
    <cfRule type="containsText" dxfId="14476" priority="2369" operator="containsText" text="Reprise">
      <formula>NOT(ISERROR(SEARCH("Reprise",BK35)))</formula>
    </cfRule>
    <cfRule type="containsText" dxfId="14475" priority="2370" operator="containsText" text="Succès">
      <formula>NOT(ISERROR(SEARCH("Succès",BK35)))</formula>
    </cfRule>
  </conditionalFormatting>
  <conditionalFormatting sqref="BM35:BM204">
    <cfRule type="containsText" dxfId="14474" priority="2367" operator="containsText" text="Danger">
      <formula>NOT(ISERROR(SEARCH("Danger",BM35)))</formula>
    </cfRule>
  </conditionalFormatting>
  <conditionalFormatting sqref="BM35:BM204">
    <cfRule type="containsText" dxfId="14473" priority="2362" operator="containsText" text="En difficulté">
      <formula>NOT(ISERROR(SEARCH("En difficulté",BM35)))</formula>
    </cfRule>
    <cfRule type="containsText" dxfId="14472" priority="2363" operator="containsText" text="Échec">
      <formula>NOT(ISERROR(SEARCH("Échec",BM35)))</formula>
    </cfRule>
    <cfRule type="containsText" dxfId="14471" priority="2364" operator="containsText" text="Reprise">
      <formula>NOT(ISERROR(SEARCH("Reprise",BM35)))</formula>
    </cfRule>
    <cfRule type="containsText" dxfId="14470" priority="2365" operator="containsText" text="Succès">
      <formula>NOT(ISERROR(SEARCH("Succès",BM35)))</formula>
    </cfRule>
    <cfRule type="containsText" dxfId="14469" priority="2366" operator="containsText" text="Bon">
      <formula>NOT(ISERROR(SEARCH("Bon",BM35)))</formula>
    </cfRule>
  </conditionalFormatting>
  <conditionalFormatting sqref="BM35:BM204">
    <cfRule type="cellIs" dxfId="14468" priority="2361" operator="equal">
      <formula>"Excellent"</formula>
    </cfRule>
  </conditionalFormatting>
  <conditionalFormatting sqref="BM35:BM204">
    <cfRule type="containsText" dxfId="14467" priority="2357" operator="containsText" text="À améliorer">
      <formula>NOT(ISERROR(SEARCH("À améliorer",BM35)))</formula>
    </cfRule>
    <cfRule type="containsText" dxfId="14466" priority="2358" operator="containsText" text="En difficulté">
      <formula>NOT(ISERROR(SEARCH("En difficulté",BM35)))</formula>
    </cfRule>
    <cfRule type="containsText" dxfId="14465" priority="2359" operator="containsText" text="Excellent">
      <formula>NOT(ISERROR(SEARCH("Excellent",BM35)))</formula>
    </cfRule>
    <cfRule type="containsText" dxfId="14464" priority="2360" operator="containsText" text="Bon">
      <formula>NOT(ISERROR(SEARCH("Bon",BM35)))</formula>
    </cfRule>
  </conditionalFormatting>
  <conditionalFormatting sqref="BM35:BM204">
    <cfRule type="containsText" dxfId="14463" priority="2354" operator="containsText" text="Échec">
      <formula>NOT(ISERROR(SEARCH("Échec",BM35)))</formula>
    </cfRule>
    <cfRule type="containsText" dxfId="14462" priority="2355" operator="containsText" text="Reprise">
      <formula>NOT(ISERROR(SEARCH("Reprise",BM35)))</formula>
    </cfRule>
    <cfRule type="containsText" dxfId="14461" priority="2356" operator="containsText" text="Succès">
      <formula>NOT(ISERROR(SEARCH("Succès",BM35)))</formula>
    </cfRule>
  </conditionalFormatting>
  <conditionalFormatting sqref="BN35:BN204">
    <cfRule type="containsText" dxfId="14460" priority="2353" operator="containsText" text="Danger">
      <formula>NOT(ISERROR(SEARCH("Danger",BN35)))</formula>
    </cfRule>
  </conditionalFormatting>
  <conditionalFormatting sqref="BN35:BN204">
    <cfRule type="containsText" dxfId="14459" priority="2348" operator="containsText" text="En difficulté">
      <formula>NOT(ISERROR(SEARCH("En difficulté",BN35)))</formula>
    </cfRule>
    <cfRule type="containsText" dxfId="14458" priority="2349" operator="containsText" text="Échec">
      <formula>NOT(ISERROR(SEARCH("Échec",BN35)))</formula>
    </cfRule>
    <cfRule type="containsText" dxfId="14457" priority="2350" operator="containsText" text="Reprise">
      <formula>NOT(ISERROR(SEARCH("Reprise",BN35)))</formula>
    </cfRule>
    <cfRule type="containsText" dxfId="14456" priority="2351" operator="containsText" text="Succès">
      <formula>NOT(ISERROR(SEARCH("Succès",BN35)))</formula>
    </cfRule>
    <cfRule type="containsText" dxfId="14455" priority="2352" operator="containsText" text="Bon">
      <formula>NOT(ISERROR(SEARCH("Bon",BN35)))</formula>
    </cfRule>
  </conditionalFormatting>
  <conditionalFormatting sqref="BN35:BN204">
    <cfRule type="cellIs" dxfId="14454" priority="2347" operator="equal">
      <formula>"Excellent"</formula>
    </cfRule>
  </conditionalFormatting>
  <conditionalFormatting sqref="BN35:BN204">
    <cfRule type="containsText" dxfId="14453" priority="2343" operator="containsText" text="À améliorer">
      <formula>NOT(ISERROR(SEARCH("À améliorer",BN35)))</formula>
    </cfRule>
    <cfRule type="containsText" dxfId="14452" priority="2344" operator="containsText" text="En difficulté">
      <formula>NOT(ISERROR(SEARCH("En difficulté",BN35)))</formula>
    </cfRule>
    <cfRule type="containsText" dxfId="14451" priority="2345" operator="containsText" text="Excellent">
      <formula>NOT(ISERROR(SEARCH("Excellent",BN35)))</formula>
    </cfRule>
    <cfRule type="containsText" dxfId="14450" priority="2346" operator="containsText" text="Bon">
      <formula>NOT(ISERROR(SEARCH("Bon",BN35)))</formula>
    </cfRule>
  </conditionalFormatting>
  <conditionalFormatting sqref="BN35:BN204">
    <cfRule type="containsText" dxfId="14449" priority="2340" operator="containsText" text="Échec">
      <formula>NOT(ISERROR(SEARCH("Échec",BN35)))</formula>
    </cfRule>
    <cfRule type="containsText" dxfId="14448" priority="2341" operator="containsText" text="Reprise">
      <formula>NOT(ISERROR(SEARCH("Reprise",BN35)))</formula>
    </cfRule>
    <cfRule type="containsText" dxfId="14447" priority="2342" operator="containsText" text="Succès">
      <formula>NOT(ISERROR(SEARCH("Succès",BN35)))</formula>
    </cfRule>
  </conditionalFormatting>
  <conditionalFormatting sqref="BN35:BN204 BK35:BL204">
    <cfRule type="containsText" dxfId="14446" priority="2339" operator="containsText" text="Danger">
      <formula>NOT(ISERROR(SEARCH("Danger",BK35)))</formula>
    </cfRule>
  </conditionalFormatting>
  <conditionalFormatting sqref="BN35:BN204 BK35:BL204">
    <cfRule type="containsText" dxfId="14445" priority="2334" operator="containsText" text="En difficulté">
      <formula>NOT(ISERROR(SEARCH("En difficulté",BK35)))</formula>
    </cfRule>
    <cfRule type="containsText" dxfId="14444" priority="2335" operator="containsText" text="Échec">
      <formula>NOT(ISERROR(SEARCH("Échec",BK35)))</formula>
    </cfRule>
    <cfRule type="containsText" dxfId="14443" priority="2336" operator="containsText" text="Reprise">
      <formula>NOT(ISERROR(SEARCH("Reprise",BK35)))</formula>
    </cfRule>
    <cfRule type="containsText" dxfId="14442" priority="2337" operator="containsText" text="Succès">
      <formula>NOT(ISERROR(SEARCH("Succès",BK35)))</formula>
    </cfRule>
    <cfRule type="containsText" dxfId="14441" priority="2338" operator="containsText" text="Bon">
      <formula>NOT(ISERROR(SEARCH("Bon",BK35)))</formula>
    </cfRule>
  </conditionalFormatting>
  <conditionalFormatting sqref="BL35:BL204">
    <cfRule type="cellIs" dxfId="14440" priority="2333" operator="equal">
      <formula>"Excellent"</formula>
    </cfRule>
  </conditionalFormatting>
  <conditionalFormatting sqref="BN35:BN204 BK35:BL204">
    <cfRule type="containsText" dxfId="14439" priority="2329" operator="containsText" text="À améliorer">
      <formula>NOT(ISERROR(SEARCH("À améliorer",BK35)))</formula>
    </cfRule>
    <cfRule type="containsText" dxfId="14438" priority="2330" operator="containsText" text="En difficulté">
      <formula>NOT(ISERROR(SEARCH("En difficulté",BK35)))</formula>
    </cfRule>
    <cfRule type="containsText" dxfId="14437" priority="2331" operator="containsText" text="Excellent">
      <formula>NOT(ISERROR(SEARCH("Excellent",BK35)))</formula>
    </cfRule>
    <cfRule type="containsText" dxfId="14436" priority="2332" operator="containsText" text="Bon">
      <formula>NOT(ISERROR(SEARCH("Bon",BK35)))</formula>
    </cfRule>
  </conditionalFormatting>
  <conditionalFormatting sqref="BN35:BN204 BK35:BL204">
    <cfRule type="containsText" dxfId="14435" priority="2326" operator="containsText" text="Échec">
      <formula>NOT(ISERROR(SEARCH("Échec",BK35)))</formula>
    </cfRule>
    <cfRule type="containsText" dxfId="14434" priority="2327" operator="containsText" text="Reprise">
      <formula>NOT(ISERROR(SEARCH("Reprise",BK35)))</formula>
    </cfRule>
    <cfRule type="containsText" dxfId="14433" priority="2328" operator="containsText" text="Succès">
      <formula>NOT(ISERROR(SEARCH("Succès",BK35)))</formula>
    </cfRule>
  </conditionalFormatting>
  <conditionalFormatting sqref="BM35:BM204">
    <cfRule type="containsText" dxfId="14432" priority="2325" operator="containsText" text="Danger">
      <formula>NOT(ISERROR(SEARCH("Danger",BM35)))</formula>
    </cfRule>
  </conditionalFormatting>
  <conditionalFormatting sqref="BM35:BM204">
    <cfRule type="containsText" dxfId="14431" priority="2320" operator="containsText" text="En difficulté">
      <formula>NOT(ISERROR(SEARCH("En difficulté",BM35)))</formula>
    </cfRule>
    <cfRule type="containsText" dxfId="14430" priority="2321" operator="containsText" text="Échec">
      <formula>NOT(ISERROR(SEARCH("Échec",BM35)))</formula>
    </cfRule>
    <cfRule type="containsText" dxfId="14429" priority="2322" operator="containsText" text="Reprise">
      <formula>NOT(ISERROR(SEARCH("Reprise",BM35)))</formula>
    </cfRule>
    <cfRule type="containsText" dxfId="14428" priority="2323" operator="containsText" text="Succès">
      <formula>NOT(ISERROR(SEARCH("Succès",BM35)))</formula>
    </cfRule>
    <cfRule type="containsText" dxfId="14427" priority="2324" operator="containsText" text="Bon">
      <formula>NOT(ISERROR(SEARCH("Bon",BM35)))</formula>
    </cfRule>
  </conditionalFormatting>
  <conditionalFormatting sqref="BM35:BM204">
    <cfRule type="cellIs" dxfId="14426" priority="2319" operator="equal">
      <formula>"Excellent"</formula>
    </cfRule>
  </conditionalFormatting>
  <conditionalFormatting sqref="BM35:BM204">
    <cfRule type="containsText" dxfId="14425" priority="2315" operator="containsText" text="À améliorer">
      <formula>NOT(ISERROR(SEARCH("À améliorer",BM35)))</formula>
    </cfRule>
    <cfRule type="containsText" dxfId="14424" priority="2316" operator="containsText" text="En difficulté">
      <formula>NOT(ISERROR(SEARCH("En difficulté",BM35)))</formula>
    </cfRule>
    <cfRule type="containsText" dxfId="14423" priority="2317" operator="containsText" text="Excellent">
      <formula>NOT(ISERROR(SEARCH("Excellent",BM35)))</formula>
    </cfRule>
    <cfRule type="containsText" dxfId="14422" priority="2318" operator="containsText" text="Bon">
      <formula>NOT(ISERROR(SEARCH("Bon",BM35)))</formula>
    </cfRule>
  </conditionalFormatting>
  <conditionalFormatting sqref="BM35:BM204">
    <cfRule type="containsText" dxfId="14421" priority="2312" operator="containsText" text="Échec">
      <formula>NOT(ISERROR(SEARCH("Échec",BM35)))</formula>
    </cfRule>
    <cfRule type="containsText" dxfId="14420" priority="2313" operator="containsText" text="Reprise">
      <formula>NOT(ISERROR(SEARCH("Reprise",BM35)))</formula>
    </cfRule>
    <cfRule type="containsText" dxfId="14419" priority="2314" operator="containsText" text="Succès">
      <formula>NOT(ISERROR(SEARCH("Succès",BM35)))</formula>
    </cfRule>
  </conditionalFormatting>
  <conditionalFormatting sqref="BK35:BL204 BN35:BN204">
    <cfRule type="containsText" dxfId="14418" priority="2311" operator="containsText" text="Danger">
      <formula>NOT(ISERROR(SEARCH("Danger",BK35)))</formula>
    </cfRule>
  </conditionalFormatting>
  <conditionalFormatting sqref="BK35:BL204 BN35:BN204">
    <cfRule type="containsText" dxfId="14417" priority="2306" operator="containsText" text="En difficulté">
      <formula>NOT(ISERROR(SEARCH("En difficulté",BK35)))</formula>
    </cfRule>
    <cfRule type="containsText" dxfId="14416" priority="2307" operator="containsText" text="Échec">
      <formula>NOT(ISERROR(SEARCH("Échec",BK35)))</formula>
    </cfRule>
    <cfRule type="containsText" dxfId="14415" priority="2308" operator="containsText" text="Reprise">
      <formula>NOT(ISERROR(SEARCH("Reprise",BK35)))</formula>
    </cfRule>
    <cfRule type="containsText" dxfId="14414" priority="2309" operator="containsText" text="Succès">
      <formula>NOT(ISERROR(SEARCH("Succès",BK35)))</formula>
    </cfRule>
    <cfRule type="containsText" dxfId="14413" priority="2310" operator="containsText" text="Bon">
      <formula>NOT(ISERROR(SEARCH("Bon",BK35)))</formula>
    </cfRule>
  </conditionalFormatting>
  <conditionalFormatting sqref="BL35:BL204">
    <cfRule type="cellIs" dxfId="14412" priority="2305" operator="equal">
      <formula>"Excellent"</formula>
    </cfRule>
  </conditionalFormatting>
  <conditionalFormatting sqref="BK35:BL204 BN35:BN204">
    <cfRule type="containsText" dxfId="14411" priority="2301" operator="containsText" text="À améliorer">
      <formula>NOT(ISERROR(SEARCH("À améliorer",BK35)))</formula>
    </cfRule>
    <cfRule type="containsText" dxfId="14410" priority="2302" operator="containsText" text="En difficulté">
      <formula>NOT(ISERROR(SEARCH("En difficulté",BK35)))</formula>
    </cfRule>
    <cfRule type="containsText" dxfId="14409" priority="2303" operator="containsText" text="Excellent">
      <formula>NOT(ISERROR(SEARCH("Excellent",BK35)))</formula>
    </cfRule>
    <cfRule type="containsText" dxfId="14408" priority="2304" operator="containsText" text="Bon">
      <formula>NOT(ISERROR(SEARCH("Bon",BK35)))</formula>
    </cfRule>
  </conditionalFormatting>
  <conditionalFormatting sqref="BN35:BN204 BK35:BL204">
    <cfRule type="containsText" dxfId="14407" priority="2298" operator="containsText" text="Échec">
      <formula>NOT(ISERROR(SEARCH("Échec",BK35)))</formula>
    </cfRule>
    <cfRule type="containsText" dxfId="14406" priority="2299" operator="containsText" text="Reprise">
      <formula>NOT(ISERROR(SEARCH("Reprise",BK35)))</formula>
    </cfRule>
    <cfRule type="containsText" dxfId="14405" priority="2300" operator="containsText" text="Succès">
      <formula>NOT(ISERROR(SEARCH("Succès",BK35)))</formula>
    </cfRule>
  </conditionalFormatting>
  <conditionalFormatting sqref="BM35:BM204">
    <cfRule type="containsText" dxfId="14404" priority="2297" operator="containsText" text="Danger">
      <formula>NOT(ISERROR(SEARCH("Danger",BM35)))</formula>
    </cfRule>
  </conditionalFormatting>
  <conditionalFormatting sqref="BM35:BM204">
    <cfRule type="containsText" dxfId="14403" priority="2292" operator="containsText" text="En difficulté">
      <formula>NOT(ISERROR(SEARCH("En difficulté",BM35)))</formula>
    </cfRule>
    <cfRule type="containsText" dxfId="14402" priority="2293" operator="containsText" text="Échec">
      <formula>NOT(ISERROR(SEARCH("Échec",BM35)))</formula>
    </cfRule>
    <cfRule type="containsText" dxfId="14401" priority="2294" operator="containsText" text="Reprise">
      <formula>NOT(ISERROR(SEARCH("Reprise",BM35)))</formula>
    </cfRule>
    <cfRule type="containsText" dxfId="14400" priority="2295" operator="containsText" text="Succès">
      <formula>NOT(ISERROR(SEARCH("Succès",BM35)))</formula>
    </cfRule>
    <cfRule type="containsText" dxfId="14399" priority="2296" operator="containsText" text="Bon">
      <formula>NOT(ISERROR(SEARCH("Bon",BM35)))</formula>
    </cfRule>
  </conditionalFormatting>
  <conditionalFormatting sqref="BM35:BM204">
    <cfRule type="cellIs" dxfId="14398" priority="2291" operator="equal">
      <formula>"Excellent"</formula>
    </cfRule>
  </conditionalFormatting>
  <conditionalFormatting sqref="BM35:BM204">
    <cfRule type="containsText" dxfId="14397" priority="2287" operator="containsText" text="À améliorer">
      <formula>NOT(ISERROR(SEARCH("À améliorer",BM35)))</formula>
    </cfRule>
    <cfRule type="containsText" dxfId="14396" priority="2288" operator="containsText" text="En difficulté">
      <formula>NOT(ISERROR(SEARCH("En difficulté",BM35)))</formula>
    </cfRule>
    <cfRule type="containsText" dxfId="14395" priority="2289" operator="containsText" text="Excellent">
      <formula>NOT(ISERROR(SEARCH("Excellent",BM35)))</formula>
    </cfRule>
    <cfRule type="containsText" dxfId="14394" priority="2290" operator="containsText" text="Bon">
      <formula>NOT(ISERROR(SEARCH("Bon",BM35)))</formula>
    </cfRule>
  </conditionalFormatting>
  <conditionalFormatting sqref="BM35:BM204">
    <cfRule type="containsText" dxfId="14393" priority="2284" operator="containsText" text="Échec">
      <formula>NOT(ISERROR(SEARCH("Échec",BM35)))</formula>
    </cfRule>
    <cfRule type="containsText" dxfId="14392" priority="2285" operator="containsText" text="Reprise">
      <formula>NOT(ISERROR(SEARCH("Reprise",BM35)))</formula>
    </cfRule>
    <cfRule type="containsText" dxfId="14391" priority="2286" operator="containsText" text="Succès">
      <formula>NOT(ISERROR(SEARCH("Succès",BM35)))</formula>
    </cfRule>
  </conditionalFormatting>
  <conditionalFormatting sqref="BN35:BN204">
    <cfRule type="containsText" dxfId="14390" priority="2283" operator="containsText" text="Danger">
      <formula>NOT(ISERROR(SEARCH("Danger",BN35)))</formula>
    </cfRule>
  </conditionalFormatting>
  <conditionalFormatting sqref="BN35:BN204">
    <cfRule type="containsText" dxfId="14389" priority="2278" operator="containsText" text="En difficulté">
      <formula>NOT(ISERROR(SEARCH("En difficulté",BN35)))</formula>
    </cfRule>
    <cfRule type="containsText" dxfId="14388" priority="2279" operator="containsText" text="Échec">
      <formula>NOT(ISERROR(SEARCH("Échec",BN35)))</formula>
    </cfRule>
    <cfRule type="containsText" dxfId="14387" priority="2280" operator="containsText" text="Reprise">
      <formula>NOT(ISERROR(SEARCH("Reprise",BN35)))</formula>
    </cfRule>
    <cfRule type="containsText" dxfId="14386" priority="2281" operator="containsText" text="Succès">
      <formula>NOT(ISERROR(SEARCH("Succès",BN35)))</formula>
    </cfRule>
    <cfRule type="containsText" dxfId="14385" priority="2282" operator="containsText" text="Bon">
      <formula>NOT(ISERROR(SEARCH("Bon",BN35)))</formula>
    </cfRule>
  </conditionalFormatting>
  <conditionalFormatting sqref="BN35:BN204">
    <cfRule type="cellIs" dxfId="14384" priority="2277" operator="equal">
      <formula>"Excellent"</formula>
    </cfRule>
  </conditionalFormatting>
  <conditionalFormatting sqref="BN35:BN204">
    <cfRule type="containsText" dxfId="14383" priority="2273" operator="containsText" text="À améliorer">
      <formula>NOT(ISERROR(SEARCH("À améliorer",BN35)))</formula>
    </cfRule>
    <cfRule type="containsText" dxfId="14382" priority="2274" operator="containsText" text="En difficulté">
      <formula>NOT(ISERROR(SEARCH("En difficulté",BN35)))</formula>
    </cfRule>
    <cfRule type="containsText" dxfId="14381" priority="2275" operator="containsText" text="Excellent">
      <formula>NOT(ISERROR(SEARCH("Excellent",BN35)))</formula>
    </cfRule>
    <cfRule type="containsText" dxfId="14380" priority="2276" operator="containsText" text="Bon">
      <formula>NOT(ISERROR(SEARCH("Bon",BN35)))</formula>
    </cfRule>
  </conditionalFormatting>
  <conditionalFormatting sqref="BN35:BN204">
    <cfRule type="containsText" dxfId="14379" priority="2270" operator="containsText" text="Échec">
      <formula>NOT(ISERROR(SEARCH("Échec",BN35)))</formula>
    </cfRule>
    <cfRule type="containsText" dxfId="14378" priority="2271" operator="containsText" text="Reprise">
      <formula>NOT(ISERROR(SEARCH("Reprise",BN35)))</formula>
    </cfRule>
    <cfRule type="containsText" dxfId="14377" priority="2272" operator="containsText" text="Succès">
      <formula>NOT(ISERROR(SEARCH("Succès",BN35)))</formula>
    </cfRule>
  </conditionalFormatting>
  <conditionalFormatting sqref="BT35:BT204 BQ35:BR204">
    <cfRule type="containsText" dxfId="14376" priority="2269" operator="containsText" text="Danger">
      <formula>NOT(ISERROR(SEARCH("Danger",BQ35)))</formula>
    </cfRule>
  </conditionalFormatting>
  <conditionalFormatting sqref="BT35:BT204 BQ35:BR204">
    <cfRule type="containsText" dxfId="14375" priority="2264" operator="containsText" text="En difficulté">
      <formula>NOT(ISERROR(SEARCH("En difficulté",BQ35)))</formula>
    </cfRule>
    <cfRule type="containsText" dxfId="14374" priority="2265" operator="containsText" text="Échec">
      <formula>NOT(ISERROR(SEARCH("Échec",BQ35)))</formula>
    </cfRule>
    <cfRule type="containsText" dxfId="14373" priority="2266" operator="containsText" text="Reprise">
      <formula>NOT(ISERROR(SEARCH("Reprise",BQ35)))</formula>
    </cfRule>
    <cfRule type="containsText" dxfId="14372" priority="2267" operator="containsText" text="Succès">
      <formula>NOT(ISERROR(SEARCH("Succès",BQ35)))</formula>
    </cfRule>
    <cfRule type="containsText" dxfId="14371" priority="2268" operator="containsText" text="Bon">
      <formula>NOT(ISERROR(SEARCH("Bon",BQ35)))</formula>
    </cfRule>
  </conditionalFormatting>
  <conditionalFormatting sqref="BR35:BR204">
    <cfRule type="cellIs" dxfId="14370" priority="2263" operator="equal">
      <formula>"Excellent"</formula>
    </cfRule>
  </conditionalFormatting>
  <conditionalFormatting sqref="BT35:BT204 BQ35:BR204">
    <cfRule type="containsText" dxfId="14369" priority="2259" operator="containsText" text="À améliorer">
      <formula>NOT(ISERROR(SEARCH("À améliorer",BQ35)))</formula>
    </cfRule>
    <cfRule type="containsText" dxfId="14368" priority="2260" operator="containsText" text="En difficulté">
      <formula>NOT(ISERROR(SEARCH("En difficulté",BQ35)))</formula>
    </cfRule>
    <cfRule type="containsText" dxfId="14367" priority="2261" operator="containsText" text="Excellent">
      <formula>NOT(ISERROR(SEARCH("Excellent",BQ35)))</formula>
    </cfRule>
    <cfRule type="containsText" dxfId="14366" priority="2262" operator="containsText" text="Bon">
      <formula>NOT(ISERROR(SEARCH("Bon",BQ35)))</formula>
    </cfRule>
  </conditionalFormatting>
  <conditionalFormatting sqref="BT35:BT204 BQ35:BR204">
    <cfRule type="containsText" dxfId="14365" priority="2256" operator="containsText" text="Échec">
      <formula>NOT(ISERROR(SEARCH("Échec",BQ35)))</formula>
    </cfRule>
    <cfRule type="containsText" dxfId="14364" priority="2257" operator="containsText" text="Reprise">
      <formula>NOT(ISERROR(SEARCH("Reprise",BQ35)))</formula>
    </cfRule>
    <cfRule type="containsText" dxfId="14363" priority="2258" operator="containsText" text="Succès">
      <formula>NOT(ISERROR(SEARCH("Succès",BQ35)))</formula>
    </cfRule>
  </conditionalFormatting>
  <conditionalFormatting sqref="BS35:BS204">
    <cfRule type="containsText" dxfId="14362" priority="2255" operator="containsText" text="Danger">
      <formula>NOT(ISERROR(SEARCH("Danger",BS35)))</formula>
    </cfRule>
  </conditionalFormatting>
  <conditionalFormatting sqref="BS35:BS204">
    <cfRule type="containsText" dxfId="14361" priority="2250" operator="containsText" text="En difficulté">
      <formula>NOT(ISERROR(SEARCH("En difficulté",BS35)))</formula>
    </cfRule>
    <cfRule type="containsText" dxfId="14360" priority="2251" operator="containsText" text="Échec">
      <formula>NOT(ISERROR(SEARCH("Échec",BS35)))</formula>
    </cfRule>
    <cfRule type="containsText" dxfId="14359" priority="2252" operator="containsText" text="Reprise">
      <formula>NOT(ISERROR(SEARCH("Reprise",BS35)))</formula>
    </cfRule>
    <cfRule type="containsText" dxfId="14358" priority="2253" operator="containsText" text="Succès">
      <formula>NOT(ISERROR(SEARCH("Succès",BS35)))</formula>
    </cfRule>
    <cfRule type="containsText" dxfId="14357" priority="2254" operator="containsText" text="Bon">
      <formula>NOT(ISERROR(SEARCH("Bon",BS35)))</formula>
    </cfRule>
  </conditionalFormatting>
  <conditionalFormatting sqref="BS35:BS204">
    <cfRule type="cellIs" dxfId="14356" priority="2249" operator="equal">
      <formula>"Excellent"</formula>
    </cfRule>
  </conditionalFormatting>
  <conditionalFormatting sqref="BS35:BS204">
    <cfRule type="containsText" dxfId="14355" priority="2245" operator="containsText" text="À améliorer">
      <formula>NOT(ISERROR(SEARCH("À améliorer",BS35)))</formula>
    </cfRule>
    <cfRule type="containsText" dxfId="14354" priority="2246" operator="containsText" text="En difficulté">
      <formula>NOT(ISERROR(SEARCH("En difficulté",BS35)))</formula>
    </cfRule>
    <cfRule type="containsText" dxfId="14353" priority="2247" operator="containsText" text="Excellent">
      <formula>NOT(ISERROR(SEARCH("Excellent",BS35)))</formula>
    </cfRule>
    <cfRule type="containsText" dxfId="14352" priority="2248" operator="containsText" text="Bon">
      <formula>NOT(ISERROR(SEARCH("Bon",BS35)))</formula>
    </cfRule>
  </conditionalFormatting>
  <conditionalFormatting sqref="BS35:BS204">
    <cfRule type="containsText" dxfId="14351" priority="2242" operator="containsText" text="Échec">
      <formula>NOT(ISERROR(SEARCH("Échec",BS35)))</formula>
    </cfRule>
    <cfRule type="containsText" dxfId="14350" priority="2243" operator="containsText" text="Reprise">
      <formula>NOT(ISERROR(SEARCH("Reprise",BS35)))</formula>
    </cfRule>
    <cfRule type="containsText" dxfId="14349" priority="2244" operator="containsText" text="Succès">
      <formula>NOT(ISERROR(SEARCH("Succès",BS35)))</formula>
    </cfRule>
  </conditionalFormatting>
  <conditionalFormatting sqref="BT35:BT204 BQ35:BR204">
    <cfRule type="containsText" dxfId="14348" priority="2241" operator="containsText" text="Danger">
      <formula>NOT(ISERROR(SEARCH("Danger",BQ35)))</formula>
    </cfRule>
  </conditionalFormatting>
  <conditionalFormatting sqref="BT35:BT204 BQ35:BR204">
    <cfRule type="containsText" dxfId="14347" priority="2236" operator="containsText" text="En difficulté">
      <formula>NOT(ISERROR(SEARCH("En difficulté",BQ35)))</formula>
    </cfRule>
    <cfRule type="containsText" dxfId="14346" priority="2237" operator="containsText" text="Échec">
      <formula>NOT(ISERROR(SEARCH("Échec",BQ35)))</formula>
    </cfRule>
    <cfRule type="containsText" dxfId="14345" priority="2238" operator="containsText" text="Reprise">
      <formula>NOT(ISERROR(SEARCH("Reprise",BQ35)))</formula>
    </cfRule>
    <cfRule type="containsText" dxfId="14344" priority="2239" operator="containsText" text="Succès">
      <formula>NOT(ISERROR(SEARCH("Succès",BQ35)))</formula>
    </cfRule>
    <cfRule type="containsText" dxfId="14343" priority="2240" operator="containsText" text="Bon">
      <formula>NOT(ISERROR(SEARCH("Bon",BQ35)))</formula>
    </cfRule>
  </conditionalFormatting>
  <conditionalFormatting sqref="BR35:BR204">
    <cfRule type="cellIs" dxfId="14342" priority="2235" operator="equal">
      <formula>"Excellent"</formula>
    </cfRule>
  </conditionalFormatting>
  <conditionalFormatting sqref="BT35:BT204 BQ35:BR204">
    <cfRule type="containsText" dxfId="14341" priority="2231" operator="containsText" text="À améliorer">
      <formula>NOT(ISERROR(SEARCH("À améliorer",BQ35)))</formula>
    </cfRule>
    <cfRule type="containsText" dxfId="14340" priority="2232" operator="containsText" text="En difficulté">
      <formula>NOT(ISERROR(SEARCH("En difficulté",BQ35)))</formula>
    </cfRule>
    <cfRule type="containsText" dxfId="14339" priority="2233" operator="containsText" text="Excellent">
      <formula>NOT(ISERROR(SEARCH("Excellent",BQ35)))</formula>
    </cfRule>
    <cfRule type="containsText" dxfId="14338" priority="2234" operator="containsText" text="Bon">
      <formula>NOT(ISERROR(SEARCH("Bon",BQ35)))</formula>
    </cfRule>
  </conditionalFormatting>
  <conditionalFormatting sqref="BT35:BT204 BQ35:BR204">
    <cfRule type="containsText" dxfId="14337" priority="2228" operator="containsText" text="Échec">
      <formula>NOT(ISERROR(SEARCH("Échec",BQ35)))</formula>
    </cfRule>
    <cfRule type="containsText" dxfId="14336" priority="2229" operator="containsText" text="Reprise">
      <formula>NOT(ISERROR(SEARCH("Reprise",BQ35)))</formula>
    </cfRule>
    <cfRule type="containsText" dxfId="14335" priority="2230" operator="containsText" text="Succès">
      <formula>NOT(ISERROR(SEARCH("Succès",BQ35)))</formula>
    </cfRule>
  </conditionalFormatting>
  <conditionalFormatting sqref="BS35:BS204">
    <cfRule type="containsText" dxfId="14334" priority="2227" operator="containsText" text="Danger">
      <formula>NOT(ISERROR(SEARCH("Danger",BS35)))</formula>
    </cfRule>
  </conditionalFormatting>
  <conditionalFormatting sqref="BS35:BS204">
    <cfRule type="containsText" dxfId="14333" priority="2222" operator="containsText" text="En difficulté">
      <formula>NOT(ISERROR(SEARCH("En difficulté",BS35)))</formula>
    </cfRule>
    <cfRule type="containsText" dxfId="14332" priority="2223" operator="containsText" text="Échec">
      <formula>NOT(ISERROR(SEARCH("Échec",BS35)))</formula>
    </cfRule>
    <cfRule type="containsText" dxfId="14331" priority="2224" operator="containsText" text="Reprise">
      <formula>NOT(ISERROR(SEARCH("Reprise",BS35)))</formula>
    </cfRule>
    <cfRule type="containsText" dxfId="14330" priority="2225" operator="containsText" text="Succès">
      <formula>NOT(ISERROR(SEARCH("Succès",BS35)))</formula>
    </cfRule>
    <cfRule type="containsText" dxfId="14329" priority="2226" operator="containsText" text="Bon">
      <formula>NOT(ISERROR(SEARCH("Bon",BS35)))</formula>
    </cfRule>
  </conditionalFormatting>
  <conditionalFormatting sqref="BS35:BS204">
    <cfRule type="cellIs" dxfId="14328" priority="2221" operator="equal">
      <formula>"Excellent"</formula>
    </cfRule>
  </conditionalFormatting>
  <conditionalFormatting sqref="BS35:BS204">
    <cfRule type="containsText" dxfId="14327" priority="2217" operator="containsText" text="À améliorer">
      <formula>NOT(ISERROR(SEARCH("À améliorer",BS35)))</formula>
    </cfRule>
    <cfRule type="containsText" dxfId="14326" priority="2218" operator="containsText" text="En difficulté">
      <formula>NOT(ISERROR(SEARCH("En difficulté",BS35)))</formula>
    </cfRule>
    <cfRule type="containsText" dxfId="14325" priority="2219" operator="containsText" text="Excellent">
      <formula>NOT(ISERROR(SEARCH("Excellent",BS35)))</formula>
    </cfRule>
    <cfRule type="containsText" dxfId="14324" priority="2220" operator="containsText" text="Bon">
      <formula>NOT(ISERROR(SEARCH("Bon",BS35)))</formula>
    </cfRule>
  </conditionalFormatting>
  <conditionalFormatting sqref="BS35:BS204">
    <cfRule type="containsText" dxfId="14323" priority="2214" operator="containsText" text="Échec">
      <formula>NOT(ISERROR(SEARCH("Échec",BS35)))</formula>
    </cfRule>
    <cfRule type="containsText" dxfId="14322" priority="2215" operator="containsText" text="Reprise">
      <formula>NOT(ISERROR(SEARCH("Reprise",BS35)))</formula>
    </cfRule>
    <cfRule type="containsText" dxfId="14321" priority="2216" operator="containsText" text="Succès">
      <formula>NOT(ISERROR(SEARCH("Succès",BS35)))</formula>
    </cfRule>
  </conditionalFormatting>
  <conditionalFormatting sqref="BT35:BT204 BQ35:BR204">
    <cfRule type="containsText" dxfId="14320" priority="2213" operator="containsText" text="Danger">
      <formula>NOT(ISERROR(SEARCH("Danger",BQ35)))</formula>
    </cfRule>
  </conditionalFormatting>
  <conditionalFormatting sqref="BT35:BT204 BQ35:BR204">
    <cfRule type="containsText" dxfId="14319" priority="2208" operator="containsText" text="En difficulté">
      <formula>NOT(ISERROR(SEARCH("En difficulté",BQ35)))</formula>
    </cfRule>
    <cfRule type="containsText" dxfId="14318" priority="2209" operator="containsText" text="Échec">
      <formula>NOT(ISERROR(SEARCH("Échec",BQ35)))</formula>
    </cfRule>
    <cfRule type="containsText" dxfId="14317" priority="2210" operator="containsText" text="Reprise">
      <formula>NOT(ISERROR(SEARCH("Reprise",BQ35)))</formula>
    </cfRule>
    <cfRule type="containsText" dxfId="14316" priority="2211" operator="containsText" text="Succès">
      <formula>NOT(ISERROR(SEARCH("Succès",BQ35)))</formula>
    </cfRule>
    <cfRule type="containsText" dxfId="14315" priority="2212" operator="containsText" text="Bon">
      <formula>NOT(ISERROR(SEARCH("Bon",BQ35)))</formula>
    </cfRule>
  </conditionalFormatting>
  <conditionalFormatting sqref="BR35:BR204">
    <cfRule type="cellIs" dxfId="14314" priority="2207" operator="equal">
      <formula>"Excellent"</formula>
    </cfRule>
  </conditionalFormatting>
  <conditionalFormatting sqref="BT35:BT204 BQ35:BR204">
    <cfRule type="containsText" dxfId="14313" priority="2203" operator="containsText" text="À améliorer">
      <formula>NOT(ISERROR(SEARCH("À améliorer",BQ35)))</formula>
    </cfRule>
    <cfRule type="containsText" dxfId="14312" priority="2204" operator="containsText" text="En difficulté">
      <formula>NOT(ISERROR(SEARCH("En difficulté",BQ35)))</formula>
    </cfRule>
    <cfRule type="containsText" dxfId="14311" priority="2205" operator="containsText" text="Excellent">
      <formula>NOT(ISERROR(SEARCH("Excellent",BQ35)))</formula>
    </cfRule>
    <cfRule type="containsText" dxfId="14310" priority="2206" operator="containsText" text="Bon">
      <formula>NOT(ISERROR(SEARCH("Bon",BQ35)))</formula>
    </cfRule>
  </conditionalFormatting>
  <conditionalFormatting sqref="BT35:BT204 BQ35:BR204">
    <cfRule type="containsText" dxfId="14309" priority="2200" operator="containsText" text="Échec">
      <formula>NOT(ISERROR(SEARCH("Échec",BQ35)))</formula>
    </cfRule>
    <cfRule type="containsText" dxfId="14308" priority="2201" operator="containsText" text="Reprise">
      <formula>NOT(ISERROR(SEARCH("Reprise",BQ35)))</formula>
    </cfRule>
    <cfRule type="containsText" dxfId="14307" priority="2202" operator="containsText" text="Succès">
      <formula>NOT(ISERROR(SEARCH("Succès",BQ35)))</formula>
    </cfRule>
  </conditionalFormatting>
  <conditionalFormatting sqref="BS35:BS204">
    <cfRule type="containsText" dxfId="14306" priority="2199" operator="containsText" text="Danger">
      <formula>NOT(ISERROR(SEARCH("Danger",BS35)))</formula>
    </cfRule>
  </conditionalFormatting>
  <conditionalFormatting sqref="BS35:BS204">
    <cfRule type="containsText" dxfId="14305" priority="2194" operator="containsText" text="En difficulté">
      <formula>NOT(ISERROR(SEARCH("En difficulté",BS35)))</formula>
    </cfRule>
    <cfRule type="containsText" dxfId="14304" priority="2195" operator="containsText" text="Échec">
      <formula>NOT(ISERROR(SEARCH("Échec",BS35)))</formula>
    </cfRule>
    <cfRule type="containsText" dxfId="14303" priority="2196" operator="containsText" text="Reprise">
      <formula>NOT(ISERROR(SEARCH("Reprise",BS35)))</formula>
    </cfRule>
    <cfRule type="containsText" dxfId="14302" priority="2197" operator="containsText" text="Succès">
      <formula>NOT(ISERROR(SEARCH("Succès",BS35)))</formula>
    </cfRule>
    <cfRule type="containsText" dxfId="14301" priority="2198" operator="containsText" text="Bon">
      <formula>NOT(ISERROR(SEARCH("Bon",BS35)))</formula>
    </cfRule>
  </conditionalFormatting>
  <conditionalFormatting sqref="BS35:BS204">
    <cfRule type="cellIs" dxfId="14300" priority="2193" operator="equal">
      <formula>"Excellent"</formula>
    </cfRule>
  </conditionalFormatting>
  <conditionalFormatting sqref="BS35:BS204">
    <cfRule type="containsText" dxfId="14299" priority="2189" operator="containsText" text="À améliorer">
      <formula>NOT(ISERROR(SEARCH("À améliorer",BS35)))</formula>
    </cfRule>
    <cfRule type="containsText" dxfId="14298" priority="2190" operator="containsText" text="En difficulté">
      <formula>NOT(ISERROR(SEARCH("En difficulté",BS35)))</formula>
    </cfRule>
    <cfRule type="containsText" dxfId="14297" priority="2191" operator="containsText" text="Excellent">
      <formula>NOT(ISERROR(SEARCH("Excellent",BS35)))</formula>
    </cfRule>
    <cfRule type="containsText" dxfId="14296" priority="2192" operator="containsText" text="Bon">
      <formula>NOT(ISERROR(SEARCH("Bon",BS35)))</formula>
    </cfRule>
  </conditionalFormatting>
  <conditionalFormatting sqref="BS35:BS204">
    <cfRule type="containsText" dxfId="14295" priority="2186" operator="containsText" text="Échec">
      <formula>NOT(ISERROR(SEARCH("Échec",BS35)))</formula>
    </cfRule>
    <cfRule type="containsText" dxfId="14294" priority="2187" operator="containsText" text="Reprise">
      <formula>NOT(ISERROR(SEARCH("Reprise",BS35)))</formula>
    </cfRule>
    <cfRule type="containsText" dxfId="14293" priority="2188" operator="containsText" text="Succès">
      <formula>NOT(ISERROR(SEARCH("Succès",BS35)))</formula>
    </cfRule>
  </conditionalFormatting>
  <conditionalFormatting sqref="BT35:BT204 BQ35:BR204">
    <cfRule type="containsText" dxfId="14292" priority="2185" operator="containsText" text="Danger">
      <formula>NOT(ISERROR(SEARCH("Danger",BQ35)))</formula>
    </cfRule>
  </conditionalFormatting>
  <conditionalFormatting sqref="BT35:BT204 BQ35:BR204">
    <cfRule type="containsText" dxfId="14291" priority="2180" operator="containsText" text="En difficulté">
      <formula>NOT(ISERROR(SEARCH("En difficulté",BQ35)))</formula>
    </cfRule>
    <cfRule type="containsText" dxfId="14290" priority="2181" operator="containsText" text="Échec">
      <formula>NOT(ISERROR(SEARCH("Échec",BQ35)))</formula>
    </cfRule>
    <cfRule type="containsText" dxfId="14289" priority="2182" operator="containsText" text="Reprise">
      <formula>NOT(ISERROR(SEARCH("Reprise",BQ35)))</formula>
    </cfRule>
    <cfRule type="containsText" dxfId="14288" priority="2183" operator="containsText" text="Succès">
      <formula>NOT(ISERROR(SEARCH("Succès",BQ35)))</formula>
    </cfRule>
    <cfRule type="containsText" dxfId="14287" priority="2184" operator="containsText" text="Bon">
      <formula>NOT(ISERROR(SEARCH("Bon",BQ35)))</formula>
    </cfRule>
  </conditionalFormatting>
  <conditionalFormatting sqref="BR35:BR204">
    <cfRule type="cellIs" dxfId="14286" priority="2179" operator="equal">
      <formula>"Excellent"</formula>
    </cfRule>
  </conditionalFormatting>
  <conditionalFormatting sqref="BT35:BT204 BQ35:BR204">
    <cfRule type="containsText" dxfId="14285" priority="2175" operator="containsText" text="À améliorer">
      <formula>NOT(ISERROR(SEARCH("À améliorer",BQ35)))</formula>
    </cfRule>
    <cfRule type="containsText" dxfId="14284" priority="2176" operator="containsText" text="En difficulté">
      <formula>NOT(ISERROR(SEARCH("En difficulté",BQ35)))</formula>
    </cfRule>
    <cfRule type="containsText" dxfId="14283" priority="2177" operator="containsText" text="Excellent">
      <formula>NOT(ISERROR(SEARCH("Excellent",BQ35)))</formula>
    </cfRule>
    <cfRule type="containsText" dxfId="14282" priority="2178" operator="containsText" text="Bon">
      <formula>NOT(ISERROR(SEARCH("Bon",BQ35)))</formula>
    </cfRule>
  </conditionalFormatting>
  <conditionalFormatting sqref="BT35:BT204 BQ35:BR204">
    <cfRule type="containsText" dxfId="14281" priority="2172" operator="containsText" text="Échec">
      <formula>NOT(ISERROR(SEARCH("Échec",BQ35)))</formula>
    </cfRule>
    <cfRule type="containsText" dxfId="14280" priority="2173" operator="containsText" text="Reprise">
      <formula>NOT(ISERROR(SEARCH("Reprise",BQ35)))</formula>
    </cfRule>
    <cfRule type="containsText" dxfId="14279" priority="2174" operator="containsText" text="Succès">
      <formula>NOT(ISERROR(SEARCH("Succès",BQ35)))</formula>
    </cfRule>
  </conditionalFormatting>
  <conditionalFormatting sqref="BS35:BS204">
    <cfRule type="containsText" dxfId="14278" priority="2171" operator="containsText" text="Danger">
      <formula>NOT(ISERROR(SEARCH("Danger",BS35)))</formula>
    </cfRule>
  </conditionalFormatting>
  <conditionalFormatting sqref="BS35:BS204">
    <cfRule type="containsText" dxfId="14277" priority="2166" operator="containsText" text="En difficulté">
      <formula>NOT(ISERROR(SEARCH("En difficulté",BS35)))</formula>
    </cfRule>
    <cfRule type="containsText" dxfId="14276" priority="2167" operator="containsText" text="Échec">
      <formula>NOT(ISERROR(SEARCH("Échec",BS35)))</formula>
    </cfRule>
    <cfRule type="containsText" dxfId="14275" priority="2168" operator="containsText" text="Reprise">
      <formula>NOT(ISERROR(SEARCH("Reprise",BS35)))</formula>
    </cfRule>
    <cfRule type="containsText" dxfId="14274" priority="2169" operator="containsText" text="Succès">
      <formula>NOT(ISERROR(SEARCH("Succès",BS35)))</formula>
    </cfRule>
    <cfRule type="containsText" dxfId="14273" priority="2170" operator="containsText" text="Bon">
      <formula>NOT(ISERROR(SEARCH("Bon",BS35)))</formula>
    </cfRule>
  </conditionalFormatting>
  <conditionalFormatting sqref="BS35:BS204">
    <cfRule type="cellIs" dxfId="14272" priority="2165" operator="equal">
      <formula>"Excellent"</formula>
    </cfRule>
  </conditionalFormatting>
  <conditionalFormatting sqref="BS35:BS204">
    <cfRule type="containsText" dxfId="14271" priority="2161" operator="containsText" text="À améliorer">
      <formula>NOT(ISERROR(SEARCH("À améliorer",BS35)))</formula>
    </cfRule>
    <cfRule type="containsText" dxfId="14270" priority="2162" operator="containsText" text="En difficulté">
      <formula>NOT(ISERROR(SEARCH("En difficulté",BS35)))</formula>
    </cfRule>
    <cfRule type="containsText" dxfId="14269" priority="2163" operator="containsText" text="Excellent">
      <formula>NOT(ISERROR(SEARCH("Excellent",BS35)))</formula>
    </cfRule>
    <cfRule type="containsText" dxfId="14268" priority="2164" operator="containsText" text="Bon">
      <formula>NOT(ISERROR(SEARCH("Bon",BS35)))</formula>
    </cfRule>
  </conditionalFormatting>
  <conditionalFormatting sqref="BS35:BS204">
    <cfRule type="containsText" dxfId="14267" priority="2158" operator="containsText" text="Échec">
      <formula>NOT(ISERROR(SEARCH("Échec",BS35)))</formula>
    </cfRule>
    <cfRule type="containsText" dxfId="14266" priority="2159" operator="containsText" text="Reprise">
      <formula>NOT(ISERROR(SEARCH("Reprise",BS35)))</formula>
    </cfRule>
    <cfRule type="containsText" dxfId="14265" priority="2160" operator="containsText" text="Succès">
      <formula>NOT(ISERROR(SEARCH("Succès",BS35)))</formula>
    </cfRule>
  </conditionalFormatting>
  <conditionalFormatting sqref="BT35:BT204 BQ35:BR204">
    <cfRule type="containsText" dxfId="14264" priority="2157" operator="containsText" text="Danger">
      <formula>NOT(ISERROR(SEARCH("Danger",BQ35)))</formula>
    </cfRule>
  </conditionalFormatting>
  <conditionalFormatting sqref="BT35:BT204 BQ35:BR204">
    <cfRule type="containsText" dxfId="14263" priority="2152" operator="containsText" text="En difficulté">
      <formula>NOT(ISERROR(SEARCH("En difficulté",BQ35)))</formula>
    </cfRule>
    <cfRule type="containsText" dxfId="14262" priority="2153" operator="containsText" text="Échec">
      <formula>NOT(ISERROR(SEARCH("Échec",BQ35)))</formula>
    </cfRule>
    <cfRule type="containsText" dxfId="14261" priority="2154" operator="containsText" text="Reprise">
      <formula>NOT(ISERROR(SEARCH("Reprise",BQ35)))</formula>
    </cfRule>
    <cfRule type="containsText" dxfId="14260" priority="2155" operator="containsText" text="Succès">
      <formula>NOT(ISERROR(SEARCH("Succès",BQ35)))</formula>
    </cfRule>
    <cfRule type="containsText" dxfId="14259" priority="2156" operator="containsText" text="Bon">
      <formula>NOT(ISERROR(SEARCH("Bon",BQ35)))</formula>
    </cfRule>
  </conditionalFormatting>
  <conditionalFormatting sqref="BR35:BR204">
    <cfRule type="cellIs" dxfId="14258" priority="2151" operator="equal">
      <formula>"Excellent"</formula>
    </cfRule>
  </conditionalFormatting>
  <conditionalFormatting sqref="BT35:BT204 BQ35:BR204">
    <cfRule type="containsText" dxfId="14257" priority="2147" operator="containsText" text="À améliorer">
      <formula>NOT(ISERROR(SEARCH("À améliorer",BQ35)))</formula>
    </cfRule>
    <cfRule type="containsText" dxfId="14256" priority="2148" operator="containsText" text="En difficulté">
      <formula>NOT(ISERROR(SEARCH("En difficulté",BQ35)))</formula>
    </cfRule>
    <cfRule type="containsText" dxfId="14255" priority="2149" operator="containsText" text="Excellent">
      <formula>NOT(ISERROR(SEARCH("Excellent",BQ35)))</formula>
    </cfRule>
    <cfRule type="containsText" dxfId="14254" priority="2150" operator="containsText" text="Bon">
      <formula>NOT(ISERROR(SEARCH("Bon",BQ35)))</formula>
    </cfRule>
  </conditionalFormatting>
  <conditionalFormatting sqref="BT35:BT204 BQ35:BR204">
    <cfRule type="containsText" dxfId="14253" priority="2144" operator="containsText" text="Échec">
      <formula>NOT(ISERROR(SEARCH("Échec",BQ35)))</formula>
    </cfRule>
    <cfRule type="containsText" dxfId="14252" priority="2145" operator="containsText" text="Reprise">
      <formula>NOT(ISERROR(SEARCH("Reprise",BQ35)))</formula>
    </cfRule>
    <cfRule type="containsText" dxfId="14251" priority="2146" operator="containsText" text="Succès">
      <formula>NOT(ISERROR(SEARCH("Succès",BQ35)))</formula>
    </cfRule>
  </conditionalFormatting>
  <conditionalFormatting sqref="BS35:BS204">
    <cfRule type="containsText" dxfId="14250" priority="2143" operator="containsText" text="Danger">
      <formula>NOT(ISERROR(SEARCH("Danger",BS35)))</formula>
    </cfRule>
  </conditionalFormatting>
  <conditionalFormatting sqref="BS35:BS204">
    <cfRule type="containsText" dxfId="14249" priority="2138" operator="containsText" text="En difficulté">
      <formula>NOT(ISERROR(SEARCH("En difficulté",BS35)))</formula>
    </cfRule>
    <cfRule type="containsText" dxfId="14248" priority="2139" operator="containsText" text="Échec">
      <formula>NOT(ISERROR(SEARCH("Échec",BS35)))</formula>
    </cfRule>
    <cfRule type="containsText" dxfId="14247" priority="2140" operator="containsText" text="Reprise">
      <formula>NOT(ISERROR(SEARCH("Reprise",BS35)))</formula>
    </cfRule>
    <cfRule type="containsText" dxfId="14246" priority="2141" operator="containsText" text="Succès">
      <formula>NOT(ISERROR(SEARCH("Succès",BS35)))</formula>
    </cfRule>
    <cfRule type="containsText" dxfId="14245" priority="2142" operator="containsText" text="Bon">
      <formula>NOT(ISERROR(SEARCH("Bon",BS35)))</formula>
    </cfRule>
  </conditionalFormatting>
  <conditionalFormatting sqref="BS35:BS204">
    <cfRule type="cellIs" dxfId="14244" priority="2137" operator="equal">
      <formula>"Excellent"</formula>
    </cfRule>
  </conditionalFormatting>
  <conditionalFormatting sqref="BS35:BS204">
    <cfRule type="containsText" dxfId="14243" priority="2133" operator="containsText" text="À améliorer">
      <formula>NOT(ISERROR(SEARCH("À améliorer",BS35)))</formula>
    </cfRule>
    <cfRule type="containsText" dxfId="14242" priority="2134" operator="containsText" text="En difficulté">
      <formula>NOT(ISERROR(SEARCH("En difficulté",BS35)))</formula>
    </cfRule>
    <cfRule type="containsText" dxfId="14241" priority="2135" operator="containsText" text="Excellent">
      <formula>NOT(ISERROR(SEARCH("Excellent",BS35)))</formula>
    </cfRule>
    <cfRule type="containsText" dxfId="14240" priority="2136" operator="containsText" text="Bon">
      <formula>NOT(ISERROR(SEARCH("Bon",BS35)))</formula>
    </cfRule>
  </conditionalFormatting>
  <conditionalFormatting sqref="BS35:BS204">
    <cfRule type="containsText" dxfId="14239" priority="2130" operator="containsText" text="Échec">
      <formula>NOT(ISERROR(SEARCH("Échec",BS35)))</formula>
    </cfRule>
    <cfRule type="containsText" dxfId="14238" priority="2131" operator="containsText" text="Reprise">
      <formula>NOT(ISERROR(SEARCH("Reprise",BS35)))</formula>
    </cfRule>
    <cfRule type="containsText" dxfId="14237" priority="2132" operator="containsText" text="Succès">
      <formula>NOT(ISERROR(SEARCH("Succès",BS35)))</formula>
    </cfRule>
  </conditionalFormatting>
  <conditionalFormatting sqref="BT35:BT204 BQ35:BR204">
    <cfRule type="containsText" dxfId="14236" priority="2129" operator="containsText" text="Danger">
      <formula>NOT(ISERROR(SEARCH("Danger",BQ35)))</formula>
    </cfRule>
  </conditionalFormatting>
  <conditionalFormatting sqref="BT35:BT204 BQ35:BR204">
    <cfRule type="containsText" dxfId="14235" priority="2124" operator="containsText" text="En difficulté">
      <formula>NOT(ISERROR(SEARCH("En difficulté",BQ35)))</formula>
    </cfRule>
    <cfRule type="containsText" dxfId="14234" priority="2125" operator="containsText" text="Échec">
      <formula>NOT(ISERROR(SEARCH("Échec",BQ35)))</formula>
    </cfRule>
    <cfRule type="containsText" dxfId="14233" priority="2126" operator="containsText" text="Reprise">
      <formula>NOT(ISERROR(SEARCH("Reprise",BQ35)))</formula>
    </cfRule>
    <cfRule type="containsText" dxfId="14232" priority="2127" operator="containsText" text="Succès">
      <formula>NOT(ISERROR(SEARCH("Succès",BQ35)))</formula>
    </cfRule>
    <cfRule type="containsText" dxfId="14231" priority="2128" operator="containsText" text="Bon">
      <formula>NOT(ISERROR(SEARCH("Bon",BQ35)))</formula>
    </cfRule>
  </conditionalFormatting>
  <conditionalFormatting sqref="BR35:BR204">
    <cfRule type="cellIs" dxfId="14230" priority="2123" operator="equal">
      <formula>"Excellent"</formula>
    </cfRule>
  </conditionalFormatting>
  <conditionalFormatting sqref="BT35:BT204 BQ35:BR204">
    <cfRule type="containsText" dxfId="14229" priority="2119" operator="containsText" text="À améliorer">
      <formula>NOT(ISERROR(SEARCH("À améliorer",BQ35)))</formula>
    </cfRule>
    <cfRule type="containsText" dxfId="14228" priority="2120" operator="containsText" text="En difficulté">
      <formula>NOT(ISERROR(SEARCH("En difficulté",BQ35)))</formula>
    </cfRule>
    <cfRule type="containsText" dxfId="14227" priority="2121" operator="containsText" text="Excellent">
      <formula>NOT(ISERROR(SEARCH("Excellent",BQ35)))</formula>
    </cfRule>
    <cfRule type="containsText" dxfId="14226" priority="2122" operator="containsText" text="Bon">
      <formula>NOT(ISERROR(SEARCH("Bon",BQ35)))</formula>
    </cfRule>
  </conditionalFormatting>
  <conditionalFormatting sqref="BT35:BT204 BQ35:BR204">
    <cfRule type="containsText" dxfId="14225" priority="2116" operator="containsText" text="Échec">
      <formula>NOT(ISERROR(SEARCH("Échec",BQ35)))</formula>
    </cfRule>
    <cfRule type="containsText" dxfId="14224" priority="2117" operator="containsText" text="Reprise">
      <formula>NOT(ISERROR(SEARCH("Reprise",BQ35)))</formula>
    </cfRule>
    <cfRule type="containsText" dxfId="14223" priority="2118" operator="containsText" text="Succès">
      <formula>NOT(ISERROR(SEARCH("Succès",BQ35)))</formula>
    </cfRule>
  </conditionalFormatting>
  <conditionalFormatting sqref="BS35:BS204">
    <cfRule type="containsText" dxfId="14222" priority="2115" operator="containsText" text="Danger">
      <formula>NOT(ISERROR(SEARCH("Danger",BS35)))</formula>
    </cfRule>
  </conditionalFormatting>
  <conditionalFormatting sqref="BS35:BS204">
    <cfRule type="containsText" dxfId="14221" priority="2110" operator="containsText" text="En difficulté">
      <formula>NOT(ISERROR(SEARCH("En difficulté",BS35)))</formula>
    </cfRule>
    <cfRule type="containsText" dxfId="14220" priority="2111" operator="containsText" text="Échec">
      <formula>NOT(ISERROR(SEARCH("Échec",BS35)))</formula>
    </cfRule>
    <cfRule type="containsText" dxfId="14219" priority="2112" operator="containsText" text="Reprise">
      <formula>NOT(ISERROR(SEARCH("Reprise",BS35)))</formula>
    </cfRule>
    <cfRule type="containsText" dxfId="14218" priority="2113" operator="containsText" text="Succès">
      <formula>NOT(ISERROR(SEARCH("Succès",BS35)))</formula>
    </cfRule>
    <cfRule type="containsText" dxfId="14217" priority="2114" operator="containsText" text="Bon">
      <formula>NOT(ISERROR(SEARCH("Bon",BS35)))</formula>
    </cfRule>
  </conditionalFormatting>
  <conditionalFormatting sqref="BS35:BS204">
    <cfRule type="cellIs" dxfId="14216" priority="2109" operator="equal">
      <formula>"Excellent"</formula>
    </cfRule>
  </conditionalFormatting>
  <conditionalFormatting sqref="BS35:BS204">
    <cfRule type="containsText" dxfId="14215" priority="2105" operator="containsText" text="À améliorer">
      <formula>NOT(ISERROR(SEARCH("À améliorer",BS35)))</formula>
    </cfRule>
    <cfRule type="containsText" dxfId="14214" priority="2106" operator="containsText" text="En difficulté">
      <formula>NOT(ISERROR(SEARCH("En difficulté",BS35)))</formula>
    </cfRule>
    <cfRule type="containsText" dxfId="14213" priority="2107" operator="containsText" text="Excellent">
      <formula>NOT(ISERROR(SEARCH("Excellent",BS35)))</formula>
    </cfRule>
    <cfRule type="containsText" dxfId="14212" priority="2108" operator="containsText" text="Bon">
      <formula>NOT(ISERROR(SEARCH("Bon",BS35)))</formula>
    </cfRule>
  </conditionalFormatting>
  <conditionalFormatting sqref="BS35:BS204">
    <cfRule type="containsText" dxfId="14211" priority="2102" operator="containsText" text="Échec">
      <formula>NOT(ISERROR(SEARCH("Échec",BS35)))</formula>
    </cfRule>
    <cfRule type="containsText" dxfId="14210" priority="2103" operator="containsText" text="Reprise">
      <formula>NOT(ISERROR(SEARCH("Reprise",BS35)))</formula>
    </cfRule>
    <cfRule type="containsText" dxfId="14209" priority="2104" operator="containsText" text="Succès">
      <formula>NOT(ISERROR(SEARCH("Succès",BS35)))</formula>
    </cfRule>
  </conditionalFormatting>
  <conditionalFormatting sqref="BT35:BT204 BQ35:BR204">
    <cfRule type="containsText" dxfId="14208" priority="2101" operator="containsText" text="Danger">
      <formula>NOT(ISERROR(SEARCH("Danger",BQ35)))</formula>
    </cfRule>
  </conditionalFormatting>
  <conditionalFormatting sqref="BT35:BT204 BQ35:BR204">
    <cfRule type="containsText" dxfId="14207" priority="2096" operator="containsText" text="En difficulté">
      <formula>NOT(ISERROR(SEARCH("En difficulté",BQ35)))</formula>
    </cfRule>
    <cfRule type="containsText" dxfId="14206" priority="2097" operator="containsText" text="Échec">
      <formula>NOT(ISERROR(SEARCH("Échec",BQ35)))</formula>
    </cfRule>
    <cfRule type="containsText" dxfId="14205" priority="2098" operator="containsText" text="Reprise">
      <formula>NOT(ISERROR(SEARCH("Reprise",BQ35)))</formula>
    </cfRule>
    <cfRule type="containsText" dxfId="14204" priority="2099" operator="containsText" text="Succès">
      <formula>NOT(ISERROR(SEARCH("Succès",BQ35)))</formula>
    </cfRule>
    <cfRule type="containsText" dxfId="14203" priority="2100" operator="containsText" text="Bon">
      <formula>NOT(ISERROR(SEARCH("Bon",BQ35)))</formula>
    </cfRule>
  </conditionalFormatting>
  <conditionalFormatting sqref="BR35:BR204">
    <cfRule type="cellIs" dxfId="14202" priority="2095" operator="equal">
      <formula>"Excellent"</formula>
    </cfRule>
  </conditionalFormatting>
  <conditionalFormatting sqref="BT35:BT204 BQ35:BR204">
    <cfRule type="containsText" dxfId="14201" priority="2091" operator="containsText" text="À améliorer">
      <formula>NOT(ISERROR(SEARCH("À améliorer",BQ35)))</formula>
    </cfRule>
    <cfRule type="containsText" dxfId="14200" priority="2092" operator="containsText" text="En difficulté">
      <formula>NOT(ISERROR(SEARCH("En difficulté",BQ35)))</formula>
    </cfRule>
    <cfRule type="containsText" dxfId="14199" priority="2093" operator="containsText" text="Excellent">
      <formula>NOT(ISERROR(SEARCH("Excellent",BQ35)))</formula>
    </cfRule>
    <cfRule type="containsText" dxfId="14198" priority="2094" operator="containsText" text="Bon">
      <formula>NOT(ISERROR(SEARCH("Bon",BQ35)))</formula>
    </cfRule>
  </conditionalFormatting>
  <conditionalFormatting sqref="BT35:BT204 BQ35:BR204">
    <cfRule type="containsText" dxfId="14197" priority="2088" operator="containsText" text="Échec">
      <formula>NOT(ISERROR(SEARCH("Échec",BQ35)))</formula>
    </cfRule>
    <cfRule type="containsText" dxfId="14196" priority="2089" operator="containsText" text="Reprise">
      <formula>NOT(ISERROR(SEARCH("Reprise",BQ35)))</formula>
    </cfRule>
    <cfRule type="containsText" dxfId="14195" priority="2090" operator="containsText" text="Succès">
      <formula>NOT(ISERROR(SEARCH("Succès",BQ35)))</formula>
    </cfRule>
  </conditionalFormatting>
  <conditionalFormatting sqref="BS35:BS204">
    <cfRule type="containsText" dxfId="14194" priority="2087" operator="containsText" text="Danger">
      <formula>NOT(ISERROR(SEARCH("Danger",BS35)))</formula>
    </cfRule>
  </conditionalFormatting>
  <conditionalFormatting sqref="BS35:BS204">
    <cfRule type="containsText" dxfId="14193" priority="2082" operator="containsText" text="En difficulté">
      <formula>NOT(ISERROR(SEARCH("En difficulté",BS35)))</formula>
    </cfRule>
    <cfRule type="containsText" dxfId="14192" priority="2083" operator="containsText" text="Échec">
      <formula>NOT(ISERROR(SEARCH("Échec",BS35)))</formula>
    </cfRule>
    <cfRule type="containsText" dxfId="14191" priority="2084" operator="containsText" text="Reprise">
      <formula>NOT(ISERROR(SEARCH("Reprise",BS35)))</formula>
    </cfRule>
    <cfRule type="containsText" dxfId="14190" priority="2085" operator="containsText" text="Succès">
      <formula>NOT(ISERROR(SEARCH("Succès",BS35)))</formula>
    </cfRule>
    <cfRule type="containsText" dxfId="14189" priority="2086" operator="containsText" text="Bon">
      <formula>NOT(ISERROR(SEARCH("Bon",BS35)))</formula>
    </cfRule>
  </conditionalFormatting>
  <conditionalFormatting sqref="BS35:BS204">
    <cfRule type="cellIs" dxfId="14188" priority="2081" operator="equal">
      <formula>"Excellent"</formula>
    </cfRule>
  </conditionalFormatting>
  <conditionalFormatting sqref="BS35:BS204">
    <cfRule type="containsText" dxfId="14187" priority="2077" operator="containsText" text="À améliorer">
      <formula>NOT(ISERROR(SEARCH("À améliorer",BS35)))</formula>
    </cfRule>
    <cfRule type="containsText" dxfId="14186" priority="2078" operator="containsText" text="En difficulté">
      <formula>NOT(ISERROR(SEARCH("En difficulté",BS35)))</formula>
    </cfRule>
    <cfRule type="containsText" dxfId="14185" priority="2079" operator="containsText" text="Excellent">
      <formula>NOT(ISERROR(SEARCH("Excellent",BS35)))</formula>
    </cfRule>
    <cfRule type="containsText" dxfId="14184" priority="2080" operator="containsText" text="Bon">
      <formula>NOT(ISERROR(SEARCH("Bon",BS35)))</formula>
    </cfRule>
  </conditionalFormatting>
  <conditionalFormatting sqref="BS35:BS204">
    <cfRule type="containsText" dxfId="14183" priority="2074" operator="containsText" text="Échec">
      <formula>NOT(ISERROR(SEARCH("Échec",BS35)))</formula>
    </cfRule>
    <cfRule type="containsText" dxfId="14182" priority="2075" operator="containsText" text="Reprise">
      <formula>NOT(ISERROR(SEARCH("Reprise",BS35)))</formula>
    </cfRule>
    <cfRule type="containsText" dxfId="14181" priority="2076" operator="containsText" text="Succès">
      <formula>NOT(ISERROR(SEARCH("Succès",BS35)))</formula>
    </cfRule>
  </conditionalFormatting>
  <conditionalFormatting sqref="BT35:BT204 BQ35:BR204">
    <cfRule type="containsText" dxfId="14180" priority="2073" operator="containsText" text="Danger">
      <formula>NOT(ISERROR(SEARCH("Danger",BQ35)))</formula>
    </cfRule>
  </conditionalFormatting>
  <conditionalFormatting sqref="BT35:BT204 BQ35:BR204">
    <cfRule type="containsText" dxfId="14179" priority="2068" operator="containsText" text="En difficulté">
      <formula>NOT(ISERROR(SEARCH("En difficulté",BQ35)))</formula>
    </cfRule>
    <cfRule type="containsText" dxfId="14178" priority="2069" operator="containsText" text="Échec">
      <formula>NOT(ISERROR(SEARCH("Échec",BQ35)))</formula>
    </cfRule>
    <cfRule type="containsText" dxfId="14177" priority="2070" operator="containsText" text="Reprise">
      <formula>NOT(ISERROR(SEARCH("Reprise",BQ35)))</formula>
    </cfRule>
    <cfRule type="containsText" dxfId="14176" priority="2071" operator="containsText" text="Succès">
      <formula>NOT(ISERROR(SEARCH("Succès",BQ35)))</formula>
    </cfRule>
    <cfRule type="containsText" dxfId="14175" priority="2072" operator="containsText" text="Bon">
      <formula>NOT(ISERROR(SEARCH("Bon",BQ35)))</formula>
    </cfRule>
  </conditionalFormatting>
  <conditionalFormatting sqref="BR35:BR204">
    <cfRule type="cellIs" dxfId="14174" priority="2067" operator="equal">
      <formula>"Excellent"</formula>
    </cfRule>
  </conditionalFormatting>
  <conditionalFormatting sqref="BT35:BT204 BQ35:BR204">
    <cfRule type="containsText" dxfId="14173" priority="2063" operator="containsText" text="À améliorer">
      <formula>NOT(ISERROR(SEARCH("À améliorer",BQ35)))</formula>
    </cfRule>
    <cfRule type="containsText" dxfId="14172" priority="2064" operator="containsText" text="En difficulté">
      <formula>NOT(ISERROR(SEARCH("En difficulté",BQ35)))</formula>
    </cfRule>
    <cfRule type="containsText" dxfId="14171" priority="2065" operator="containsText" text="Excellent">
      <formula>NOT(ISERROR(SEARCH("Excellent",BQ35)))</formula>
    </cfRule>
    <cfRule type="containsText" dxfId="14170" priority="2066" operator="containsText" text="Bon">
      <formula>NOT(ISERROR(SEARCH("Bon",BQ35)))</formula>
    </cfRule>
  </conditionalFormatting>
  <conditionalFormatting sqref="BT35:BT204 BQ35:BR204">
    <cfRule type="containsText" dxfId="14169" priority="2060" operator="containsText" text="Échec">
      <formula>NOT(ISERROR(SEARCH("Échec",BQ35)))</formula>
    </cfRule>
    <cfRule type="containsText" dxfId="14168" priority="2061" operator="containsText" text="Reprise">
      <formula>NOT(ISERROR(SEARCH("Reprise",BQ35)))</formula>
    </cfRule>
    <cfRule type="containsText" dxfId="14167" priority="2062" operator="containsText" text="Succès">
      <formula>NOT(ISERROR(SEARCH("Succès",BQ35)))</formula>
    </cfRule>
  </conditionalFormatting>
  <conditionalFormatting sqref="BS35:BS204">
    <cfRule type="containsText" dxfId="14166" priority="2059" operator="containsText" text="Danger">
      <formula>NOT(ISERROR(SEARCH("Danger",BS35)))</formula>
    </cfRule>
  </conditionalFormatting>
  <conditionalFormatting sqref="BS35:BS204">
    <cfRule type="containsText" dxfId="14165" priority="2054" operator="containsText" text="En difficulté">
      <formula>NOT(ISERROR(SEARCH("En difficulté",BS35)))</formula>
    </cfRule>
    <cfRule type="containsText" dxfId="14164" priority="2055" operator="containsText" text="Échec">
      <formula>NOT(ISERROR(SEARCH("Échec",BS35)))</formula>
    </cfRule>
    <cfRule type="containsText" dxfId="14163" priority="2056" operator="containsText" text="Reprise">
      <formula>NOT(ISERROR(SEARCH("Reprise",BS35)))</formula>
    </cfRule>
    <cfRule type="containsText" dxfId="14162" priority="2057" operator="containsText" text="Succès">
      <formula>NOT(ISERROR(SEARCH("Succès",BS35)))</formula>
    </cfRule>
    <cfRule type="containsText" dxfId="14161" priority="2058" operator="containsText" text="Bon">
      <formula>NOT(ISERROR(SEARCH("Bon",BS35)))</formula>
    </cfRule>
  </conditionalFormatting>
  <conditionalFormatting sqref="BS35:BS204">
    <cfRule type="cellIs" dxfId="14160" priority="2053" operator="equal">
      <formula>"Excellent"</formula>
    </cfRule>
  </conditionalFormatting>
  <conditionalFormatting sqref="BS35:BS204">
    <cfRule type="containsText" dxfId="14159" priority="2049" operator="containsText" text="À améliorer">
      <formula>NOT(ISERROR(SEARCH("À améliorer",BS35)))</formula>
    </cfRule>
    <cfRule type="containsText" dxfId="14158" priority="2050" operator="containsText" text="En difficulté">
      <formula>NOT(ISERROR(SEARCH("En difficulté",BS35)))</formula>
    </cfRule>
    <cfRule type="containsText" dxfId="14157" priority="2051" operator="containsText" text="Excellent">
      <formula>NOT(ISERROR(SEARCH("Excellent",BS35)))</formula>
    </cfRule>
    <cfRule type="containsText" dxfId="14156" priority="2052" operator="containsText" text="Bon">
      <formula>NOT(ISERROR(SEARCH("Bon",BS35)))</formula>
    </cfRule>
  </conditionalFormatting>
  <conditionalFormatting sqref="BS35:BS204">
    <cfRule type="containsText" dxfId="14155" priority="2046" operator="containsText" text="Échec">
      <formula>NOT(ISERROR(SEARCH("Échec",BS35)))</formula>
    </cfRule>
    <cfRule type="containsText" dxfId="14154" priority="2047" operator="containsText" text="Reprise">
      <formula>NOT(ISERROR(SEARCH("Reprise",BS35)))</formula>
    </cfRule>
    <cfRule type="containsText" dxfId="14153" priority="2048" operator="containsText" text="Succès">
      <formula>NOT(ISERROR(SEARCH("Succès",BS35)))</formula>
    </cfRule>
  </conditionalFormatting>
  <conditionalFormatting sqref="BT35:BT204 BQ35:BR204">
    <cfRule type="containsText" dxfId="14152" priority="2045" operator="containsText" text="Danger">
      <formula>NOT(ISERROR(SEARCH("Danger",BQ35)))</formula>
    </cfRule>
  </conditionalFormatting>
  <conditionalFormatting sqref="BT35:BT204 BQ35:BR204">
    <cfRule type="containsText" dxfId="14151" priority="2040" operator="containsText" text="En difficulté">
      <formula>NOT(ISERROR(SEARCH("En difficulté",BQ35)))</formula>
    </cfRule>
    <cfRule type="containsText" dxfId="14150" priority="2041" operator="containsText" text="Échec">
      <formula>NOT(ISERROR(SEARCH("Échec",BQ35)))</formula>
    </cfRule>
    <cfRule type="containsText" dxfId="14149" priority="2042" operator="containsText" text="Reprise">
      <formula>NOT(ISERROR(SEARCH("Reprise",BQ35)))</formula>
    </cfRule>
    <cfRule type="containsText" dxfId="14148" priority="2043" operator="containsText" text="Succès">
      <formula>NOT(ISERROR(SEARCH("Succès",BQ35)))</formula>
    </cfRule>
    <cfRule type="containsText" dxfId="14147" priority="2044" operator="containsText" text="Bon">
      <formula>NOT(ISERROR(SEARCH("Bon",BQ35)))</formula>
    </cfRule>
  </conditionalFormatting>
  <conditionalFormatting sqref="BR35:BR204">
    <cfRule type="cellIs" dxfId="14146" priority="2039" operator="equal">
      <formula>"Excellent"</formula>
    </cfRule>
  </conditionalFormatting>
  <conditionalFormatting sqref="BT35:BT204 BQ35:BR204">
    <cfRule type="containsText" dxfId="14145" priority="2035" operator="containsText" text="À améliorer">
      <formula>NOT(ISERROR(SEARCH("À améliorer",BQ35)))</formula>
    </cfRule>
    <cfRule type="containsText" dxfId="14144" priority="2036" operator="containsText" text="En difficulté">
      <formula>NOT(ISERROR(SEARCH("En difficulté",BQ35)))</formula>
    </cfRule>
    <cfRule type="containsText" dxfId="14143" priority="2037" operator="containsText" text="Excellent">
      <formula>NOT(ISERROR(SEARCH("Excellent",BQ35)))</formula>
    </cfRule>
    <cfRule type="containsText" dxfId="14142" priority="2038" operator="containsText" text="Bon">
      <formula>NOT(ISERROR(SEARCH("Bon",BQ35)))</formula>
    </cfRule>
  </conditionalFormatting>
  <conditionalFormatting sqref="BT35:BT204 BQ35:BR204">
    <cfRule type="containsText" dxfId="14141" priority="2032" operator="containsText" text="Échec">
      <formula>NOT(ISERROR(SEARCH("Échec",BQ35)))</formula>
    </cfRule>
    <cfRule type="containsText" dxfId="14140" priority="2033" operator="containsText" text="Reprise">
      <formula>NOT(ISERROR(SEARCH("Reprise",BQ35)))</formula>
    </cfRule>
    <cfRule type="containsText" dxfId="14139" priority="2034" operator="containsText" text="Succès">
      <formula>NOT(ISERROR(SEARCH("Succès",BQ35)))</formula>
    </cfRule>
  </conditionalFormatting>
  <conditionalFormatting sqref="BS35:BS204">
    <cfRule type="containsText" dxfId="14138" priority="2031" operator="containsText" text="Danger">
      <formula>NOT(ISERROR(SEARCH("Danger",BS35)))</formula>
    </cfRule>
  </conditionalFormatting>
  <conditionalFormatting sqref="BS35:BS204">
    <cfRule type="containsText" dxfId="14137" priority="2026" operator="containsText" text="En difficulté">
      <formula>NOT(ISERROR(SEARCH("En difficulté",BS35)))</formula>
    </cfRule>
    <cfRule type="containsText" dxfId="14136" priority="2027" operator="containsText" text="Échec">
      <formula>NOT(ISERROR(SEARCH("Échec",BS35)))</formula>
    </cfRule>
    <cfRule type="containsText" dxfId="14135" priority="2028" operator="containsText" text="Reprise">
      <formula>NOT(ISERROR(SEARCH("Reprise",BS35)))</formula>
    </cfRule>
    <cfRule type="containsText" dxfId="14134" priority="2029" operator="containsText" text="Succès">
      <formula>NOT(ISERROR(SEARCH("Succès",BS35)))</formula>
    </cfRule>
    <cfRule type="containsText" dxfId="14133" priority="2030" operator="containsText" text="Bon">
      <formula>NOT(ISERROR(SEARCH("Bon",BS35)))</formula>
    </cfRule>
  </conditionalFormatting>
  <conditionalFormatting sqref="BS35:BS204">
    <cfRule type="cellIs" dxfId="14132" priority="2025" operator="equal">
      <formula>"Excellent"</formula>
    </cfRule>
  </conditionalFormatting>
  <conditionalFormatting sqref="BS35:BS204">
    <cfRule type="containsText" dxfId="14131" priority="2021" operator="containsText" text="À améliorer">
      <formula>NOT(ISERROR(SEARCH("À améliorer",BS35)))</formula>
    </cfRule>
    <cfRule type="containsText" dxfId="14130" priority="2022" operator="containsText" text="En difficulté">
      <formula>NOT(ISERROR(SEARCH("En difficulté",BS35)))</formula>
    </cfRule>
    <cfRule type="containsText" dxfId="14129" priority="2023" operator="containsText" text="Excellent">
      <formula>NOT(ISERROR(SEARCH("Excellent",BS35)))</formula>
    </cfRule>
    <cfRule type="containsText" dxfId="14128" priority="2024" operator="containsText" text="Bon">
      <formula>NOT(ISERROR(SEARCH("Bon",BS35)))</formula>
    </cfRule>
  </conditionalFormatting>
  <conditionalFormatting sqref="BS35:BS204">
    <cfRule type="containsText" dxfId="14127" priority="2018" operator="containsText" text="Échec">
      <formula>NOT(ISERROR(SEARCH("Échec",BS35)))</formula>
    </cfRule>
    <cfRule type="containsText" dxfId="14126" priority="2019" operator="containsText" text="Reprise">
      <formula>NOT(ISERROR(SEARCH("Reprise",BS35)))</formula>
    </cfRule>
    <cfRule type="containsText" dxfId="14125" priority="2020" operator="containsText" text="Succès">
      <formula>NOT(ISERROR(SEARCH("Succès",BS35)))</formula>
    </cfRule>
  </conditionalFormatting>
  <conditionalFormatting sqref="BT35:BT204 BQ35:BR204">
    <cfRule type="containsText" dxfId="14124" priority="2017" operator="containsText" text="Danger">
      <formula>NOT(ISERROR(SEARCH("Danger",BQ35)))</formula>
    </cfRule>
  </conditionalFormatting>
  <conditionalFormatting sqref="BT35:BT204 BQ35:BR204">
    <cfRule type="containsText" dxfId="14123" priority="2012" operator="containsText" text="En difficulté">
      <formula>NOT(ISERROR(SEARCH("En difficulté",BQ35)))</formula>
    </cfRule>
    <cfRule type="containsText" dxfId="14122" priority="2013" operator="containsText" text="Échec">
      <formula>NOT(ISERROR(SEARCH("Échec",BQ35)))</formula>
    </cfRule>
    <cfRule type="containsText" dxfId="14121" priority="2014" operator="containsText" text="Reprise">
      <formula>NOT(ISERROR(SEARCH("Reprise",BQ35)))</formula>
    </cfRule>
    <cfRule type="containsText" dxfId="14120" priority="2015" operator="containsText" text="Succès">
      <formula>NOT(ISERROR(SEARCH("Succès",BQ35)))</formula>
    </cfRule>
    <cfRule type="containsText" dxfId="14119" priority="2016" operator="containsText" text="Bon">
      <formula>NOT(ISERROR(SEARCH("Bon",BQ35)))</formula>
    </cfRule>
  </conditionalFormatting>
  <conditionalFormatting sqref="BR35:BR204">
    <cfRule type="cellIs" dxfId="14118" priority="2011" operator="equal">
      <formula>"Excellent"</formula>
    </cfRule>
  </conditionalFormatting>
  <conditionalFormatting sqref="BT35:BT204 BQ35:BR204">
    <cfRule type="containsText" dxfId="14117" priority="2007" operator="containsText" text="À améliorer">
      <formula>NOT(ISERROR(SEARCH("À améliorer",BQ35)))</formula>
    </cfRule>
    <cfRule type="containsText" dxfId="14116" priority="2008" operator="containsText" text="En difficulté">
      <formula>NOT(ISERROR(SEARCH("En difficulté",BQ35)))</formula>
    </cfRule>
    <cfRule type="containsText" dxfId="14115" priority="2009" operator="containsText" text="Excellent">
      <formula>NOT(ISERROR(SEARCH("Excellent",BQ35)))</formula>
    </cfRule>
    <cfRule type="containsText" dxfId="14114" priority="2010" operator="containsText" text="Bon">
      <formula>NOT(ISERROR(SEARCH("Bon",BQ35)))</formula>
    </cfRule>
  </conditionalFormatting>
  <conditionalFormatting sqref="BT35:BT204 BQ35:BR204">
    <cfRule type="containsText" dxfId="14113" priority="2004" operator="containsText" text="Échec">
      <formula>NOT(ISERROR(SEARCH("Échec",BQ35)))</formula>
    </cfRule>
    <cfRule type="containsText" dxfId="14112" priority="2005" operator="containsText" text="Reprise">
      <formula>NOT(ISERROR(SEARCH("Reprise",BQ35)))</formula>
    </cfRule>
    <cfRule type="containsText" dxfId="14111" priority="2006" operator="containsText" text="Succès">
      <formula>NOT(ISERROR(SEARCH("Succès",BQ35)))</formula>
    </cfRule>
  </conditionalFormatting>
  <conditionalFormatting sqref="BS35:BS204">
    <cfRule type="containsText" dxfId="14110" priority="2003" operator="containsText" text="Danger">
      <formula>NOT(ISERROR(SEARCH("Danger",BS35)))</formula>
    </cfRule>
  </conditionalFormatting>
  <conditionalFormatting sqref="BS35:BS204">
    <cfRule type="containsText" dxfId="14109" priority="1998" operator="containsText" text="En difficulté">
      <formula>NOT(ISERROR(SEARCH("En difficulté",BS35)))</formula>
    </cfRule>
    <cfRule type="containsText" dxfId="14108" priority="1999" operator="containsText" text="Échec">
      <formula>NOT(ISERROR(SEARCH("Échec",BS35)))</formula>
    </cfRule>
    <cfRule type="containsText" dxfId="14107" priority="2000" operator="containsText" text="Reprise">
      <formula>NOT(ISERROR(SEARCH("Reprise",BS35)))</formula>
    </cfRule>
    <cfRule type="containsText" dxfId="14106" priority="2001" operator="containsText" text="Succès">
      <formula>NOT(ISERROR(SEARCH("Succès",BS35)))</formula>
    </cfRule>
    <cfRule type="containsText" dxfId="14105" priority="2002" operator="containsText" text="Bon">
      <formula>NOT(ISERROR(SEARCH("Bon",BS35)))</formula>
    </cfRule>
  </conditionalFormatting>
  <conditionalFormatting sqref="BS35:BS204">
    <cfRule type="cellIs" dxfId="14104" priority="1997" operator="equal">
      <formula>"Excellent"</formula>
    </cfRule>
  </conditionalFormatting>
  <conditionalFormatting sqref="BS35:BS204">
    <cfRule type="containsText" dxfId="14103" priority="1993" operator="containsText" text="À améliorer">
      <formula>NOT(ISERROR(SEARCH("À améliorer",BS35)))</formula>
    </cfRule>
    <cfRule type="containsText" dxfId="14102" priority="1994" operator="containsText" text="En difficulté">
      <formula>NOT(ISERROR(SEARCH("En difficulté",BS35)))</formula>
    </cfRule>
    <cfRule type="containsText" dxfId="14101" priority="1995" operator="containsText" text="Excellent">
      <formula>NOT(ISERROR(SEARCH("Excellent",BS35)))</formula>
    </cfRule>
    <cfRule type="containsText" dxfId="14100" priority="1996" operator="containsText" text="Bon">
      <formula>NOT(ISERROR(SEARCH("Bon",BS35)))</formula>
    </cfRule>
  </conditionalFormatting>
  <conditionalFormatting sqref="BS35:BS204">
    <cfRule type="containsText" dxfId="14099" priority="1990" operator="containsText" text="Échec">
      <formula>NOT(ISERROR(SEARCH("Échec",BS35)))</formula>
    </cfRule>
    <cfRule type="containsText" dxfId="14098" priority="1991" operator="containsText" text="Reprise">
      <formula>NOT(ISERROR(SEARCH("Reprise",BS35)))</formula>
    </cfRule>
    <cfRule type="containsText" dxfId="14097" priority="1992" operator="containsText" text="Succès">
      <formula>NOT(ISERROR(SEARCH("Succès",BS35)))</formula>
    </cfRule>
  </conditionalFormatting>
  <conditionalFormatting sqref="BQ35:BR204 BT35:BT204">
    <cfRule type="containsText" dxfId="14096" priority="1989" operator="containsText" text="Danger">
      <formula>NOT(ISERROR(SEARCH("Danger",BQ35)))</formula>
    </cfRule>
  </conditionalFormatting>
  <conditionalFormatting sqref="BQ35:BR204 BT35:BT204">
    <cfRule type="containsText" dxfId="14095" priority="1984" operator="containsText" text="En difficulté">
      <formula>NOT(ISERROR(SEARCH("En difficulté",BQ35)))</formula>
    </cfRule>
    <cfRule type="containsText" dxfId="14094" priority="1985" operator="containsText" text="Échec">
      <formula>NOT(ISERROR(SEARCH("Échec",BQ35)))</formula>
    </cfRule>
    <cfRule type="containsText" dxfId="14093" priority="1986" operator="containsText" text="Reprise">
      <formula>NOT(ISERROR(SEARCH("Reprise",BQ35)))</formula>
    </cfRule>
    <cfRule type="containsText" dxfId="14092" priority="1987" operator="containsText" text="Succès">
      <formula>NOT(ISERROR(SEARCH("Succès",BQ35)))</formula>
    </cfRule>
    <cfRule type="containsText" dxfId="14091" priority="1988" operator="containsText" text="Bon">
      <formula>NOT(ISERROR(SEARCH("Bon",BQ35)))</formula>
    </cfRule>
  </conditionalFormatting>
  <conditionalFormatting sqref="BR35:BR204">
    <cfRule type="cellIs" dxfId="14090" priority="1983" operator="equal">
      <formula>"Excellent"</formula>
    </cfRule>
  </conditionalFormatting>
  <conditionalFormatting sqref="BQ35:BR204 BT35:BT204">
    <cfRule type="containsText" dxfId="14089" priority="1979" operator="containsText" text="À améliorer">
      <formula>NOT(ISERROR(SEARCH("À améliorer",BQ35)))</formula>
    </cfRule>
    <cfRule type="containsText" dxfId="14088" priority="1980" operator="containsText" text="En difficulté">
      <formula>NOT(ISERROR(SEARCH("En difficulté",BQ35)))</formula>
    </cfRule>
    <cfRule type="containsText" dxfId="14087" priority="1981" operator="containsText" text="Excellent">
      <formula>NOT(ISERROR(SEARCH("Excellent",BQ35)))</formula>
    </cfRule>
    <cfRule type="containsText" dxfId="14086" priority="1982" operator="containsText" text="Bon">
      <formula>NOT(ISERROR(SEARCH("Bon",BQ35)))</formula>
    </cfRule>
  </conditionalFormatting>
  <conditionalFormatting sqref="BT35:BT204 BQ35:BR204">
    <cfRule type="containsText" dxfId="14085" priority="1976" operator="containsText" text="Échec">
      <formula>NOT(ISERROR(SEARCH("Échec",BQ35)))</formula>
    </cfRule>
    <cfRule type="containsText" dxfId="14084" priority="1977" operator="containsText" text="Reprise">
      <formula>NOT(ISERROR(SEARCH("Reprise",BQ35)))</formula>
    </cfRule>
    <cfRule type="containsText" dxfId="14083" priority="1978" operator="containsText" text="Succès">
      <formula>NOT(ISERROR(SEARCH("Succès",BQ35)))</formula>
    </cfRule>
  </conditionalFormatting>
  <conditionalFormatting sqref="BS35:BS204">
    <cfRule type="containsText" dxfId="14082" priority="1975" operator="containsText" text="Danger">
      <formula>NOT(ISERROR(SEARCH("Danger",BS35)))</formula>
    </cfRule>
  </conditionalFormatting>
  <conditionalFormatting sqref="BS35:BS204">
    <cfRule type="containsText" dxfId="14081" priority="1970" operator="containsText" text="En difficulté">
      <formula>NOT(ISERROR(SEARCH("En difficulté",BS35)))</formula>
    </cfRule>
    <cfRule type="containsText" dxfId="14080" priority="1971" operator="containsText" text="Échec">
      <formula>NOT(ISERROR(SEARCH("Échec",BS35)))</formula>
    </cfRule>
    <cfRule type="containsText" dxfId="14079" priority="1972" operator="containsText" text="Reprise">
      <formula>NOT(ISERROR(SEARCH("Reprise",BS35)))</formula>
    </cfRule>
    <cfRule type="containsText" dxfId="14078" priority="1973" operator="containsText" text="Succès">
      <formula>NOT(ISERROR(SEARCH("Succès",BS35)))</formula>
    </cfRule>
    <cfRule type="containsText" dxfId="14077" priority="1974" operator="containsText" text="Bon">
      <formula>NOT(ISERROR(SEARCH("Bon",BS35)))</formula>
    </cfRule>
  </conditionalFormatting>
  <conditionalFormatting sqref="BS35:BS204">
    <cfRule type="cellIs" dxfId="14076" priority="1969" operator="equal">
      <formula>"Excellent"</formula>
    </cfRule>
  </conditionalFormatting>
  <conditionalFormatting sqref="BS35:BS204">
    <cfRule type="containsText" dxfId="14075" priority="1965" operator="containsText" text="À améliorer">
      <formula>NOT(ISERROR(SEARCH("À améliorer",BS35)))</formula>
    </cfRule>
    <cfRule type="containsText" dxfId="14074" priority="1966" operator="containsText" text="En difficulté">
      <formula>NOT(ISERROR(SEARCH("En difficulté",BS35)))</formula>
    </cfRule>
    <cfRule type="containsText" dxfId="14073" priority="1967" operator="containsText" text="Excellent">
      <formula>NOT(ISERROR(SEARCH("Excellent",BS35)))</formula>
    </cfRule>
    <cfRule type="containsText" dxfId="14072" priority="1968" operator="containsText" text="Bon">
      <formula>NOT(ISERROR(SEARCH("Bon",BS35)))</formula>
    </cfRule>
  </conditionalFormatting>
  <conditionalFormatting sqref="BS35:BS204">
    <cfRule type="containsText" dxfId="14071" priority="1962" operator="containsText" text="Échec">
      <formula>NOT(ISERROR(SEARCH("Échec",BS35)))</formula>
    </cfRule>
    <cfRule type="containsText" dxfId="14070" priority="1963" operator="containsText" text="Reprise">
      <formula>NOT(ISERROR(SEARCH("Reprise",BS35)))</formula>
    </cfRule>
    <cfRule type="containsText" dxfId="14069" priority="1964" operator="containsText" text="Succès">
      <formula>NOT(ISERROR(SEARCH("Succès",BS35)))</formula>
    </cfRule>
  </conditionalFormatting>
  <conditionalFormatting sqref="BT35:BT204">
    <cfRule type="containsText" dxfId="14068" priority="1961" operator="containsText" text="Danger">
      <formula>NOT(ISERROR(SEARCH("Danger",BT35)))</formula>
    </cfRule>
  </conditionalFormatting>
  <conditionalFormatting sqref="BT35:BT204">
    <cfRule type="containsText" dxfId="14067" priority="1956" operator="containsText" text="En difficulté">
      <formula>NOT(ISERROR(SEARCH("En difficulté",BT35)))</formula>
    </cfRule>
    <cfRule type="containsText" dxfId="14066" priority="1957" operator="containsText" text="Échec">
      <formula>NOT(ISERROR(SEARCH("Échec",BT35)))</formula>
    </cfRule>
    <cfRule type="containsText" dxfId="14065" priority="1958" operator="containsText" text="Reprise">
      <formula>NOT(ISERROR(SEARCH("Reprise",BT35)))</formula>
    </cfRule>
    <cfRule type="containsText" dxfId="14064" priority="1959" operator="containsText" text="Succès">
      <formula>NOT(ISERROR(SEARCH("Succès",BT35)))</formula>
    </cfRule>
    <cfRule type="containsText" dxfId="14063" priority="1960" operator="containsText" text="Bon">
      <formula>NOT(ISERROR(SEARCH("Bon",BT35)))</formula>
    </cfRule>
  </conditionalFormatting>
  <conditionalFormatting sqref="BT35:BT204">
    <cfRule type="cellIs" dxfId="14062" priority="1955" operator="equal">
      <formula>"Excellent"</formula>
    </cfRule>
  </conditionalFormatting>
  <conditionalFormatting sqref="BT35:BT204">
    <cfRule type="containsText" dxfId="14061" priority="1951" operator="containsText" text="À améliorer">
      <formula>NOT(ISERROR(SEARCH("À améliorer",BT35)))</formula>
    </cfRule>
    <cfRule type="containsText" dxfId="14060" priority="1952" operator="containsText" text="En difficulté">
      <formula>NOT(ISERROR(SEARCH("En difficulté",BT35)))</formula>
    </cfRule>
    <cfRule type="containsText" dxfId="14059" priority="1953" operator="containsText" text="Excellent">
      <formula>NOT(ISERROR(SEARCH("Excellent",BT35)))</formula>
    </cfRule>
    <cfRule type="containsText" dxfId="14058" priority="1954" operator="containsText" text="Bon">
      <formula>NOT(ISERROR(SEARCH("Bon",BT35)))</formula>
    </cfRule>
  </conditionalFormatting>
  <conditionalFormatting sqref="BT35:BT204">
    <cfRule type="containsText" dxfId="14057" priority="1948" operator="containsText" text="Échec">
      <formula>NOT(ISERROR(SEARCH("Échec",BT35)))</formula>
    </cfRule>
    <cfRule type="containsText" dxfId="14056" priority="1949" operator="containsText" text="Reprise">
      <formula>NOT(ISERROR(SEARCH("Reprise",BT35)))</formula>
    </cfRule>
    <cfRule type="containsText" dxfId="14055" priority="1950" operator="containsText" text="Succès">
      <formula>NOT(ISERROR(SEARCH("Succès",BT35)))</formula>
    </cfRule>
  </conditionalFormatting>
  <conditionalFormatting sqref="BT35:BT204 BQ35:BR204">
    <cfRule type="containsText" dxfId="14054" priority="1947" operator="containsText" text="Danger">
      <formula>NOT(ISERROR(SEARCH("Danger",BQ35)))</formula>
    </cfRule>
  </conditionalFormatting>
  <conditionalFormatting sqref="BT35:BT204 BQ35:BR204">
    <cfRule type="containsText" dxfId="14053" priority="1942" operator="containsText" text="En difficulté">
      <formula>NOT(ISERROR(SEARCH("En difficulté",BQ35)))</formula>
    </cfRule>
    <cfRule type="containsText" dxfId="14052" priority="1943" operator="containsText" text="Échec">
      <formula>NOT(ISERROR(SEARCH("Échec",BQ35)))</formula>
    </cfRule>
    <cfRule type="containsText" dxfId="14051" priority="1944" operator="containsText" text="Reprise">
      <formula>NOT(ISERROR(SEARCH("Reprise",BQ35)))</formula>
    </cfRule>
    <cfRule type="containsText" dxfId="14050" priority="1945" operator="containsText" text="Succès">
      <formula>NOT(ISERROR(SEARCH("Succès",BQ35)))</formula>
    </cfRule>
    <cfRule type="containsText" dxfId="14049" priority="1946" operator="containsText" text="Bon">
      <formula>NOT(ISERROR(SEARCH("Bon",BQ35)))</formula>
    </cfRule>
  </conditionalFormatting>
  <conditionalFormatting sqref="BR35:BR204">
    <cfRule type="cellIs" dxfId="14048" priority="1941" operator="equal">
      <formula>"Excellent"</formula>
    </cfRule>
  </conditionalFormatting>
  <conditionalFormatting sqref="BT35:BT204 BQ35:BR204">
    <cfRule type="containsText" dxfId="14047" priority="1937" operator="containsText" text="À améliorer">
      <formula>NOT(ISERROR(SEARCH("À améliorer",BQ35)))</formula>
    </cfRule>
    <cfRule type="containsText" dxfId="14046" priority="1938" operator="containsText" text="En difficulté">
      <formula>NOT(ISERROR(SEARCH("En difficulté",BQ35)))</formula>
    </cfRule>
    <cfRule type="containsText" dxfId="14045" priority="1939" operator="containsText" text="Excellent">
      <formula>NOT(ISERROR(SEARCH("Excellent",BQ35)))</formula>
    </cfRule>
    <cfRule type="containsText" dxfId="14044" priority="1940" operator="containsText" text="Bon">
      <formula>NOT(ISERROR(SEARCH("Bon",BQ35)))</formula>
    </cfRule>
  </conditionalFormatting>
  <conditionalFormatting sqref="BT35:BT204 BQ35:BR204">
    <cfRule type="containsText" dxfId="14043" priority="1934" operator="containsText" text="Échec">
      <formula>NOT(ISERROR(SEARCH("Échec",BQ35)))</formula>
    </cfRule>
    <cfRule type="containsText" dxfId="14042" priority="1935" operator="containsText" text="Reprise">
      <formula>NOT(ISERROR(SEARCH("Reprise",BQ35)))</formula>
    </cfRule>
    <cfRule type="containsText" dxfId="14041" priority="1936" operator="containsText" text="Succès">
      <formula>NOT(ISERROR(SEARCH("Succès",BQ35)))</formula>
    </cfRule>
  </conditionalFormatting>
  <conditionalFormatting sqref="BS35:BS204">
    <cfRule type="containsText" dxfId="14040" priority="1933" operator="containsText" text="Danger">
      <formula>NOT(ISERROR(SEARCH("Danger",BS35)))</formula>
    </cfRule>
  </conditionalFormatting>
  <conditionalFormatting sqref="BS35:BS204">
    <cfRule type="containsText" dxfId="14039" priority="1928" operator="containsText" text="En difficulté">
      <formula>NOT(ISERROR(SEARCH("En difficulté",BS35)))</formula>
    </cfRule>
    <cfRule type="containsText" dxfId="14038" priority="1929" operator="containsText" text="Échec">
      <formula>NOT(ISERROR(SEARCH("Échec",BS35)))</formula>
    </cfRule>
    <cfRule type="containsText" dxfId="14037" priority="1930" operator="containsText" text="Reprise">
      <formula>NOT(ISERROR(SEARCH("Reprise",BS35)))</formula>
    </cfRule>
    <cfRule type="containsText" dxfId="14036" priority="1931" operator="containsText" text="Succès">
      <formula>NOT(ISERROR(SEARCH("Succès",BS35)))</formula>
    </cfRule>
    <cfRule type="containsText" dxfId="14035" priority="1932" operator="containsText" text="Bon">
      <formula>NOT(ISERROR(SEARCH("Bon",BS35)))</formula>
    </cfRule>
  </conditionalFormatting>
  <conditionalFormatting sqref="BS35:BS204">
    <cfRule type="cellIs" dxfId="14034" priority="1927" operator="equal">
      <formula>"Excellent"</formula>
    </cfRule>
  </conditionalFormatting>
  <conditionalFormatting sqref="BS35:BS204">
    <cfRule type="containsText" dxfId="14033" priority="1923" operator="containsText" text="À améliorer">
      <formula>NOT(ISERROR(SEARCH("À améliorer",BS35)))</formula>
    </cfRule>
    <cfRule type="containsText" dxfId="14032" priority="1924" operator="containsText" text="En difficulté">
      <formula>NOT(ISERROR(SEARCH("En difficulté",BS35)))</formula>
    </cfRule>
    <cfRule type="containsText" dxfId="14031" priority="1925" operator="containsText" text="Excellent">
      <formula>NOT(ISERROR(SEARCH("Excellent",BS35)))</formula>
    </cfRule>
    <cfRule type="containsText" dxfId="14030" priority="1926" operator="containsText" text="Bon">
      <formula>NOT(ISERROR(SEARCH("Bon",BS35)))</formula>
    </cfRule>
  </conditionalFormatting>
  <conditionalFormatting sqref="BS35:BS204">
    <cfRule type="containsText" dxfId="14029" priority="1920" operator="containsText" text="Échec">
      <formula>NOT(ISERROR(SEARCH("Échec",BS35)))</formula>
    </cfRule>
    <cfRule type="containsText" dxfId="14028" priority="1921" operator="containsText" text="Reprise">
      <formula>NOT(ISERROR(SEARCH("Reprise",BS35)))</formula>
    </cfRule>
    <cfRule type="containsText" dxfId="14027" priority="1922" operator="containsText" text="Succès">
      <formula>NOT(ISERROR(SEARCH("Succès",BS35)))</formula>
    </cfRule>
  </conditionalFormatting>
  <conditionalFormatting sqref="BQ35:BR204 BT35:BT204">
    <cfRule type="containsText" dxfId="14026" priority="1919" operator="containsText" text="Danger">
      <formula>NOT(ISERROR(SEARCH("Danger",BQ35)))</formula>
    </cfRule>
  </conditionalFormatting>
  <conditionalFormatting sqref="BQ35:BR204 BT35:BT204">
    <cfRule type="containsText" dxfId="14025" priority="1914" operator="containsText" text="En difficulté">
      <formula>NOT(ISERROR(SEARCH("En difficulté",BQ35)))</formula>
    </cfRule>
    <cfRule type="containsText" dxfId="14024" priority="1915" operator="containsText" text="Échec">
      <formula>NOT(ISERROR(SEARCH("Échec",BQ35)))</formula>
    </cfRule>
    <cfRule type="containsText" dxfId="14023" priority="1916" operator="containsText" text="Reprise">
      <formula>NOT(ISERROR(SEARCH("Reprise",BQ35)))</formula>
    </cfRule>
    <cfRule type="containsText" dxfId="14022" priority="1917" operator="containsText" text="Succès">
      <formula>NOT(ISERROR(SEARCH("Succès",BQ35)))</formula>
    </cfRule>
    <cfRule type="containsText" dxfId="14021" priority="1918" operator="containsText" text="Bon">
      <formula>NOT(ISERROR(SEARCH("Bon",BQ35)))</formula>
    </cfRule>
  </conditionalFormatting>
  <conditionalFormatting sqref="BR35:BR204">
    <cfRule type="cellIs" dxfId="14020" priority="1913" operator="equal">
      <formula>"Excellent"</formula>
    </cfRule>
  </conditionalFormatting>
  <conditionalFormatting sqref="BQ35:BR204 BT35:BT204">
    <cfRule type="containsText" dxfId="14019" priority="1909" operator="containsText" text="À améliorer">
      <formula>NOT(ISERROR(SEARCH("À améliorer",BQ35)))</formula>
    </cfRule>
    <cfRule type="containsText" dxfId="14018" priority="1910" operator="containsText" text="En difficulté">
      <formula>NOT(ISERROR(SEARCH("En difficulté",BQ35)))</formula>
    </cfRule>
    <cfRule type="containsText" dxfId="14017" priority="1911" operator="containsText" text="Excellent">
      <formula>NOT(ISERROR(SEARCH("Excellent",BQ35)))</formula>
    </cfRule>
    <cfRule type="containsText" dxfId="14016" priority="1912" operator="containsText" text="Bon">
      <formula>NOT(ISERROR(SEARCH("Bon",BQ35)))</formula>
    </cfRule>
  </conditionalFormatting>
  <conditionalFormatting sqref="BT35:BT204 BQ35:BR204">
    <cfRule type="containsText" dxfId="14015" priority="1906" operator="containsText" text="Échec">
      <formula>NOT(ISERROR(SEARCH("Échec",BQ35)))</formula>
    </cfRule>
    <cfRule type="containsText" dxfId="14014" priority="1907" operator="containsText" text="Reprise">
      <formula>NOT(ISERROR(SEARCH("Reprise",BQ35)))</formula>
    </cfRule>
    <cfRule type="containsText" dxfId="14013" priority="1908" operator="containsText" text="Succès">
      <formula>NOT(ISERROR(SEARCH("Succès",BQ35)))</formula>
    </cfRule>
  </conditionalFormatting>
  <conditionalFormatting sqref="BS35:BS204">
    <cfRule type="containsText" dxfId="14012" priority="1905" operator="containsText" text="Danger">
      <formula>NOT(ISERROR(SEARCH("Danger",BS35)))</formula>
    </cfRule>
  </conditionalFormatting>
  <conditionalFormatting sqref="BS35:BS204">
    <cfRule type="containsText" dxfId="14011" priority="1900" operator="containsText" text="En difficulté">
      <formula>NOT(ISERROR(SEARCH("En difficulté",BS35)))</formula>
    </cfRule>
    <cfRule type="containsText" dxfId="14010" priority="1901" operator="containsText" text="Échec">
      <formula>NOT(ISERROR(SEARCH("Échec",BS35)))</formula>
    </cfRule>
    <cfRule type="containsText" dxfId="14009" priority="1902" operator="containsText" text="Reprise">
      <formula>NOT(ISERROR(SEARCH("Reprise",BS35)))</formula>
    </cfRule>
    <cfRule type="containsText" dxfId="14008" priority="1903" operator="containsText" text="Succès">
      <formula>NOT(ISERROR(SEARCH("Succès",BS35)))</formula>
    </cfRule>
    <cfRule type="containsText" dxfId="14007" priority="1904" operator="containsText" text="Bon">
      <formula>NOT(ISERROR(SEARCH("Bon",BS35)))</formula>
    </cfRule>
  </conditionalFormatting>
  <conditionalFormatting sqref="BS35:BS204">
    <cfRule type="cellIs" dxfId="14006" priority="1899" operator="equal">
      <formula>"Excellent"</formula>
    </cfRule>
  </conditionalFormatting>
  <conditionalFormatting sqref="BS35:BS204">
    <cfRule type="containsText" dxfId="14005" priority="1895" operator="containsText" text="À améliorer">
      <formula>NOT(ISERROR(SEARCH("À améliorer",BS35)))</formula>
    </cfRule>
    <cfRule type="containsText" dxfId="14004" priority="1896" operator="containsText" text="En difficulté">
      <formula>NOT(ISERROR(SEARCH("En difficulté",BS35)))</formula>
    </cfRule>
    <cfRule type="containsText" dxfId="14003" priority="1897" operator="containsText" text="Excellent">
      <formula>NOT(ISERROR(SEARCH("Excellent",BS35)))</formula>
    </cfRule>
    <cfRule type="containsText" dxfId="14002" priority="1898" operator="containsText" text="Bon">
      <formula>NOT(ISERROR(SEARCH("Bon",BS35)))</formula>
    </cfRule>
  </conditionalFormatting>
  <conditionalFormatting sqref="BS35:BS204">
    <cfRule type="containsText" dxfId="14001" priority="1892" operator="containsText" text="Échec">
      <formula>NOT(ISERROR(SEARCH("Échec",BS35)))</formula>
    </cfRule>
    <cfRule type="containsText" dxfId="14000" priority="1893" operator="containsText" text="Reprise">
      <formula>NOT(ISERROR(SEARCH("Reprise",BS35)))</formula>
    </cfRule>
    <cfRule type="containsText" dxfId="13999" priority="1894" operator="containsText" text="Succès">
      <formula>NOT(ISERROR(SEARCH("Succès",BS35)))</formula>
    </cfRule>
  </conditionalFormatting>
  <conditionalFormatting sqref="BT35:BT204">
    <cfRule type="containsText" dxfId="13998" priority="1891" operator="containsText" text="Danger">
      <formula>NOT(ISERROR(SEARCH("Danger",BT35)))</formula>
    </cfRule>
  </conditionalFormatting>
  <conditionalFormatting sqref="BT35:BT204">
    <cfRule type="containsText" dxfId="13997" priority="1886" operator="containsText" text="En difficulté">
      <formula>NOT(ISERROR(SEARCH("En difficulté",BT35)))</formula>
    </cfRule>
    <cfRule type="containsText" dxfId="13996" priority="1887" operator="containsText" text="Échec">
      <formula>NOT(ISERROR(SEARCH("Échec",BT35)))</formula>
    </cfRule>
    <cfRule type="containsText" dxfId="13995" priority="1888" operator="containsText" text="Reprise">
      <formula>NOT(ISERROR(SEARCH("Reprise",BT35)))</formula>
    </cfRule>
    <cfRule type="containsText" dxfId="13994" priority="1889" operator="containsText" text="Succès">
      <formula>NOT(ISERROR(SEARCH("Succès",BT35)))</formula>
    </cfRule>
    <cfRule type="containsText" dxfId="13993" priority="1890" operator="containsText" text="Bon">
      <formula>NOT(ISERROR(SEARCH("Bon",BT35)))</formula>
    </cfRule>
  </conditionalFormatting>
  <conditionalFormatting sqref="BT35:BT204">
    <cfRule type="cellIs" dxfId="13992" priority="1885" operator="equal">
      <formula>"Excellent"</formula>
    </cfRule>
  </conditionalFormatting>
  <conditionalFormatting sqref="BT35:BT204">
    <cfRule type="containsText" dxfId="13991" priority="1881" operator="containsText" text="À améliorer">
      <formula>NOT(ISERROR(SEARCH("À améliorer",BT35)))</formula>
    </cfRule>
    <cfRule type="containsText" dxfId="13990" priority="1882" operator="containsText" text="En difficulté">
      <formula>NOT(ISERROR(SEARCH("En difficulté",BT35)))</formula>
    </cfRule>
    <cfRule type="containsText" dxfId="13989" priority="1883" operator="containsText" text="Excellent">
      <formula>NOT(ISERROR(SEARCH("Excellent",BT35)))</formula>
    </cfRule>
    <cfRule type="containsText" dxfId="13988" priority="1884" operator="containsText" text="Bon">
      <formula>NOT(ISERROR(SEARCH("Bon",BT35)))</formula>
    </cfRule>
  </conditionalFormatting>
  <conditionalFormatting sqref="BT35:BT204">
    <cfRule type="containsText" dxfId="13987" priority="1878" operator="containsText" text="Échec">
      <formula>NOT(ISERROR(SEARCH("Échec",BT35)))</formula>
    </cfRule>
    <cfRule type="containsText" dxfId="13986" priority="1879" operator="containsText" text="Reprise">
      <formula>NOT(ISERROR(SEARCH("Reprise",BT35)))</formula>
    </cfRule>
    <cfRule type="containsText" dxfId="13985" priority="1880" operator="containsText" text="Succès">
      <formula>NOT(ISERROR(SEARCH("Succès",BT35)))</formula>
    </cfRule>
  </conditionalFormatting>
  <conditionalFormatting sqref="BZ35:BZ204 BW35:BX204">
    <cfRule type="containsText" dxfId="13984" priority="1877" operator="containsText" text="Danger">
      <formula>NOT(ISERROR(SEARCH("Danger",BW35)))</formula>
    </cfRule>
  </conditionalFormatting>
  <conditionalFormatting sqref="BZ35:BZ204 BW35:BX204">
    <cfRule type="containsText" dxfId="13983" priority="1872" operator="containsText" text="En difficulté">
      <formula>NOT(ISERROR(SEARCH("En difficulté",BW35)))</formula>
    </cfRule>
    <cfRule type="containsText" dxfId="13982" priority="1873" operator="containsText" text="Échec">
      <formula>NOT(ISERROR(SEARCH("Échec",BW35)))</formula>
    </cfRule>
    <cfRule type="containsText" dxfId="13981" priority="1874" operator="containsText" text="Reprise">
      <formula>NOT(ISERROR(SEARCH("Reprise",BW35)))</formula>
    </cfRule>
    <cfRule type="containsText" dxfId="13980" priority="1875" operator="containsText" text="Succès">
      <formula>NOT(ISERROR(SEARCH("Succès",BW35)))</formula>
    </cfRule>
    <cfRule type="containsText" dxfId="13979" priority="1876" operator="containsText" text="Bon">
      <formula>NOT(ISERROR(SEARCH("Bon",BW35)))</formula>
    </cfRule>
  </conditionalFormatting>
  <conditionalFormatting sqref="BX35:BX204">
    <cfRule type="cellIs" dxfId="13978" priority="1871" operator="equal">
      <formula>"Excellent"</formula>
    </cfRule>
  </conditionalFormatting>
  <conditionalFormatting sqref="BZ35:BZ204 BW35:BX204">
    <cfRule type="containsText" dxfId="13977" priority="1867" operator="containsText" text="À améliorer">
      <formula>NOT(ISERROR(SEARCH("À améliorer",BW35)))</formula>
    </cfRule>
    <cfRule type="containsText" dxfId="13976" priority="1868" operator="containsText" text="En difficulté">
      <formula>NOT(ISERROR(SEARCH("En difficulté",BW35)))</formula>
    </cfRule>
    <cfRule type="containsText" dxfId="13975" priority="1869" operator="containsText" text="Excellent">
      <formula>NOT(ISERROR(SEARCH("Excellent",BW35)))</formula>
    </cfRule>
    <cfRule type="containsText" dxfId="13974" priority="1870" operator="containsText" text="Bon">
      <formula>NOT(ISERROR(SEARCH("Bon",BW35)))</formula>
    </cfRule>
  </conditionalFormatting>
  <conditionalFormatting sqref="BZ35:BZ204 BW35:BX204">
    <cfRule type="containsText" dxfId="13973" priority="1864" operator="containsText" text="Échec">
      <formula>NOT(ISERROR(SEARCH("Échec",BW35)))</formula>
    </cfRule>
    <cfRule type="containsText" dxfId="13972" priority="1865" operator="containsText" text="Reprise">
      <formula>NOT(ISERROR(SEARCH("Reprise",BW35)))</formula>
    </cfRule>
    <cfRule type="containsText" dxfId="13971" priority="1866" operator="containsText" text="Succès">
      <formula>NOT(ISERROR(SEARCH("Succès",BW35)))</formula>
    </cfRule>
  </conditionalFormatting>
  <conditionalFormatting sqref="BY35:BY204">
    <cfRule type="containsText" dxfId="13970" priority="1863" operator="containsText" text="Danger">
      <formula>NOT(ISERROR(SEARCH("Danger",BY35)))</formula>
    </cfRule>
  </conditionalFormatting>
  <conditionalFormatting sqref="BY35:BY204">
    <cfRule type="containsText" dxfId="13969" priority="1858" operator="containsText" text="En difficulté">
      <formula>NOT(ISERROR(SEARCH("En difficulté",BY35)))</formula>
    </cfRule>
    <cfRule type="containsText" dxfId="13968" priority="1859" operator="containsText" text="Échec">
      <formula>NOT(ISERROR(SEARCH("Échec",BY35)))</formula>
    </cfRule>
    <cfRule type="containsText" dxfId="13967" priority="1860" operator="containsText" text="Reprise">
      <formula>NOT(ISERROR(SEARCH("Reprise",BY35)))</formula>
    </cfRule>
    <cfRule type="containsText" dxfId="13966" priority="1861" operator="containsText" text="Succès">
      <formula>NOT(ISERROR(SEARCH("Succès",BY35)))</formula>
    </cfRule>
    <cfRule type="containsText" dxfId="13965" priority="1862" operator="containsText" text="Bon">
      <formula>NOT(ISERROR(SEARCH("Bon",BY35)))</formula>
    </cfRule>
  </conditionalFormatting>
  <conditionalFormatting sqref="BY35:BY204">
    <cfRule type="cellIs" dxfId="13964" priority="1857" operator="equal">
      <formula>"Excellent"</formula>
    </cfRule>
  </conditionalFormatting>
  <conditionalFormatting sqref="BY35:BY204">
    <cfRule type="containsText" dxfId="13963" priority="1853" operator="containsText" text="À améliorer">
      <formula>NOT(ISERROR(SEARCH("À améliorer",BY35)))</formula>
    </cfRule>
    <cfRule type="containsText" dxfId="13962" priority="1854" operator="containsText" text="En difficulté">
      <formula>NOT(ISERROR(SEARCH("En difficulté",BY35)))</formula>
    </cfRule>
    <cfRule type="containsText" dxfId="13961" priority="1855" operator="containsText" text="Excellent">
      <formula>NOT(ISERROR(SEARCH("Excellent",BY35)))</formula>
    </cfRule>
    <cfRule type="containsText" dxfId="13960" priority="1856" operator="containsText" text="Bon">
      <formula>NOT(ISERROR(SEARCH("Bon",BY35)))</formula>
    </cfRule>
  </conditionalFormatting>
  <conditionalFormatting sqref="BY35:BY204">
    <cfRule type="containsText" dxfId="13959" priority="1850" operator="containsText" text="Échec">
      <formula>NOT(ISERROR(SEARCH("Échec",BY35)))</formula>
    </cfRule>
    <cfRule type="containsText" dxfId="13958" priority="1851" operator="containsText" text="Reprise">
      <formula>NOT(ISERROR(SEARCH("Reprise",BY35)))</formula>
    </cfRule>
    <cfRule type="containsText" dxfId="13957" priority="1852" operator="containsText" text="Succès">
      <formula>NOT(ISERROR(SEARCH("Succès",BY35)))</formula>
    </cfRule>
  </conditionalFormatting>
  <conditionalFormatting sqref="BZ35:BZ204 BW35:BX204">
    <cfRule type="containsText" dxfId="13956" priority="1849" operator="containsText" text="Danger">
      <formula>NOT(ISERROR(SEARCH("Danger",BW35)))</formula>
    </cfRule>
  </conditionalFormatting>
  <conditionalFormatting sqref="BZ35:BZ204 BW35:BX204">
    <cfRule type="containsText" dxfId="13955" priority="1844" operator="containsText" text="En difficulté">
      <formula>NOT(ISERROR(SEARCH("En difficulté",BW35)))</formula>
    </cfRule>
    <cfRule type="containsText" dxfId="13954" priority="1845" operator="containsText" text="Échec">
      <formula>NOT(ISERROR(SEARCH("Échec",BW35)))</formula>
    </cfRule>
    <cfRule type="containsText" dxfId="13953" priority="1846" operator="containsText" text="Reprise">
      <formula>NOT(ISERROR(SEARCH("Reprise",BW35)))</formula>
    </cfRule>
    <cfRule type="containsText" dxfId="13952" priority="1847" operator="containsText" text="Succès">
      <formula>NOT(ISERROR(SEARCH("Succès",BW35)))</formula>
    </cfRule>
    <cfRule type="containsText" dxfId="13951" priority="1848" operator="containsText" text="Bon">
      <formula>NOT(ISERROR(SEARCH("Bon",BW35)))</formula>
    </cfRule>
  </conditionalFormatting>
  <conditionalFormatting sqref="BX35:BX204">
    <cfRule type="cellIs" dxfId="13950" priority="1843" operator="equal">
      <formula>"Excellent"</formula>
    </cfRule>
  </conditionalFormatting>
  <conditionalFormatting sqref="BZ35:BZ204 BW35:BX204">
    <cfRule type="containsText" dxfId="13949" priority="1839" operator="containsText" text="À améliorer">
      <formula>NOT(ISERROR(SEARCH("À améliorer",BW35)))</formula>
    </cfRule>
    <cfRule type="containsText" dxfId="13948" priority="1840" operator="containsText" text="En difficulté">
      <formula>NOT(ISERROR(SEARCH("En difficulté",BW35)))</formula>
    </cfRule>
    <cfRule type="containsText" dxfId="13947" priority="1841" operator="containsText" text="Excellent">
      <formula>NOT(ISERROR(SEARCH("Excellent",BW35)))</formula>
    </cfRule>
    <cfRule type="containsText" dxfId="13946" priority="1842" operator="containsText" text="Bon">
      <formula>NOT(ISERROR(SEARCH("Bon",BW35)))</formula>
    </cfRule>
  </conditionalFormatting>
  <conditionalFormatting sqref="BZ35:BZ204 BW35:BX204">
    <cfRule type="containsText" dxfId="13945" priority="1836" operator="containsText" text="Échec">
      <formula>NOT(ISERROR(SEARCH("Échec",BW35)))</formula>
    </cfRule>
    <cfRule type="containsText" dxfId="13944" priority="1837" operator="containsText" text="Reprise">
      <formula>NOT(ISERROR(SEARCH("Reprise",BW35)))</formula>
    </cfRule>
    <cfRule type="containsText" dxfId="13943" priority="1838" operator="containsText" text="Succès">
      <formula>NOT(ISERROR(SEARCH("Succès",BW35)))</formula>
    </cfRule>
  </conditionalFormatting>
  <conditionalFormatting sqref="BY35:BY204">
    <cfRule type="containsText" dxfId="13942" priority="1835" operator="containsText" text="Danger">
      <formula>NOT(ISERROR(SEARCH("Danger",BY35)))</formula>
    </cfRule>
  </conditionalFormatting>
  <conditionalFormatting sqref="BY35:BY204">
    <cfRule type="containsText" dxfId="13941" priority="1830" operator="containsText" text="En difficulté">
      <formula>NOT(ISERROR(SEARCH("En difficulté",BY35)))</formula>
    </cfRule>
    <cfRule type="containsText" dxfId="13940" priority="1831" operator="containsText" text="Échec">
      <formula>NOT(ISERROR(SEARCH("Échec",BY35)))</formula>
    </cfRule>
    <cfRule type="containsText" dxfId="13939" priority="1832" operator="containsText" text="Reprise">
      <formula>NOT(ISERROR(SEARCH("Reprise",BY35)))</formula>
    </cfRule>
    <cfRule type="containsText" dxfId="13938" priority="1833" operator="containsText" text="Succès">
      <formula>NOT(ISERROR(SEARCH("Succès",BY35)))</formula>
    </cfRule>
    <cfRule type="containsText" dxfId="13937" priority="1834" operator="containsText" text="Bon">
      <formula>NOT(ISERROR(SEARCH("Bon",BY35)))</formula>
    </cfRule>
  </conditionalFormatting>
  <conditionalFormatting sqref="BY35:BY204">
    <cfRule type="cellIs" dxfId="13936" priority="1829" operator="equal">
      <formula>"Excellent"</formula>
    </cfRule>
  </conditionalFormatting>
  <conditionalFormatting sqref="BY35:BY204">
    <cfRule type="containsText" dxfId="13935" priority="1825" operator="containsText" text="À améliorer">
      <formula>NOT(ISERROR(SEARCH("À améliorer",BY35)))</formula>
    </cfRule>
    <cfRule type="containsText" dxfId="13934" priority="1826" operator="containsText" text="En difficulté">
      <formula>NOT(ISERROR(SEARCH("En difficulté",BY35)))</formula>
    </cfRule>
    <cfRule type="containsText" dxfId="13933" priority="1827" operator="containsText" text="Excellent">
      <formula>NOT(ISERROR(SEARCH("Excellent",BY35)))</formula>
    </cfRule>
    <cfRule type="containsText" dxfId="13932" priority="1828" operator="containsText" text="Bon">
      <formula>NOT(ISERROR(SEARCH("Bon",BY35)))</formula>
    </cfRule>
  </conditionalFormatting>
  <conditionalFormatting sqref="BY35:BY204">
    <cfRule type="containsText" dxfId="13931" priority="1822" operator="containsText" text="Échec">
      <formula>NOT(ISERROR(SEARCH("Échec",BY35)))</formula>
    </cfRule>
    <cfRule type="containsText" dxfId="13930" priority="1823" operator="containsText" text="Reprise">
      <formula>NOT(ISERROR(SEARCH("Reprise",BY35)))</formula>
    </cfRule>
    <cfRule type="containsText" dxfId="13929" priority="1824" operator="containsText" text="Succès">
      <formula>NOT(ISERROR(SEARCH("Succès",BY35)))</formula>
    </cfRule>
  </conditionalFormatting>
  <conditionalFormatting sqref="BZ35:BZ204 BW35:BX204">
    <cfRule type="containsText" dxfId="13928" priority="1821" operator="containsText" text="Danger">
      <formula>NOT(ISERROR(SEARCH("Danger",BW35)))</formula>
    </cfRule>
  </conditionalFormatting>
  <conditionalFormatting sqref="BZ35:BZ204 BW35:BX204">
    <cfRule type="containsText" dxfId="13927" priority="1816" operator="containsText" text="En difficulté">
      <formula>NOT(ISERROR(SEARCH("En difficulté",BW35)))</formula>
    </cfRule>
    <cfRule type="containsText" dxfId="13926" priority="1817" operator="containsText" text="Échec">
      <formula>NOT(ISERROR(SEARCH("Échec",BW35)))</formula>
    </cfRule>
    <cfRule type="containsText" dxfId="13925" priority="1818" operator="containsText" text="Reprise">
      <formula>NOT(ISERROR(SEARCH("Reprise",BW35)))</formula>
    </cfRule>
    <cfRule type="containsText" dxfId="13924" priority="1819" operator="containsText" text="Succès">
      <formula>NOT(ISERROR(SEARCH("Succès",BW35)))</formula>
    </cfRule>
    <cfRule type="containsText" dxfId="13923" priority="1820" operator="containsText" text="Bon">
      <formula>NOT(ISERROR(SEARCH("Bon",BW35)))</formula>
    </cfRule>
  </conditionalFormatting>
  <conditionalFormatting sqref="BX35:BX204">
    <cfRule type="cellIs" dxfId="13922" priority="1815" operator="equal">
      <formula>"Excellent"</formula>
    </cfRule>
  </conditionalFormatting>
  <conditionalFormatting sqref="BZ35:BZ204 BW35:BX204">
    <cfRule type="containsText" dxfId="13921" priority="1811" operator="containsText" text="À améliorer">
      <formula>NOT(ISERROR(SEARCH("À améliorer",BW35)))</formula>
    </cfRule>
    <cfRule type="containsText" dxfId="13920" priority="1812" operator="containsText" text="En difficulté">
      <formula>NOT(ISERROR(SEARCH("En difficulté",BW35)))</formula>
    </cfRule>
    <cfRule type="containsText" dxfId="13919" priority="1813" operator="containsText" text="Excellent">
      <formula>NOT(ISERROR(SEARCH("Excellent",BW35)))</formula>
    </cfRule>
    <cfRule type="containsText" dxfId="13918" priority="1814" operator="containsText" text="Bon">
      <formula>NOT(ISERROR(SEARCH("Bon",BW35)))</formula>
    </cfRule>
  </conditionalFormatting>
  <conditionalFormatting sqref="BZ35:BZ204 BW35:BX204">
    <cfRule type="containsText" dxfId="13917" priority="1808" operator="containsText" text="Échec">
      <formula>NOT(ISERROR(SEARCH("Échec",BW35)))</formula>
    </cfRule>
    <cfRule type="containsText" dxfId="13916" priority="1809" operator="containsText" text="Reprise">
      <formula>NOT(ISERROR(SEARCH("Reprise",BW35)))</formula>
    </cfRule>
    <cfRule type="containsText" dxfId="13915" priority="1810" operator="containsText" text="Succès">
      <formula>NOT(ISERROR(SEARCH("Succès",BW35)))</formula>
    </cfRule>
  </conditionalFormatting>
  <conditionalFormatting sqref="BY35:BY204">
    <cfRule type="containsText" dxfId="13914" priority="1807" operator="containsText" text="Danger">
      <formula>NOT(ISERROR(SEARCH("Danger",BY35)))</formula>
    </cfRule>
  </conditionalFormatting>
  <conditionalFormatting sqref="BY35:BY204">
    <cfRule type="containsText" dxfId="13913" priority="1802" operator="containsText" text="En difficulté">
      <formula>NOT(ISERROR(SEARCH("En difficulté",BY35)))</formula>
    </cfRule>
    <cfRule type="containsText" dxfId="13912" priority="1803" operator="containsText" text="Échec">
      <formula>NOT(ISERROR(SEARCH("Échec",BY35)))</formula>
    </cfRule>
    <cfRule type="containsText" dxfId="13911" priority="1804" operator="containsText" text="Reprise">
      <formula>NOT(ISERROR(SEARCH("Reprise",BY35)))</formula>
    </cfRule>
    <cfRule type="containsText" dxfId="13910" priority="1805" operator="containsText" text="Succès">
      <formula>NOT(ISERROR(SEARCH("Succès",BY35)))</formula>
    </cfRule>
    <cfRule type="containsText" dxfId="13909" priority="1806" operator="containsText" text="Bon">
      <formula>NOT(ISERROR(SEARCH("Bon",BY35)))</formula>
    </cfRule>
  </conditionalFormatting>
  <conditionalFormatting sqref="BY35:BY204">
    <cfRule type="cellIs" dxfId="13908" priority="1801" operator="equal">
      <formula>"Excellent"</formula>
    </cfRule>
  </conditionalFormatting>
  <conditionalFormatting sqref="BY35:BY204">
    <cfRule type="containsText" dxfId="13907" priority="1797" operator="containsText" text="À améliorer">
      <formula>NOT(ISERROR(SEARCH("À améliorer",BY35)))</formula>
    </cfRule>
    <cfRule type="containsText" dxfId="13906" priority="1798" operator="containsText" text="En difficulté">
      <formula>NOT(ISERROR(SEARCH("En difficulté",BY35)))</formula>
    </cfRule>
    <cfRule type="containsText" dxfId="13905" priority="1799" operator="containsText" text="Excellent">
      <formula>NOT(ISERROR(SEARCH("Excellent",BY35)))</formula>
    </cfRule>
    <cfRule type="containsText" dxfId="13904" priority="1800" operator="containsText" text="Bon">
      <formula>NOT(ISERROR(SEARCH("Bon",BY35)))</formula>
    </cfRule>
  </conditionalFormatting>
  <conditionalFormatting sqref="BY35:BY204">
    <cfRule type="containsText" dxfId="13903" priority="1794" operator="containsText" text="Échec">
      <formula>NOT(ISERROR(SEARCH("Échec",BY35)))</formula>
    </cfRule>
    <cfRule type="containsText" dxfId="13902" priority="1795" operator="containsText" text="Reprise">
      <formula>NOT(ISERROR(SEARCH("Reprise",BY35)))</formula>
    </cfRule>
    <cfRule type="containsText" dxfId="13901" priority="1796" operator="containsText" text="Succès">
      <formula>NOT(ISERROR(SEARCH("Succès",BY35)))</formula>
    </cfRule>
  </conditionalFormatting>
  <conditionalFormatting sqref="BZ35:BZ204 BW35:BX204">
    <cfRule type="containsText" dxfId="13900" priority="1793" operator="containsText" text="Danger">
      <formula>NOT(ISERROR(SEARCH("Danger",BW35)))</formula>
    </cfRule>
  </conditionalFormatting>
  <conditionalFormatting sqref="BZ35:BZ204 BW35:BX204">
    <cfRule type="containsText" dxfId="13899" priority="1788" operator="containsText" text="En difficulté">
      <formula>NOT(ISERROR(SEARCH("En difficulté",BW35)))</formula>
    </cfRule>
    <cfRule type="containsText" dxfId="13898" priority="1789" operator="containsText" text="Échec">
      <formula>NOT(ISERROR(SEARCH("Échec",BW35)))</formula>
    </cfRule>
    <cfRule type="containsText" dxfId="13897" priority="1790" operator="containsText" text="Reprise">
      <formula>NOT(ISERROR(SEARCH("Reprise",BW35)))</formula>
    </cfRule>
    <cfRule type="containsText" dxfId="13896" priority="1791" operator="containsText" text="Succès">
      <formula>NOT(ISERROR(SEARCH("Succès",BW35)))</formula>
    </cfRule>
    <cfRule type="containsText" dxfId="13895" priority="1792" operator="containsText" text="Bon">
      <formula>NOT(ISERROR(SEARCH("Bon",BW35)))</formula>
    </cfRule>
  </conditionalFormatting>
  <conditionalFormatting sqref="BX35:BX204">
    <cfRule type="cellIs" dxfId="13894" priority="1787" operator="equal">
      <formula>"Excellent"</formula>
    </cfRule>
  </conditionalFormatting>
  <conditionalFormatting sqref="BZ35:BZ204 BW35:BX204">
    <cfRule type="containsText" dxfId="13893" priority="1783" operator="containsText" text="À améliorer">
      <formula>NOT(ISERROR(SEARCH("À améliorer",BW35)))</formula>
    </cfRule>
    <cfRule type="containsText" dxfId="13892" priority="1784" operator="containsText" text="En difficulté">
      <formula>NOT(ISERROR(SEARCH("En difficulté",BW35)))</formula>
    </cfRule>
    <cfRule type="containsText" dxfId="13891" priority="1785" operator="containsText" text="Excellent">
      <formula>NOT(ISERROR(SEARCH("Excellent",BW35)))</formula>
    </cfRule>
    <cfRule type="containsText" dxfId="13890" priority="1786" operator="containsText" text="Bon">
      <formula>NOT(ISERROR(SEARCH("Bon",BW35)))</formula>
    </cfRule>
  </conditionalFormatting>
  <conditionalFormatting sqref="BZ35:BZ204 BW35:BX204">
    <cfRule type="containsText" dxfId="13889" priority="1780" operator="containsText" text="Échec">
      <formula>NOT(ISERROR(SEARCH("Échec",BW35)))</formula>
    </cfRule>
    <cfRule type="containsText" dxfId="13888" priority="1781" operator="containsText" text="Reprise">
      <formula>NOT(ISERROR(SEARCH("Reprise",BW35)))</formula>
    </cfRule>
    <cfRule type="containsText" dxfId="13887" priority="1782" operator="containsText" text="Succès">
      <formula>NOT(ISERROR(SEARCH("Succès",BW35)))</formula>
    </cfRule>
  </conditionalFormatting>
  <conditionalFormatting sqref="BY35:BY204">
    <cfRule type="containsText" dxfId="13886" priority="1779" operator="containsText" text="Danger">
      <formula>NOT(ISERROR(SEARCH("Danger",BY35)))</formula>
    </cfRule>
  </conditionalFormatting>
  <conditionalFormatting sqref="BY35:BY204">
    <cfRule type="containsText" dxfId="13885" priority="1774" operator="containsText" text="En difficulté">
      <formula>NOT(ISERROR(SEARCH("En difficulté",BY35)))</formula>
    </cfRule>
    <cfRule type="containsText" dxfId="13884" priority="1775" operator="containsText" text="Échec">
      <formula>NOT(ISERROR(SEARCH("Échec",BY35)))</formula>
    </cfRule>
    <cfRule type="containsText" dxfId="13883" priority="1776" operator="containsText" text="Reprise">
      <formula>NOT(ISERROR(SEARCH("Reprise",BY35)))</formula>
    </cfRule>
    <cfRule type="containsText" dxfId="13882" priority="1777" operator="containsText" text="Succès">
      <formula>NOT(ISERROR(SEARCH("Succès",BY35)))</formula>
    </cfRule>
    <cfRule type="containsText" dxfId="13881" priority="1778" operator="containsText" text="Bon">
      <formula>NOT(ISERROR(SEARCH("Bon",BY35)))</formula>
    </cfRule>
  </conditionalFormatting>
  <conditionalFormatting sqref="BY35:BY204">
    <cfRule type="cellIs" dxfId="13880" priority="1773" operator="equal">
      <formula>"Excellent"</formula>
    </cfRule>
  </conditionalFormatting>
  <conditionalFormatting sqref="BY35:BY204">
    <cfRule type="containsText" dxfId="13879" priority="1769" operator="containsText" text="À améliorer">
      <formula>NOT(ISERROR(SEARCH("À améliorer",BY35)))</formula>
    </cfRule>
    <cfRule type="containsText" dxfId="13878" priority="1770" operator="containsText" text="En difficulté">
      <formula>NOT(ISERROR(SEARCH("En difficulté",BY35)))</formula>
    </cfRule>
    <cfRule type="containsText" dxfId="13877" priority="1771" operator="containsText" text="Excellent">
      <formula>NOT(ISERROR(SEARCH("Excellent",BY35)))</formula>
    </cfRule>
    <cfRule type="containsText" dxfId="13876" priority="1772" operator="containsText" text="Bon">
      <formula>NOT(ISERROR(SEARCH("Bon",BY35)))</formula>
    </cfRule>
  </conditionalFormatting>
  <conditionalFormatting sqref="BY35:BY204">
    <cfRule type="containsText" dxfId="13875" priority="1766" operator="containsText" text="Échec">
      <formula>NOT(ISERROR(SEARCH("Échec",BY35)))</formula>
    </cfRule>
    <cfRule type="containsText" dxfId="13874" priority="1767" operator="containsText" text="Reprise">
      <formula>NOT(ISERROR(SEARCH("Reprise",BY35)))</formula>
    </cfRule>
    <cfRule type="containsText" dxfId="13873" priority="1768" operator="containsText" text="Succès">
      <formula>NOT(ISERROR(SEARCH("Succès",BY35)))</formula>
    </cfRule>
  </conditionalFormatting>
  <conditionalFormatting sqref="BZ35:BZ204 BW35:BX204">
    <cfRule type="containsText" dxfId="13872" priority="1765" operator="containsText" text="Danger">
      <formula>NOT(ISERROR(SEARCH("Danger",BW35)))</formula>
    </cfRule>
  </conditionalFormatting>
  <conditionalFormatting sqref="BZ35:BZ204 BW35:BX204">
    <cfRule type="containsText" dxfId="13871" priority="1760" operator="containsText" text="En difficulté">
      <formula>NOT(ISERROR(SEARCH("En difficulté",BW35)))</formula>
    </cfRule>
    <cfRule type="containsText" dxfId="13870" priority="1761" operator="containsText" text="Échec">
      <formula>NOT(ISERROR(SEARCH("Échec",BW35)))</formula>
    </cfRule>
    <cfRule type="containsText" dxfId="13869" priority="1762" operator="containsText" text="Reprise">
      <formula>NOT(ISERROR(SEARCH("Reprise",BW35)))</formula>
    </cfRule>
    <cfRule type="containsText" dxfId="13868" priority="1763" operator="containsText" text="Succès">
      <formula>NOT(ISERROR(SEARCH("Succès",BW35)))</formula>
    </cfRule>
    <cfRule type="containsText" dxfId="13867" priority="1764" operator="containsText" text="Bon">
      <formula>NOT(ISERROR(SEARCH("Bon",BW35)))</formula>
    </cfRule>
  </conditionalFormatting>
  <conditionalFormatting sqref="BX35:BX204">
    <cfRule type="cellIs" dxfId="13866" priority="1759" operator="equal">
      <formula>"Excellent"</formula>
    </cfRule>
  </conditionalFormatting>
  <conditionalFormatting sqref="BZ35:BZ204 BW35:BX204">
    <cfRule type="containsText" dxfId="13865" priority="1755" operator="containsText" text="À améliorer">
      <formula>NOT(ISERROR(SEARCH("À améliorer",BW35)))</formula>
    </cfRule>
    <cfRule type="containsText" dxfId="13864" priority="1756" operator="containsText" text="En difficulté">
      <formula>NOT(ISERROR(SEARCH("En difficulté",BW35)))</formula>
    </cfRule>
    <cfRule type="containsText" dxfId="13863" priority="1757" operator="containsText" text="Excellent">
      <formula>NOT(ISERROR(SEARCH("Excellent",BW35)))</formula>
    </cfRule>
    <cfRule type="containsText" dxfId="13862" priority="1758" operator="containsText" text="Bon">
      <formula>NOT(ISERROR(SEARCH("Bon",BW35)))</formula>
    </cfRule>
  </conditionalFormatting>
  <conditionalFormatting sqref="BZ35:BZ204 BW35:BX204">
    <cfRule type="containsText" dxfId="13861" priority="1752" operator="containsText" text="Échec">
      <formula>NOT(ISERROR(SEARCH("Échec",BW35)))</formula>
    </cfRule>
    <cfRule type="containsText" dxfId="13860" priority="1753" operator="containsText" text="Reprise">
      <formula>NOT(ISERROR(SEARCH("Reprise",BW35)))</formula>
    </cfRule>
    <cfRule type="containsText" dxfId="13859" priority="1754" operator="containsText" text="Succès">
      <formula>NOT(ISERROR(SEARCH("Succès",BW35)))</formula>
    </cfRule>
  </conditionalFormatting>
  <conditionalFormatting sqref="BY35:BY204">
    <cfRule type="containsText" dxfId="13858" priority="1751" operator="containsText" text="Danger">
      <formula>NOT(ISERROR(SEARCH("Danger",BY35)))</formula>
    </cfRule>
  </conditionalFormatting>
  <conditionalFormatting sqref="BY35:BY204">
    <cfRule type="containsText" dxfId="13857" priority="1746" operator="containsText" text="En difficulté">
      <formula>NOT(ISERROR(SEARCH("En difficulté",BY35)))</formula>
    </cfRule>
    <cfRule type="containsText" dxfId="13856" priority="1747" operator="containsText" text="Échec">
      <formula>NOT(ISERROR(SEARCH("Échec",BY35)))</formula>
    </cfRule>
    <cfRule type="containsText" dxfId="13855" priority="1748" operator="containsText" text="Reprise">
      <formula>NOT(ISERROR(SEARCH("Reprise",BY35)))</formula>
    </cfRule>
    <cfRule type="containsText" dxfId="13854" priority="1749" operator="containsText" text="Succès">
      <formula>NOT(ISERROR(SEARCH("Succès",BY35)))</formula>
    </cfRule>
    <cfRule type="containsText" dxfId="13853" priority="1750" operator="containsText" text="Bon">
      <formula>NOT(ISERROR(SEARCH("Bon",BY35)))</formula>
    </cfRule>
  </conditionalFormatting>
  <conditionalFormatting sqref="BY35:BY204">
    <cfRule type="cellIs" dxfId="13852" priority="1745" operator="equal">
      <formula>"Excellent"</formula>
    </cfRule>
  </conditionalFormatting>
  <conditionalFormatting sqref="BY35:BY204">
    <cfRule type="containsText" dxfId="13851" priority="1741" operator="containsText" text="À améliorer">
      <formula>NOT(ISERROR(SEARCH("À améliorer",BY35)))</formula>
    </cfRule>
    <cfRule type="containsText" dxfId="13850" priority="1742" operator="containsText" text="En difficulté">
      <formula>NOT(ISERROR(SEARCH("En difficulté",BY35)))</formula>
    </cfRule>
    <cfRule type="containsText" dxfId="13849" priority="1743" operator="containsText" text="Excellent">
      <formula>NOT(ISERROR(SEARCH("Excellent",BY35)))</formula>
    </cfRule>
    <cfRule type="containsText" dxfId="13848" priority="1744" operator="containsText" text="Bon">
      <formula>NOT(ISERROR(SEARCH("Bon",BY35)))</formula>
    </cfRule>
  </conditionalFormatting>
  <conditionalFormatting sqref="BY35:BY204">
    <cfRule type="containsText" dxfId="13847" priority="1738" operator="containsText" text="Échec">
      <formula>NOT(ISERROR(SEARCH("Échec",BY35)))</formula>
    </cfRule>
    <cfRule type="containsText" dxfId="13846" priority="1739" operator="containsText" text="Reprise">
      <formula>NOT(ISERROR(SEARCH("Reprise",BY35)))</formula>
    </cfRule>
    <cfRule type="containsText" dxfId="13845" priority="1740" operator="containsText" text="Succès">
      <formula>NOT(ISERROR(SEARCH("Succès",BY35)))</formula>
    </cfRule>
  </conditionalFormatting>
  <conditionalFormatting sqref="BZ35:BZ204 BW35:BX204">
    <cfRule type="containsText" dxfId="13844" priority="1737" operator="containsText" text="Danger">
      <formula>NOT(ISERROR(SEARCH("Danger",BW35)))</formula>
    </cfRule>
  </conditionalFormatting>
  <conditionalFormatting sqref="BZ35:BZ204 BW35:BX204">
    <cfRule type="containsText" dxfId="13843" priority="1732" operator="containsText" text="En difficulté">
      <formula>NOT(ISERROR(SEARCH("En difficulté",BW35)))</formula>
    </cfRule>
    <cfRule type="containsText" dxfId="13842" priority="1733" operator="containsText" text="Échec">
      <formula>NOT(ISERROR(SEARCH("Échec",BW35)))</formula>
    </cfRule>
    <cfRule type="containsText" dxfId="13841" priority="1734" operator="containsText" text="Reprise">
      <formula>NOT(ISERROR(SEARCH("Reprise",BW35)))</formula>
    </cfRule>
    <cfRule type="containsText" dxfId="13840" priority="1735" operator="containsText" text="Succès">
      <formula>NOT(ISERROR(SEARCH("Succès",BW35)))</formula>
    </cfRule>
    <cfRule type="containsText" dxfId="13839" priority="1736" operator="containsText" text="Bon">
      <formula>NOT(ISERROR(SEARCH("Bon",BW35)))</formula>
    </cfRule>
  </conditionalFormatting>
  <conditionalFormatting sqref="BX35:BX204">
    <cfRule type="cellIs" dxfId="13838" priority="1731" operator="equal">
      <formula>"Excellent"</formula>
    </cfRule>
  </conditionalFormatting>
  <conditionalFormatting sqref="BZ35:BZ204 BW35:BX204">
    <cfRule type="containsText" dxfId="13837" priority="1727" operator="containsText" text="À améliorer">
      <formula>NOT(ISERROR(SEARCH("À améliorer",BW35)))</formula>
    </cfRule>
    <cfRule type="containsText" dxfId="13836" priority="1728" operator="containsText" text="En difficulté">
      <formula>NOT(ISERROR(SEARCH("En difficulté",BW35)))</formula>
    </cfRule>
    <cfRule type="containsText" dxfId="13835" priority="1729" operator="containsText" text="Excellent">
      <formula>NOT(ISERROR(SEARCH("Excellent",BW35)))</formula>
    </cfRule>
    <cfRule type="containsText" dxfId="13834" priority="1730" operator="containsText" text="Bon">
      <formula>NOT(ISERROR(SEARCH("Bon",BW35)))</formula>
    </cfRule>
  </conditionalFormatting>
  <conditionalFormatting sqref="BZ35:BZ204 BW35:BX204">
    <cfRule type="containsText" dxfId="13833" priority="1724" operator="containsText" text="Échec">
      <formula>NOT(ISERROR(SEARCH("Échec",BW35)))</formula>
    </cfRule>
    <cfRule type="containsText" dxfId="13832" priority="1725" operator="containsText" text="Reprise">
      <formula>NOT(ISERROR(SEARCH("Reprise",BW35)))</formula>
    </cfRule>
    <cfRule type="containsText" dxfId="13831" priority="1726" operator="containsText" text="Succès">
      <formula>NOT(ISERROR(SEARCH("Succès",BW35)))</formula>
    </cfRule>
  </conditionalFormatting>
  <conditionalFormatting sqref="BY35:BY204">
    <cfRule type="containsText" dxfId="13830" priority="1723" operator="containsText" text="Danger">
      <formula>NOT(ISERROR(SEARCH("Danger",BY35)))</formula>
    </cfRule>
  </conditionalFormatting>
  <conditionalFormatting sqref="BY35:BY204">
    <cfRule type="containsText" dxfId="13829" priority="1718" operator="containsText" text="En difficulté">
      <formula>NOT(ISERROR(SEARCH("En difficulté",BY35)))</formula>
    </cfRule>
    <cfRule type="containsText" dxfId="13828" priority="1719" operator="containsText" text="Échec">
      <formula>NOT(ISERROR(SEARCH("Échec",BY35)))</formula>
    </cfRule>
    <cfRule type="containsText" dxfId="13827" priority="1720" operator="containsText" text="Reprise">
      <formula>NOT(ISERROR(SEARCH("Reprise",BY35)))</formula>
    </cfRule>
    <cfRule type="containsText" dxfId="13826" priority="1721" operator="containsText" text="Succès">
      <formula>NOT(ISERROR(SEARCH("Succès",BY35)))</formula>
    </cfRule>
    <cfRule type="containsText" dxfId="13825" priority="1722" operator="containsText" text="Bon">
      <formula>NOT(ISERROR(SEARCH("Bon",BY35)))</formula>
    </cfRule>
  </conditionalFormatting>
  <conditionalFormatting sqref="BY35:BY204">
    <cfRule type="cellIs" dxfId="13824" priority="1717" operator="equal">
      <formula>"Excellent"</formula>
    </cfRule>
  </conditionalFormatting>
  <conditionalFormatting sqref="BY35:BY204">
    <cfRule type="containsText" dxfId="13823" priority="1713" operator="containsText" text="À améliorer">
      <formula>NOT(ISERROR(SEARCH("À améliorer",BY35)))</formula>
    </cfRule>
    <cfRule type="containsText" dxfId="13822" priority="1714" operator="containsText" text="En difficulté">
      <formula>NOT(ISERROR(SEARCH("En difficulté",BY35)))</formula>
    </cfRule>
    <cfRule type="containsText" dxfId="13821" priority="1715" operator="containsText" text="Excellent">
      <formula>NOT(ISERROR(SEARCH("Excellent",BY35)))</formula>
    </cfRule>
    <cfRule type="containsText" dxfId="13820" priority="1716" operator="containsText" text="Bon">
      <formula>NOT(ISERROR(SEARCH("Bon",BY35)))</formula>
    </cfRule>
  </conditionalFormatting>
  <conditionalFormatting sqref="BY35:BY204">
    <cfRule type="containsText" dxfId="13819" priority="1710" operator="containsText" text="Échec">
      <formula>NOT(ISERROR(SEARCH("Échec",BY35)))</formula>
    </cfRule>
    <cfRule type="containsText" dxfId="13818" priority="1711" operator="containsText" text="Reprise">
      <formula>NOT(ISERROR(SEARCH("Reprise",BY35)))</formula>
    </cfRule>
    <cfRule type="containsText" dxfId="13817" priority="1712" operator="containsText" text="Succès">
      <formula>NOT(ISERROR(SEARCH("Succès",BY35)))</formula>
    </cfRule>
  </conditionalFormatting>
  <conditionalFormatting sqref="BZ35:BZ204 BW35:BX204">
    <cfRule type="containsText" dxfId="13816" priority="1709" operator="containsText" text="Danger">
      <formula>NOT(ISERROR(SEARCH("Danger",BW35)))</formula>
    </cfRule>
  </conditionalFormatting>
  <conditionalFormatting sqref="BZ35:BZ204 BW35:BX204">
    <cfRule type="containsText" dxfId="13815" priority="1704" operator="containsText" text="En difficulté">
      <formula>NOT(ISERROR(SEARCH("En difficulté",BW35)))</formula>
    </cfRule>
    <cfRule type="containsText" dxfId="13814" priority="1705" operator="containsText" text="Échec">
      <formula>NOT(ISERROR(SEARCH("Échec",BW35)))</formula>
    </cfRule>
    <cfRule type="containsText" dxfId="13813" priority="1706" operator="containsText" text="Reprise">
      <formula>NOT(ISERROR(SEARCH("Reprise",BW35)))</formula>
    </cfRule>
    <cfRule type="containsText" dxfId="13812" priority="1707" operator="containsText" text="Succès">
      <formula>NOT(ISERROR(SEARCH("Succès",BW35)))</formula>
    </cfRule>
    <cfRule type="containsText" dxfId="13811" priority="1708" operator="containsText" text="Bon">
      <formula>NOT(ISERROR(SEARCH("Bon",BW35)))</formula>
    </cfRule>
  </conditionalFormatting>
  <conditionalFormatting sqref="BX35:BX204">
    <cfRule type="cellIs" dxfId="13810" priority="1703" operator="equal">
      <formula>"Excellent"</formula>
    </cfRule>
  </conditionalFormatting>
  <conditionalFormatting sqref="BZ35:BZ204 BW35:BX204">
    <cfRule type="containsText" dxfId="13809" priority="1699" operator="containsText" text="À améliorer">
      <formula>NOT(ISERROR(SEARCH("À améliorer",BW35)))</formula>
    </cfRule>
    <cfRule type="containsText" dxfId="13808" priority="1700" operator="containsText" text="En difficulté">
      <formula>NOT(ISERROR(SEARCH("En difficulté",BW35)))</formula>
    </cfRule>
    <cfRule type="containsText" dxfId="13807" priority="1701" operator="containsText" text="Excellent">
      <formula>NOT(ISERROR(SEARCH("Excellent",BW35)))</formula>
    </cfRule>
    <cfRule type="containsText" dxfId="13806" priority="1702" operator="containsText" text="Bon">
      <formula>NOT(ISERROR(SEARCH("Bon",BW35)))</formula>
    </cfRule>
  </conditionalFormatting>
  <conditionalFormatting sqref="BZ35:BZ204 BW35:BX204">
    <cfRule type="containsText" dxfId="13805" priority="1696" operator="containsText" text="Échec">
      <formula>NOT(ISERROR(SEARCH("Échec",BW35)))</formula>
    </cfRule>
    <cfRule type="containsText" dxfId="13804" priority="1697" operator="containsText" text="Reprise">
      <formula>NOT(ISERROR(SEARCH("Reprise",BW35)))</formula>
    </cfRule>
    <cfRule type="containsText" dxfId="13803" priority="1698" operator="containsText" text="Succès">
      <formula>NOT(ISERROR(SEARCH("Succès",BW35)))</formula>
    </cfRule>
  </conditionalFormatting>
  <conditionalFormatting sqref="BY35:BY204">
    <cfRule type="containsText" dxfId="13802" priority="1695" operator="containsText" text="Danger">
      <formula>NOT(ISERROR(SEARCH("Danger",BY35)))</formula>
    </cfRule>
  </conditionalFormatting>
  <conditionalFormatting sqref="BY35:BY204">
    <cfRule type="containsText" dxfId="13801" priority="1690" operator="containsText" text="En difficulté">
      <formula>NOT(ISERROR(SEARCH("En difficulté",BY35)))</formula>
    </cfRule>
    <cfRule type="containsText" dxfId="13800" priority="1691" operator="containsText" text="Échec">
      <formula>NOT(ISERROR(SEARCH("Échec",BY35)))</formula>
    </cfRule>
    <cfRule type="containsText" dxfId="13799" priority="1692" operator="containsText" text="Reprise">
      <formula>NOT(ISERROR(SEARCH("Reprise",BY35)))</formula>
    </cfRule>
    <cfRule type="containsText" dxfId="13798" priority="1693" operator="containsText" text="Succès">
      <formula>NOT(ISERROR(SEARCH("Succès",BY35)))</formula>
    </cfRule>
    <cfRule type="containsText" dxfId="13797" priority="1694" operator="containsText" text="Bon">
      <formula>NOT(ISERROR(SEARCH("Bon",BY35)))</formula>
    </cfRule>
  </conditionalFormatting>
  <conditionalFormatting sqref="BY35:BY204">
    <cfRule type="cellIs" dxfId="13796" priority="1689" operator="equal">
      <formula>"Excellent"</formula>
    </cfRule>
  </conditionalFormatting>
  <conditionalFormatting sqref="BY35:BY204">
    <cfRule type="containsText" dxfId="13795" priority="1685" operator="containsText" text="À améliorer">
      <formula>NOT(ISERROR(SEARCH("À améliorer",BY35)))</formula>
    </cfRule>
    <cfRule type="containsText" dxfId="13794" priority="1686" operator="containsText" text="En difficulté">
      <formula>NOT(ISERROR(SEARCH("En difficulté",BY35)))</formula>
    </cfRule>
    <cfRule type="containsText" dxfId="13793" priority="1687" operator="containsText" text="Excellent">
      <formula>NOT(ISERROR(SEARCH("Excellent",BY35)))</formula>
    </cfRule>
    <cfRule type="containsText" dxfId="13792" priority="1688" operator="containsText" text="Bon">
      <formula>NOT(ISERROR(SEARCH("Bon",BY35)))</formula>
    </cfRule>
  </conditionalFormatting>
  <conditionalFormatting sqref="BY35:BY204">
    <cfRule type="containsText" dxfId="13791" priority="1682" operator="containsText" text="Échec">
      <formula>NOT(ISERROR(SEARCH("Échec",BY35)))</formula>
    </cfRule>
    <cfRule type="containsText" dxfId="13790" priority="1683" operator="containsText" text="Reprise">
      <formula>NOT(ISERROR(SEARCH("Reprise",BY35)))</formula>
    </cfRule>
    <cfRule type="containsText" dxfId="13789" priority="1684" operator="containsText" text="Succès">
      <formula>NOT(ISERROR(SEARCH("Succès",BY35)))</formula>
    </cfRule>
  </conditionalFormatting>
  <conditionalFormatting sqref="BZ35:BZ204 BW35:BX204">
    <cfRule type="containsText" dxfId="13788" priority="1681" operator="containsText" text="Danger">
      <formula>NOT(ISERROR(SEARCH("Danger",BW35)))</formula>
    </cfRule>
  </conditionalFormatting>
  <conditionalFormatting sqref="BZ35:BZ204 BW35:BX204">
    <cfRule type="containsText" dxfId="13787" priority="1676" operator="containsText" text="En difficulté">
      <formula>NOT(ISERROR(SEARCH("En difficulté",BW35)))</formula>
    </cfRule>
    <cfRule type="containsText" dxfId="13786" priority="1677" operator="containsText" text="Échec">
      <formula>NOT(ISERROR(SEARCH("Échec",BW35)))</formula>
    </cfRule>
    <cfRule type="containsText" dxfId="13785" priority="1678" operator="containsText" text="Reprise">
      <formula>NOT(ISERROR(SEARCH("Reprise",BW35)))</formula>
    </cfRule>
    <cfRule type="containsText" dxfId="13784" priority="1679" operator="containsText" text="Succès">
      <formula>NOT(ISERROR(SEARCH("Succès",BW35)))</formula>
    </cfRule>
    <cfRule type="containsText" dxfId="13783" priority="1680" operator="containsText" text="Bon">
      <formula>NOT(ISERROR(SEARCH("Bon",BW35)))</formula>
    </cfRule>
  </conditionalFormatting>
  <conditionalFormatting sqref="BX35:BX204">
    <cfRule type="cellIs" dxfId="13782" priority="1675" operator="equal">
      <formula>"Excellent"</formula>
    </cfRule>
  </conditionalFormatting>
  <conditionalFormatting sqref="BZ35:BZ204 BW35:BX204">
    <cfRule type="containsText" dxfId="13781" priority="1671" operator="containsText" text="À améliorer">
      <formula>NOT(ISERROR(SEARCH("À améliorer",BW35)))</formula>
    </cfRule>
    <cfRule type="containsText" dxfId="13780" priority="1672" operator="containsText" text="En difficulté">
      <formula>NOT(ISERROR(SEARCH("En difficulté",BW35)))</formula>
    </cfRule>
    <cfRule type="containsText" dxfId="13779" priority="1673" operator="containsText" text="Excellent">
      <formula>NOT(ISERROR(SEARCH("Excellent",BW35)))</formula>
    </cfRule>
    <cfRule type="containsText" dxfId="13778" priority="1674" operator="containsText" text="Bon">
      <formula>NOT(ISERROR(SEARCH("Bon",BW35)))</formula>
    </cfRule>
  </conditionalFormatting>
  <conditionalFormatting sqref="BZ35:BZ204 BW35:BX204">
    <cfRule type="containsText" dxfId="13777" priority="1668" operator="containsText" text="Échec">
      <formula>NOT(ISERROR(SEARCH("Échec",BW35)))</formula>
    </cfRule>
    <cfRule type="containsText" dxfId="13776" priority="1669" operator="containsText" text="Reprise">
      <formula>NOT(ISERROR(SEARCH("Reprise",BW35)))</formula>
    </cfRule>
    <cfRule type="containsText" dxfId="13775" priority="1670" operator="containsText" text="Succès">
      <formula>NOT(ISERROR(SEARCH("Succès",BW35)))</formula>
    </cfRule>
  </conditionalFormatting>
  <conditionalFormatting sqref="BY35:BY204">
    <cfRule type="containsText" dxfId="13774" priority="1667" operator="containsText" text="Danger">
      <formula>NOT(ISERROR(SEARCH("Danger",BY35)))</formula>
    </cfRule>
  </conditionalFormatting>
  <conditionalFormatting sqref="BY35:BY204">
    <cfRule type="containsText" dxfId="13773" priority="1662" operator="containsText" text="En difficulté">
      <formula>NOT(ISERROR(SEARCH("En difficulté",BY35)))</formula>
    </cfRule>
    <cfRule type="containsText" dxfId="13772" priority="1663" operator="containsText" text="Échec">
      <formula>NOT(ISERROR(SEARCH("Échec",BY35)))</formula>
    </cfRule>
    <cfRule type="containsText" dxfId="13771" priority="1664" operator="containsText" text="Reprise">
      <formula>NOT(ISERROR(SEARCH("Reprise",BY35)))</formula>
    </cfRule>
    <cfRule type="containsText" dxfId="13770" priority="1665" operator="containsText" text="Succès">
      <formula>NOT(ISERROR(SEARCH("Succès",BY35)))</formula>
    </cfRule>
    <cfRule type="containsText" dxfId="13769" priority="1666" operator="containsText" text="Bon">
      <formula>NOT(ISERROR(SEARCH("Bon",BY35)))</formula>
    </cfRule>
  </conditionalFormatting>
  <conditionalFormatting sqref="BY35:BY204">
    <cfRule type="cellIs" dxfId="13768" priority="1661" operator="equal">
      <formula>"Excellent"</formula>
    </cfRule>
  </conditionalFormatting>
  <conditionalFormatting sqref="BY35:BY204">
    <cfRule type="containsText" dxfId="13767" priority="1657" operator="containsText" text="À améliorer">
      <formula>NOT(ISERROR(SEARCH("À améliorer",BY35)))</formula>
    </cfRule>
    <cfRule type="containsText" dxfId="13766" priority="1658" operator="containsText" text="En difficulté">
      <formula>NOT(ISERROR(SEARCH("En difficulté",BY35)))</formula>
    </cfRule>
    <cfRule type="containsText" dxfId="13765" priority="1659" operator="containsText" text="Excellent">
      <formula>NOT(ISERROR(SEARCH("Excellent",BY35)))</formula>
    </cfRule>
    <cfRule type="containsText" dxfId="13764" priority="1660" operator="containsText" text="Bon">
      <formula>NOT(ISERROR(SEARCH("Bon",BY35)))</formula>
    </cfRule>
  </conditionalFormatting>
  <conditionalFormatting sqref="BY35:BY204">
    <cfRule type="containsText" dxfId="13763" priority="1654" operator="containsText" text="Échec">
      <formula>NOT(ISERROR(SEARCH("Échec",BY35)))</formula>
    </cfRule>
    <cfRule type="containsText" dxfId="13762" priority="1655" operator="containsText" text="Reprise">
      <formula>NOT(ISERROR(SEARCH("Reprise",BY35)))</formula>
    </cfRule>
    <cfRule type="containsText" dxfId="13761" priority="1656" operator="containsText" text="Succès">
      <formula>NOT(ISERROR(SEARCH("Succès",BY35)))</formula>
    </cfRule>
  </conditionalFormatting>
  <conditionalFormatting sqref="BZ35:BZ204 BW35:BX204">
    <cfRule type="containsText" dxfId="13760" priority="1653" operator="containsText" text="Danger">
      <formula>NOT(ISERROR(SEARCH("Danger",BW35)))</formula>
    </cfRule>
  </conditionalFormatting>
  <conditionalFormatting sqref="BZ35:BZ204 BW35:BX204">
    <cfRule type="containsText" dxfId="13759" priority="1648" operator="containsText" text="En difficulté">
      <formula>NOT(ISERROR(SEARCH("En difficulté",BW35)))</formula>
    </cfRule>
    <cfRule type="containsText" dxfId="13758" priority="1649" operator="containsText" text="Échec">
      <formula>NOT(ISERROR(SEARCH("Échec",BW35)))</formula>
    </cfRule>
    <cfRule type="containsText" dxfId="13757" priority="1650" operator="containsText" text="Reprise">
      <formula>NOT(ISERROR(SEARCH("Reprise",BW35)))</formula>
    </cfRule>
    <cfRule type="containsText" dxfId="13756" priority="1651" operator="containsText" text="Succès">
      <formula>NOT(ISERROR(SEARCH("Succès",BW35)))</formula>
    </cfRule>
    <cfRule type="containsText" dxfId="13755" priority="1652" operator="containsText" text="Bon">
      <formula>NOT(ISERROR(SEARCH("Bon",BW35)))</formula>
    </cfRule>
  </conditionalFormatting>
  <conditionalFormatting sqref="BX35:BX204">
    <cfRule type="cellIs" dxfId="13754" priority="1647" operator="equal">
      <formula>"Excellent"</formula>
    </cfRule>
  </conditionalFormatting>
  <conditionalFormatting sqref="BZ35:BZ204 BW35:BX204">
    <cfRule type="containsText" dxfId="13753" priority="1643" operator="containsText" text="À améliorer">
      <formula>NOT(ISERROR(SEARCH("À améliorer",BW35)))</formula>
    </cfRule>
    <cfRule type="containsText" dxfId="13752" priority="1644" operator="containsText" text="En difficulté">
      <formula>NOT(ISERROR(SEARCH("En difficulté",BW35)))</formula>
    </cfRule>
    <cfRule type="containsText" dxfId="13751" priority="1645" operator="containsText" text="Excellent">
      <formula>NOT(ISERROR(SEARCH("Excellent",BW35)))</formula>
    </cfRule>
    <cfRule type="containsText" dxfId="13750" priority="1646" operator="containsText" text="Bon">
      <formula>NOT(ISERROR(SEARCH("Bon",BW35)))</formula>
    </cfRule>
  </conditionalFormatting>
  <conditionalFormatting sqref="BZ35:BZ204 BW35:BX204">
    <cfRule type="containsText" dxfId="13749" priority="1640" operator="containsText" text="Échec">
      <formula>NOT(ISERROR(SEARCH("Échec",BW35)))</formula>
    </cfRule>
    <cfRule type="containsText" dxfId="13748" priority="1641" operator="containsText" text="Reprise">
      <formula>NOT(ISERROR(SEARCH("Reprise",BW35)))</formula>
    </cfRule>
    <cfRule type="containsText" dxfId="13747" priority="1642" operator="containsText" text="Succès">
      <formula>NOT(ISERROR(SEARCH("Succès",BW35)))</formula>
    </cfRule>
  </conditionalFormatting>
  <conditionalFormatting sqref="BY35:BY204">
    <cfRule type="containsText" dxfId="13746" priority="1639" operator="containsText" text="Danger">
      <formula>NOT(ISERROR(SEARCH("Danger",BY35)))</formula>
    </cfRule>
  </conditionalFormatting>
  <conditionalFormatting sqref="BY35:BY204">
    <cfRule type="containsText" dxfId="13745" priority="1634" operator="containsText" text="En difficulté">
      <formula>NOT(ISERROR(SEARCH("En difficulté",BY35)))</formula>
    </cfRule>
    <cfRule type="containsText" dxfId="13744" priority="1635" operator="containsText" text="Échec">
      <formula>NOT(ISERROR(SEARCH("Échec",BY35)))</formula>
    </cfRule>
    <cfRule type="containsText" dxfId="13743" priority="1636" operator="containsText" text="Reprise">
      <formula>NOT(ISERROR(SEARCH("Reprise",BY35)))</formula>
    </cfRule>
    <cfRule type="containsText" dxfId="13742" priority="1637" operator="containsText" text="Succès">
      <formula>NOT(ISERROR(SEARCH("Succès",BY35)))</formula>
    </cfRule>
    <cfRule type="containsText" dxfId="13741" priority="1638" operator="containsText" text="Bon">
      <formula>NOT(ISERROR(SEARCH("Bon",BY35)))</formula>
    </cfRule>
  </conditionalFormatting>
  <conditionalFormatting sqref="BY35:BY204">
    <cfRule type="cellIs" dxfId="13740" priority="1633" operator="equal">
      <formula>"Excellent"</formula>
    </cfRule>
  </conditionalFormatting>
  <conditionalFormatting sqref="BY35:BY204">
    <cfRule type="containsText" dxfId="13739" priority="1629" operator="containsText" text="À améliorer">
      <formula>NOT(ISERROR(SEARCH("À améliorer",BY35)))</formula>
    </cfRule>
    <cfRule type="containsText" dxfId="13738" priority="1630" operator="containsText" text="En difficulté">
      <formula>NOT(ISERROR(SEARCH("En difficulté",BY35)))</formula>
    </cfRule>
    <cfRule type="containsText" dxfId="13737" priority="1631" operator="containsText" text="Excellent">
      <formula>NOT(ISERROR(SEARCH("Excellent",BY35)))</formula>
    </cfRule>
    <cfRule type="containsText" dxfId="13736" priority="1632" operator="containsText" text="Bon">
      <formula>NOT(ISERROR(SEARCH("Bon",BY35)))</formula>
    </cfRule>
  </conditionalFormatting>
  <conditionalFormatting sqref="BY35:BY204">
    <cfRule type="containsText" dxfId="13735" priority="1626" operator="containsText" text="Échec">
      <formula>NOT(ISERROR(SEARCH("Échec",BY35)))</formula>
    </cfRule>
    <cfRule type="containsText" dxfId="13734" priority="1627" operator="containsText" text="Reprise">
      <formula>NOT(ISERROR(SEARCH("Reprise",BY35)))</formula>
    </cfRule>
    <cfRule type="containsText" dxfId="13733" priority="1628" operator="containsText" text="Succès">
      <formula>NOT(ISERROR(SEARCH("Succès",BY35)))</formula>
    </cfRule>
  </conditionalFormatting>
  <conditionalFormatting sqref="BZ35:BZ204 BW35:BX204">
    <cfRule type="containsText" dxfId="13732" priority="1625" operator="containsText" text="Danger">
      <formula>NOT(ISERROR(SEARCH("Danger",BW35)))</formula>
    </cfRule>
  </conditionalFormatting>
  <conditionalFormatting sqref="BZ35:BZ204 BW35:BX204">
    <cfRule type="containsText" dxfId="13731" priority="1620" operator="containsText" text="En difficulté">
      <formula>NOT(ISERROR(SEARCH("En difficulté",BW35)))</formula>
    </cfRule>
    <cfRule type="containsText" dxfId="13730" priority="1621" operator="containsText" text="Échec">
      <formula>NOT(ISERROR(SEARCH("Échec",BW35)))</formula>
    </cfRule>
    <cfRule type="containsText" dxfId="13729" priority="1622" operator="containsText" text="Reprise">
      <formula>NOT(ISERROR(SEARCH("Reprise",BW35)))</formula>
    </cfRule>
    <cfRule type="containsText" dxfId="13728" priority="1623" operator="containsText" text="Succès">
      <formula>NOT(ISERROR(SEARCH("Succès",BW35)))</formula>
    </cfRule>
    <cfRule type="containsText" dxfId="13727" priority="1624" operator="containsText" text="Bon">
      <formula>NOT(ISERROR(SEARCH("Bon",BW35)))</formula>
    </cfRule>
  </conditionalFormatting>
  <conditionalFormatting sqref="BX35:BX204">
    <cfRule type="cellIs" dxfId="13726" priority="1619" operator="equal">
      <formula>"Excellent"</formula>
    </cfRule>
  </conditionalFormatting>
  <conditionalFormatting sqref="BZ35:BZ204 BW35:BX204">
    <cfRule type="containsText" dxfId="13725" priority="1615" operator="containsText" text="À améliorer">
      <formula>NOT(ISERROR(SEARCH("À améliorer",BW35)))</formula>
    </cfRule>
    <cfRule type="containsText" dxfId="13724" priority="1616" operator="containsText" text="En difficulté">
      <formula>NOT(ISERROR(SEARCH("En difficulté",BW35)))</formula>
    </cfRule>
    <cfRule type="containsText" dxfId="13723" priority="1617" operator="containsText" text="Excellent">
      <formula>NOT(ISERROR(SEARCH("Excellent",BW35)))</formula>
    </cfRule>
    <cfRule type="containsText" dxfId="13722" priority="1618" operator="containsText" text="Bon">
      <formula>NOT(ISERROR(SEARCH("Bon",BW35)))</formula>
    </cfRule>
  </conditionalFormatting>
  <conditionalFormatting sqref="BZ35:BZ204 BW35:BX204">
    <cfRule type="containsText" dxfId="13721" priority="1612" operator="containsText" text="Échec">
      <formula>NOT(ISERROR(SEARCH("Échec",BW35)))</formula>
    </cfRule>
    <cfRule type="containsText" dxfId="13720" priority="1613" operator="containsText" text="Reprise">
      <formula>NOT(ISERROR(SEARCH("Reprise",BW35)))</formula>
    </cfRule>
    <cfRule type="containsText" dxfId="13719" priority="1614" operator="containsText" text="Succès">
      <formula>NOT(ISERROR(SEARCH("Succès",BW35)))</formula>
    </cfRule>
  </conditionalFormatting>
  <conditionalFormatting sqref="BY35:BY204">
    <cfRule type="containsText" dxfId="13718" priority="1611" operator="containsText" text="Danger">
      <formula>NOT(ISERROR(SEARCH("Danger",BY35)))</formula>
    </cfRule>
  </conditionalFormatting>
  <conditionalFormatting sqref="BY35:BY204">
    <cfRule type="containsText" dxfId="13717" priority="1606" operator="containsText" text="En difficulté">
      <formula>NOT(ISERROR(SEARCH("En difficulté",BY35)))</formula>
    </cfRule>
    <cfRule type="containsText" dxfId="13716" priority="1607" operator="containsText" text="Échec">
      <formula>NOT(ISERROR(SEARCH("Échec",BY35)))</formula>
    </cfRule>
    <cfRule type="containsText" dxfId="13715" priority="1608" operator="containsText" text="Reprise">
      <formula>NOT(ISERROR(SEARCH("Reprise",BY35)))</formula>
    </cfRule>
    <cfRule type="containsText" dxfId="13714" priority="1609" operator="containsText" text="Succès">
      <formula>NOT(ISERROR(SEARCH("Succès",BY35)))</formula>
    </cfRule>
    <cfRule type="containsText" dxfId="13713" priority="1610" operator="containsText" text="Bon">
      <formula>NOT(ISERROR(SEARCH("Bon",BY35)))</formula>
    </cfRule>
  </conditionalFormatting>
  <conditionalFormatting sqref="BY35:BY204">
    <cfRule type="cellIs" dxfId="13712" priority="1605" operator="equal">
      <formula>"Excellent"</formula>
    </cfRule>
  </conditionalFormatting>
  <conditionalFormatting sqref="BY35:BY204">
    <cfRule type="containsText" dxfId="13711" priority="1601" operator="containsText" text="À améliorer">
      <formula>NOT(ISERROR(SEARCH("À améliorer",BY35)))</formula>
    </cfRule>
    <cfRule type="containsText" dxfId="13710" priority="1602" operator="containsText" text="En difficulté">
      <formula>NOT(ISERROR(SEARCH("En difficulté",BY35)))</formula>
    </cfRule>
    <cfRule type="containsText" dxfId="13709" priority="1603" operator="containsText" text="Excellent">
      <formula>NOT(ISERROR(SEARCH("Excellent",BY35)))</formula>
    </cfRule>
    <cfRule type="containsText" dxfId="13708" priority="1604" operator="containsText" text="Bon">
      <formula>NOT(ISERROR(SEARCH("Bon",BY35)))</formula>
    </cfRule>
  </conditionalFormatting>
  <conditionalFormatting sqref="BY35:BY204">
    <cfRule type="containsText" dxfId="13707" priority="1598" operator="containsText" text="Échec">
      <formula>NOT(ISERROR(SEARCH("Échec",BY35)))</formula>
    </cfRule>
    <cfRule type="containsText" dxfId="13706" priority="1599" operator="containsText" text="Reprise">
      <formula>NOT(ISERROR(SEARCH("Reprise",BY35)))</formula>
    </cfRule>
    <cfRule type="containsText" dxfId="13705" priority="1600" operator="containsText" text="Succès">
      <formula>NOT(ISERROR(SEARCH("Succès",BY35)))</formula>
    </cfRule>
  </conditionalFormatting>
  <conditionalFormatting sqref="BZ35:BZ204 BW35:BX204">
    <cfRule type="containsText" dxfId="13704" priority="1597" operator="containsText" text="Danger">
      <formula>NOT(ISERROR(SEARCH("Danger",BW35)))</formula>
    </cfRule>
  </conditionalFormatting>
  <conditionalFormatting sqref="BZ35:BZ204 BW35:BX204">
    <cfRule type="containsText" dxfId="13703" priority="1592" operator="containsText" text="En difficulté">
      <formula>NOT(ISERROR(SEARCH("En difficulté",BW35)))</formula>
    </cfRule>
    <cfRule type="containsText" dxfId="13702" priority="1593" operator="containsText" text="Échec">
      <formula>NOT(ISERROR(SEARCH("Échec",BW35)))</formula>
    </cfRule>
    <cfRule type="containsText" dxfId="13701" priority="1594" operator="containsText" text="Reprise">
      <formula>NOT(ISERROR(SEARCH("Reprise",BW35)))</formula>
    </cfRule>
    <cfRule type="containsText" dxfId="13700" priority="1595" operator="containsText" text="Succès">
      <formula>NOT(ISERROR(SEARCH("Succès",BW35)))</formula>
    </cfRule>
    <cfRule type="containsText" dxfId="13699" priority="1596" operator="containsText" text="Bon">
      <formula>NOT(ISERROR(SEARCH("Bon",BW35)))</formula>
    </cfRule>
  </conditionalFormatting>
  <conditionalFormatting sqref="BX35:BX204">
    <cfRule type="cellIs" dxfId="13698" priority="1591" operator="equal">
      <formula>"Excellent"</formula>
    </cfRule>
  </conditionalFormatting>
  <conditionalFormatting sqref="BZ35:BZ204 BW35:BX204">
    <cfRule type="containsText" dxfId="13697" priority="1587" operator="containsText" text="À améliorer">
      <formula>NOT(ISERROR(SEARCH("À améliorer",BW35)))</formula>
    </cfRule>
    <cfRule type="containsText" dxfId="13696" priority="1588" operator="containsText" text="En difficulté">
      <formula>NOT(ISERROR(SEARCH("En difficulté",BW35)))</formula>
    </cfRule>
    <cfRule type="containsText" dxfId="13695" priority="1589" operator="containsText" text="Excellent">
      <formula>NOT(ISERROR(SEARCH("Excellent",BW35)))</formula>
    </cfRule>
    <cfRule type="containsText" dxfId="13694" priority="1590" operator="containsText" text="Bon">
      <formula>NOT(ISERROR(SEARCH("Bon",BW35)))</formula>
    </cfRule>
  </conditionalFormatting>
  <conditionalFormatting sqref="BZ35:BZ204 BW35:BX204">
    <cfRule type="containsText" dxfId="13693" priority="1584" operator="containsText" text="Échec">
      <formula>NOT(ISERROR(SEARCH("Échec",BW35)))</formula>
    </cfRule>
    <cfRule type="containsText" dxfId="13692" priority="1585" operator="containsText" text="Reprise">
      <formula>NOT(ISERROR(SEARCH("Reprise",BW35)))</formula>
    </cfRule>
    <cfRule type="containsText" dxfId="13691" priority="1586" operator="containsText" text="Succès">
      <formula>NOT(ISERROR(SEARCH("Succès",BW35)))</formula>
    </cfRule>
  </conditionalFormatting>
  <conditionalFormatting sqref="BY35:BY204">
    <cfRule type="containsText" dxfId="13690" priority="1583" operator="containsText" text="Danger">
      <formula>NOT(ISERROR(SEARCH("Danger",BY35)))</formula>
    </cfRule>
  </conditionalFormatting>
  <conditionalFormatting sqref="BY35:BY204">
    <cfRule type="containsText" dxfId="13689" priority="1578" operator="containsText" text="En difficulté">
      <formula>NOT(ISERROR(SEARCH("En difficulté",BY35)))</formula>
    </cfRule>
    <cfRule type="containsText" dxfId="13688" priority="1579" operator="containsText" text="Échec">
      <formula>NOT(ISERROR(SEARCH("Échec",BY35)))</formula>
    </cfRule>
    <cfRule type="containsText" dxfId="13687" priority="1580" operator="containsText" text="Reprise">
      <formula>NOT(ISERROR(SEARCH("Reprise",BY35)))</formula>
    </cfRule>
    <cfRule type="containsText" dxfId="13686" priority="1581" operator="containsText" text="Succès">
      <formula>NOT(ISERROR(SEARCH("Succès",BY35)))</formula>
    </cfRule>
    <cfRule type="containsText" dxfId="13685" priority="1582" operator="containsText" text="Bon">
      <formula>NOT(ISERROR(SEARCH("Bon",BY35)))</formula>
    </cfRule>
  </conditionalFormatting>
  <conditionalFormatting sqref="BY35:BY204">
    <cfRule type="cellIs" dxfId="13684" priority="1577" operator="equal">
      <formula>"Excellent"</formula>
    </cfRule>
  </conditionalFormatting>
  <conditionalFormatting sqref="BY35:BY204">
    <cfRule type="containsText" dxfId="13683" priority="1573" operator="containsText" text="À améliorer">
      <formula>NOT(ISERROR(SEARCH("À améliorer",BY35)))</formula>
    </cfRule>
    <cfRule type="containsText" dxfId="13682" priority="1574" operator="containsText" text="En difficulté">
      <formula>NOT(ISERROR(SEARCH("En difficulté",BY35)))</formula>
    </cfRule>
    <cfRule type="containsText" dxfId="13681" priority="1575" operator="containsText" text="Excellent">
      <formula>NOT(ISERROR(SEARCH("Excellent",BY35)))</formula>
    </cfRule>
    <cfRule type="containsText" dxfId="13680" priority="1576" operator="containsText" text="Bon">
      <formula>NOT(ISERROR(SEARCH("Bon",BY35)))</formula>
    </cfRule>
  </conditionalFormatting>
  <conditionalFormatting sqref="BY35:BY204">
    <cfRule type="containsText" dxfId="13679" priority="1570" operator="containsText" text="Échec">
      <formula>NOT(ISERROR(SEARCH("Échec",BY35)))</formula>
    </cfRule>
    <cfRule type="containsText" dxfId="13678" priority="1571" operator="containsText" text="Reprise">
      <formula>NOT(ISERROR(SEARCH("Reprise",BY35)))</formula>
    </cfRule>
    <cfRule type="containsText" dxfId="13677" priority="1572" operator="containsText" text="Succès">
      <formula>NOT(ISERROR(SEARCH("Succès",BY35)))</formula>
    </cfRule>
  </conditionalFormatting>
  <conditionalFormatting sqref="BW35:BX204 BZ35:BZ204">
    <cfRule type="containsText" dxfId="13676" priority="1569" operator="containsText" text="Danger">
      <formula>NOT(ISERROR(SEARCH("Danger",BW35)))</formula>
    </cfRule>
  </conditionalFormatting>
  <conditionalFormatting sqref="BW35:BX204 BZ35:BZ204">
    <cfRule type="containsText" dxfId="13675" priority="1564" operator="containsText" text="En difficulté">
      <formula>NOT(ISERROR(SEARCH("En difficulté",BW35)))</formula>
    </cfRule>
    <cfRule type="containsText" dxfId="13674" priority="1565" operator="containsText" text="Échec">
      <formula>NOT(ISERROR(SEARCH("Échec",BW35)))</formula>
    </cfRule>
    <cfRule type="containsText" dxfId="13673" priority="1566" operator="containsText" text="Reprise">
      <formula>NOT(ISERROR(SEARCH("Reprise",BW35)))</formula>
    </cfRule>
    <cfRule type="containsText" dxfId="13672" priority="1567" operator="containsText" text="Succès">
      <formula>NOT(ISERROR(SEARCH("Succès",BW35)))</formula>
    </cfRule>
    <cfRule type="containsText" dxfId="13671" priority="1568" operator="containsText" text="Bon">
      <formula>NOT(ISERROR(SEARCH("Bon",BW35)))</formula>
    </cfRule>
  </conditionalFormatting>
  <conditionalFormatting sqref="BX35:BX204">
    <cfRule type="cellIs" dxfId="13670" priority="1563" operator="equal">
      <formula>"Excellent"</formula>
    </cfRule>
  </conditionalFormatting>
  <conditionalFormatting sqref="BW35:BX204 BZ35:BZ204">
    <cfRule type="containsText" dxfId="13669" priority="1559" operator="containsText" text="À améliorer">
      <formula>NOT(ISERROR(SEARCH("À améliorer",BW35)))</formula>
    </cfRule>
    <cfRule type="containsText" dxfId="13668" priority="1560" operator="containsText" text="En difficulté">
      <formula>NOT(ISERROR(SEARCH("En difficulté",BW35)))</formula>
    </cfRule>
    <cfRule type="containsText" dxfId="13667" priority="1561" operator="containsText" text="Excellent">
      <formula>NOT(ISERROR(SEARCH("Excellent",BW35)))</formula>
    </cfRule>
    <cfRule type="containsText" dxfId="13666" priority="1562" operator="containsText" text="Bon">
      <formula>NOT(ISERROR(SEARCH("Bon",BW35)))</formula>
    </cfRule>
  </conditionalFormatting>
  <conditionalFormatting sqref="BZ35:BZ204 BW35:BX204">
    <cfRule type="containsText" dxfId="13665" priority="1556" operator="containsText" text="Échec">
      <formula>NOT(ISERROR(SEARCH("Échec",BW35)))</formula>
    </cfRule>
    <cfRule type="containsText" dxfId="13664" priority="1557" operator="containsText" text="Reprise">
      <formula>NOT(ISERROR(SEARCH("Reprise",BW35)))</formula>
    </cfRule>
    <cfRule type="containsText" dxfId="13663" priority="1558" operator="containsText" text="Succès">
      <formula>NOT(ISERROR(SEARCH("Succès",BW35)))</formula>
    </cfRule>
  </conditionalFormatting>
  <conditionalFormatting sqref="BY35:BY204">
    <cfRule type="containsText" dxfId="13662" priority="1555" operator="containsText" text="Danger">
      <formula>NOT(ISERROR(SEARCH("Danger",BY35)))</formula>
    </cfRule>
  </conditionalFormatting>
  <conditionalFormatting sqref="BY35:BY204">
    <cfRule type="containsText" dxfId="13661" priority="1550" operator="containsText" text="En difficulté">
      <formula>NOT(ISERROR(SEARCH("En difficulté",BY35)))</formula>
    </cfRule>
    <cfRule type="containsText" dxfId="13660" priority="1551" operator="containsText" text="Échec">
      <formula>NOT(ISERROR(SEARCH("Échec",BY35)))</formula>
    </cfRule>
    <cfRule type="containsText" dxfId="13659" priority="1552" operator="containsText" text="Reprise">
      <formula>NOT(ISERROR(SEARCH("Reprise",BY35)))</formula>
    </cfRule>
    <cfRule type="containsText" dxfId="13658" priority="1553" operator="containsText" text="Succès">
      <formula>NOT(ISERROR(SEARCH("Succès",BY35)))</formula>
    </cfRule>
    <cfRule type="containsText" dxfId="13657" priority="1554" operator="containsText" text="Bon">
      <formula>NOT(ISERROR(SEARCH("Bon",BY35)))</formula>
    </cfRule>
  </conditionalFormatting>
  <conditionalFormatting sqref="BY35:BY204">
    <cfRule type="cellIs" dxfId="13656" priority="1549" operator="equal">
      <formula>"Excellent"</formula>
    </cfRule>
  </conditionalFormatting>
  <conditionalFormatting sqref="BY35:BY204">
    <cfRule type="containsText" dxfId="13655" priority="1545" operator="containsText" text="À améliorer">
      <formula>NOT(ISERROR(SEARCH("À améliorer",BY35)))</formula>
    </cfRule>
    <cfRule type="containsText" dxfId="13654" priority="1546" operator="containsText" text="En difficulté">
      <formula>NOT(ISERROR(SEARCH("En difficulté",BY35)))</formula>
    </cfRule>
    <cfRule type="containsText" dxfId="13653" priority="1547" operator="containsText" text="Excellent">
      <formula>NOT(ISERROR(SEARCH("Excellent",BY35)))</formula>
    </cfRule>
    <cfRule type="containsText" dxfId="13652" priority="1548" operator="containsText" text="Bon">
      <formula>NOT(ISERROR(SEARCH("Bon",BY35)))</formula>
    </cfRule>
  </conditionalFormatting>
  <conditionalFormatting sqref="BY35:BY204">
    <cfRule type="containsText" dxfId="13651" priority="1542" operator="containsText" text="Échec">
      <formula>NOT(ISERROR(SEARCH("Échec",BY35)))</formula>
    </cfRule>
    <cfRule type="containsText" dxfId="13650" priority="1543" operator="containsText" text="Reprise">
      <formula>NOT(ISERROR(SEARCH("Reprise",BY35)))</formula>
    </cfRule>
    <cfRule type="containsText" dxfId="13649" priority="1544" operator="containsText" text="Succès">
      <formula>NOT(ISERROR(SEARCH("Succès",BY35)))</formula>
    </cfRule>
  </conditionalFormatting>
  <conditionalFormatting sqref="BZ35:BZ204">
    <cfRule type="containsText" dxfId="13648" priority="1541" operator="containsText" text="Danger">
      <formula>NOT(ISERROR(SEARCH("Danger",BZ35)))</formula>
    </cfRule>
  </conditionalFormatting>
  <conditionalFormatting sqref="BZ35:BZ204">
    <cfRule type="containsText" dxfId="13647" priority="1536" operator="containsText" text="En difficulté">
      <formula>NOT(ISERROR(SEARCH("En difficulté",BZ35)))</formula>
    </cfRule>
    <cfRule type="containsText" dxfId="13646" priority="1537" operator="containsText" text="Échec">
      <formula>NOT(ISERROR(SEARCH("Échec",BZ35)))</formula>
    </cfRule>
    <cfRule type="containsText" dxfId="13645" priority="1538" operator="containsText" text="Reprise">
      <formula>NOT(ISERROR(SEARCH("Reprise",BZ35)))</formula>
    </cfRule>
    <cfRule type="containsText" dxfId="13644" priority="1539" operator="containsText" text="Succès">
      <formula>NOT(ISERROR(SEARCH("Succès",BZ35)))</formula>
    </cfRule>
    <cfRule type="containsText" dxfId="13643" priority="1540" operator="containsText" text="Bon">
      <formula>NOT(ISERROR(SEARCH("Bon",BZ35)))</formula>
    </cfRule>
  </conditionalFormatting>
  <conditionalFormatting sqref="BZ35:BZ204">
    <cfRule type="cellIs" dxfId="13642" priority="1535" operator="equal">
      <formula>"Excellent"</formula>
    </cfRule>
  </conditionalFormatting>
  <conditionalFormatting sqref="BZ35:BZ204">
    <cfRule type="containsText" dxfId="13641" priority="1531" operator="containsText" text="À améliorer">
      <formula>NOT(ISERROR(SEARCH("À améliorer",BZ35)))</formula>
    </cfRule>
    <cfRule type="containsText" dxfId="13640" priority="1532" operator="containsText" text="En difficulté">
      <formula>NOT(ISERROR(SEARCH("En difficulté",BZ35)))</formula>
    </cfRule>
    <cfRule type="containsText" dxfId="13639" priority="1533" operator="containsText" text="Excellent">
      <formula>NOT(ISERROR(SEARCH("Excellent",BZ35)))</formula>
    </cfRule>
    <cfRule type="containsText" dxfId="13638" priority="1534" operator="containsText" text="Bon">
      <formula>NOT(ISERROR(SEARCH("Bon",BZ35)))</formula>
    </cfRule>
  </conditionalFormatting>
  <conditionalFormatting sqref="BZ35:BZ204">
    <cfRule type="containsText" dxfId="13637" priority="1528" operator="containsText" text="Échec">
      <formula>NOT(ISERROR(SEARCH("Échec",BZ35)))</formula>
    </cfRule>
    <cfRule type="containsText" dxfId="13636" priority="1529" operator="containsText" text="Reprise">
      <formula>NOT(ISERROR(SEARCH("Reprise",BZ35)))</formula>
    </cfRule>
    <cfRule type="containsText" dxfId="13635" priority="1530" operator="containsText" text="Succès">
      <formula>NOT(ISERROR(SEARCH("Succès",BZ35)))</formula>
    </cfRule>
  </conditionalFormatting>
  <conditionalFormatting sqref="BZ35:BZ204 BW35:BX204">
    <cfRule type="containsText" dxfId="13634" priority="1527" operator="containsText" text="Danger">
      <formula>NOT(ISERROR(SEARCH("Danger",BW35)))</formula>
    </cfRule>
  </conditionalFormatting>
  <conditionalFormatting sqref="BZ35:BZ204 BW35:BX204">
    <cfRule type="containsText" dxfId="13633" priority="1522" operator="containsText" text="En difficulté">
      <formula>NOT(ISERROR(SEARCH("En difficulté",BW35)))</formula>
    </cfRule>
    <cfRule type="containsText" dxfId="13632" priority="1523" operator="containsText" text="Échec">
      <formula>NOT(ISERROR(SEARCH("Échec",BW35)))</formula>
    </cfRule>
    <cfRule type="containsText" dxfId="13631" priority="1524" operator="containsText" text="Reprise">
      <formula>NOT(ISERROR(SEARCH("Reprise",BW35)))</formula>
    </cfRule>
    <cfRule type="containsText" dxfId="13630" priority="1525" operator="containsText" text="Succès">
      <formula>NOT(ISERROR(SEARCH("Succès",BW35)))</formula>
    </cfRule>
    <cfRule type="containsText" dxfId="13629" priority="1526" operator="containsText" text="Bon">
      <formula>NOT(ISERROR(SEARCH("Bon",BW35)))</formula>
    </cfRule>
  </conditionalFormatting>
  <conditionalFormatting sqref="BX35:BX204">
    <cfRule type="cellIs" dxfId="13628" priority="1521" operator="equal">
      <formula>"Excellent"</formula>
    </cfRule>
  </conditionalFormatting>
  <conditionalFormatting sqref="BZ35:BZ204 BW35:BX204">
    <cfRule type="containsText" dxfId="13627" priority="1517" operator="containsText" text="À améliorer">
      <formula>NOT(ISERROR(SEARCH("À améliorer",BW35)))</formula>
    </cfRule>
    <cfRule type="containsText" dxfId="13626" priority="1518" operator="containsText" text="En difficulté">
      <formula>NOT(ISERROR(SEARCH("En difficulté",BW35)))</formula>
    </cfRule>
    <cfRule type="containsText" dxfId="13625" priority="1519" operator="containsText" text="Excellent">
      <formula>NOT(ISERROR(SEARCH("Excellent",BW35)))</formula>
    </cfRule>
    <cfRule type="containsText" dxfId="13624" priority="1520" operator="containsText" text="Bon">
      <formula>NOT(ISERROR(SEARCH("Bon",BW35)))</formula>
    </cfRule>
  </conditionalFormatting>
  <conditionalFormatting sqref="BZ35:BZ204 BW35:BX204">
    <cfRule type="containsText" dxfId="13623" priority="1514" operator="containsText" text="Échec">
      <formula>NOT(ISERROR(SEARCH("Échec",BW35)))</formula>
    </cfRule>
    <cfRule type="containsText" dxfId="13622" priority="1515" operator="containsText" text="Reprise">
      <formula>NOT(ISERROR(SEARCH("Reprise",BW35)))</formula>
    </cfRule>
    <cfRule type="containsText" dxfId="13621" priority="1516" operator="containsText" text="Succès">
      <formula>NOT(ISERROR(SEARCH("Succès",BW35)))</formula>
    </cfRule>
  </conditionalFormatting>
  <conditionalFormatting sqref="BY35:BY204">
    <cfRule type="containsText" dxfId="13620" priority="1513" operator="containsText" text="Danger">
      <formula>NOT(ISERROR(SEARCH("Danger",BY35)))</formula>
    </cfRule>
  </conditionalFormatting>
  <conditionalFormatting sqref="BY35:BY204">
    <cfRule type="containsText" dxfId="13619" priority="1508" operator="containsText" text="En difficulté">
      <formula>NOT(ISERROR(SEARCH("En difficulté",BY35)))</formula>
    </cfRule>
    <cfRule type="containsText" dxfId="13618" priority="1509" operator="containsText" text="Échec">
      <formula>NOT(ISERROR(SEARCH("Échec",BY35)))</formula>
    </cfRule>
    <cfRule type="containsText" dxfId="13617" priority="1510" operator="containsText" text="Reprise">
      <formula>NOT(ISERROR(SEARCH("Reprise",BY35)))</formula>
    </cfRule>
    <cfRule type="containsText" dxfId="13616" priority="1511" operator="containsText" text="Succès">
      <formula>NOT(ISERROR(SEARCH("Succès",BY35)))</formula>
    </cfRule>
    <cfRule type="containsText" dxfId="13615" priority="1512" operator="containsText" text="Bon">
      <formula>NOT(ISERROR(SEARCH("Bon",BY35)))</formula>
    </cfRule>
  </conditionalFormatting>
  <conditionalFormatting sqref="BY35:BY204">
    <cfRule type="cellIs" dxfId="13614" priority="1507" operator="equal">
      <formula>"Excellent"</formula>
    </cfRule>
  </conditionalFormatting>
  <conditionalFormatting sqref="BY35:BY204">
    <cfRule type="containsText" dxfId="13613" priority="1503" operator="containsText" text="À améliorer">
      <formula>NOT(ISERROR(SEARCH("À améliorer",BY35)))</formula>
    </cfRule>
    <cfRule type="containsText" dxfId="13612" priority="1504" operator="containsText" text="En difficulté">
      <formula>NOT(ISERROR(SEARCH("En difficulté",BY35)))</formula>
    </cfRule>
    <cfRule type="containsText" dxfId="13611" priority="1505" operator="containsText" text="Excellent">
      <formula>NOT(ISERROR(SEARCH("Excellent",BY35)))</formula>
    </cfRule>
    <cfRule type="containsText" dxfId="13610" priority="1506" operator="containsText" text="Bon">
      <formula>NOT(ISERROR(SEARCH("Bon",BY35)))</formula>
    </cfRule>
  </conditionalFormatting>
  <conditionalFormatting sqref="BY35:BY204">
    <cfRule type="containsText" dxfId="13609" priority="1500" operator="containsText" text="Échec">
      <formula>NOT(ISERROR(SEARCH("Échec",BY35)))</formula>
    </cfRule>
    <cfRule type="containsText" dxfId="13608" priority="1501" operator="containsText" text="Reprise">
      <formula>NOT(ISERROR(SEARCH("Reprise",BY35)))</formula>
    </cfRule>
    <cfRule type="containsText" dxfId="13607" priority="1502" operator="containsText" text="Succès">
      <formula>NOT(ISERROR(SEARCH("Succès",BY35)))</formula>
    </cfRule>
  </conditionalFormatting>
  <conditionalFormatting sqref="BW35:BX204 BZ35:BZ204">
    <cfRule type="containsText" dxfId="13606" priority="1499" operator="containsText" text="Danger">
      <formula>NOT(ISERROR(SEARCH("Danger",BW35)))</formula>
    </cfRule>
  </conditionalFormatting>
  <conditionalFormatting sqref="BW35:BX204 BZ35:BZ204">
    <cfRule type="containsText" dxfId="13605" priority="1494" operator="containsText" text="En difficulté">
      <formula>NOT(ISERROR(SEARCH("En difficulté",BW35)))</formula>
    </cfRule>
    <cfRule type="containsText" dxfId="13604" priority="1495" operator="containsText" text="Échec">
      <formula>NOT(ISERROR(SEARCH("Échec",BW35)))</formula>
    </cfRule>
    <cfRule type="containsText" dxfId="13603" priority="1496" operator="containsText" text="Reprise">
      <formula>NOT(ISERROR(SEARCH("Reprise",BW35)))</formula>
    </cfRule>
    <cfRule type="containsText" dxfId="13602" priority="1497" operator="containsText" text="Succès">
      <formula>NOT(ISERROR(SEARCH("Succès",BW35)))</formula>
    </cfRule>
    <cfRule type="containsText" dxfId="13601" priority="1498" operator="containsText" text="Bon">
      <formula>NOT(ISERROR(SEARCH("Bon",BW35)))</formula>
    </cfRule>
  </conditionalFormatting>
  <conditionalFormatting sqref="BX35:BX204">
    <cfRule type="cellIs" dxfId="13600" priority="1493" operator="equal">
      <formula>"Excellent"</formula>
    </cfRule>
  </conditionalFormatting>
  <conditionalFormatting sqref="BW35:BX204 BZ35:BZ204">
    <cfRule type="containsText" dxfId="13599" priority="1489" operator="containsText" text="À améliorer">
      <formula>NOT(ISERROR(SEARCH("À améliorer",BW35)))</formula>
    </cfRule>
    <cfRule type="containsText" dxfId="13598" priority="1490" operator="containsText" text="En difficulté">
      <formula>NOT(ISERROR(SEARCH("En difficulté",BW35)))</formula>
    </cfRule>
    <cfRule type="containsText" dxfId="13597" priority="1491" operator="containsText" text="Excellent">
      <formula>NOT(ISERROR(SEARCH("Excellent",BW35)))</formula>
    </cfRule>
    <cfRule type="containsText" dxfId="13596" priority="1492" operator="containsText" text="Bon">
      <formula>NOT(ISERROR(SEARCH("Bon",BW35)))</formula>
    </cfRule>
  </conditionalFormatting>
  <conditionalFormatting sqref="BZ35:BZ204 BW35:BX204">
    <cfRule type="containsText" dxfId="13595" priority="1486" operator="containsText" text="Échec">
      <formula>NOT(ISERROR(SEARCH("Échec",BW35)))</formula>
    </cfRule>
    <cfRule type="containsText" dxfId="13594" priority="1487" operator="containsText" text="Reprise">
      <formula>NOT(ISERROR(SEARCH("Reprise",BW35)))</formula>
    </cfRule>
    <cfRule type="containsText" dxfId="13593" priority="1488" operator="containsText" text="Succès">
      <formula>NOT(ISERROR(SEARCH("Succès",BW35)))</formula>
    </cfRule>
  </conditionalFormatting>
  <conditionalFormatting sqref="BY35:BY204">
    <cfRule type="containsText" dxfId="13592" priority="1485" operator="containsText" text="Danger">
      <formula>NOT(ISERROR(SEARCH("Danger",BY35)))</formula>
    </cfRule>
  </conditionalFormatting>
  <conditionalFormatting sqref="BY35:BY204">
    <cfRule type="containsText" dxfId="13591" priority="1480" operator="containsText" text="En difficulté">
      <formula>NOT(ISERROR(SEARCH("En difficulté",BY35)))</formula>
    </cfRule>
    <cfRule type="containsText" dxfId="13590" priority="1481" operator="containsText" text="Échec">
      <formula>NOT(ISERROR(SEARCH("Échec",BY35)))</formula>
    </cfRule>
    <cfRule type="containsText" dxfId="13589" priority="1482" operator="containsText" text="Reprise">
      <formula>NOT(ISERROR(SEARCH("Reprise",BY35)))</formula>
    </cfRule>
    <cfRule type="containsText" dxfId="13588" priority="1483" operator="containsText" text="Succès">
      <formula>NOT(ISERROR(SEARCH("Succès",BY35)))</formula>
    </cfRule>
    <cfRule type="containsText" dxfId="13587" priority="1484" operator="containsText" text="Bon">
      <formula>NOT(ISERROR(SEARCH("Bon",BY35)))</formula>
    </cfRule>
  </conditionalFormatting>
  <conditionalFormatting sqref="BY35:BY204">
    <cfRule type="cellIs" dxfId="13586" priority="1479" operator="equal">
      <formula>"Excellent"</formula>
    </cfRule>
  </conditionalFormatting>
  <conditionalFormatting sqref="BY35:BY204">
    <cfRule type="containsText" dxfId="13585" priority="1475" operator="containsText" text="À améliorer">
      <formula>NOT(ISERROR(SEARCH("À améliorer",BY35)))</formula>
    </cfRule>
    <cfRule type="containsText" dxfId="13584" priority="1476" operator="containsText" text="En difficulté">
      <formula>NOT(ISERROR(SEARCH("En difficulté",BY35)))</formula>
    </cfRule>
    <cfRule type="containsText" dxfId="13583" priority="1477" operator="containsText" text="Excellent">
      <formula>NOT(ISERROR(SEARCH("Excellent",BY35)))</formula>
    </cfRule>
    <cfRule type="containsText" dxfId="13582" priority="1478" operator="containsText" text="Bon">
      <formula>NOT(ISERROR(SEARCH("Bon",BY35)))</formula>
    </cfRule>
  </conditionalFormatting>
  <conditionalFormatting sqref="BY35:BY204">
    <cfRule type="containsText" dxfId="13581" priority="1472" operator="containsText" text="Échec">
      <formula>NOT(ISERROR(SEARCH("Échec",BY35)))</formula>
    </cfRule>
    <cfRule type="containsText" dxfId="13580" priority="1473" operator="containsText" text="Reprise">
      <formula>NOT(ISERROR(SEARCH("Reprise",BY35)))</formula>
    </cfRule>
    <cfRule type="containsText" dxfId="13579" priority="1474" operator="containsText" text="Succès">
      <formula>NOT(ISERROR(SEARCH("Succès",BY35)))</formula>
    </cfRule>
  </conditionalFormatting>
  <conditionalFormatting sqref="BZ35:BZ204">
    <cfRule type="containsText" dxfId="13578" priority="1471" operator="containsText" text="Danger">
      <formula>NOT(ISERROR(SEARCH("Danger",BZ35)))</formula>
    </cfRule>
  </conditionalFormatting>
  <conditionalFormatting sqref="BZ35:BZ204">
    <cfRule type="containsText" dxfId="13577" priority="1466" operator="containsText" text="En difficulté">
      <formula>NOT(ISERROR(SEARCH("En difficulté",BZ35)))</formula>
    </cfRule>
    <cfRule type="containsText" dxfId="13576" priority="1467" operator="containsText" text="Échec">
      <formula>NOT(ISERROR(SEARCH("Échec",BZ35)))</formula>
    </cfRule>
    <cfRule type="containsText" dxfId="13575" priority="1468" operator="containsText" text="Reprise">
      <formula>NOT(ISERROR(SEARCH("Reprise",BZ35)))</formula>
    </cfRule>
    <cfRule type="containsText" dxfId="13574" priority="1469" operator="containsText" text="Succès">
      <formula>NOT(ISERROR(SEARCH("Succès",BZ35)))</formula>
    </cfRule>
    <cfRule type="containsText" dxfId="13573" priority="1470" operator="containsText" text="Bon">
      <formula>NOT(ISERROR(SEARCH("Bon",BZ35)))</formula>
    </cfRule>
  </conditionalFormatting>
  <conditionalFormatting sqref="BZ35:BZ204">
    <cfRule type="cellIs" dxfId="13572" priority="1465" operator="equal">
      <formula>"Excellent"</formula>
    </cfRule>
  </conditionalFormatting>
  <conditionalFormatting sqref="BZ35:BZ204">
    <cfRule type="containsText" dxfId="13571" priority="1461" operator="containsText" text="À améliorer">
      <formula>NOT(ISERROR(SEARCH("À améliorer",BZ35)))</formula>
    </cfRule>
    <cfRule type="containsText" dxfId="13570" priority="1462" operator="containsText" text="En difficulté">
      <formula>NOT(ISERROR(SEARCH("En difficulté",BZ35)))</formula>
    </cfRule>
    <cfRule type="containsText" dxfId="13569" priority="1463" operator="containsText" text="Excellent">
      <formula>NOT(ISERROR(SEARCH("Excellent",BZ35)))</formula>
    </cfRule>
    <cfRule type="containsText" dxfId="13568" priority="1464" operator="containsText" text="Bon">
      <formula>NOT(ISERROR(SEARCH("Bon",BZ35)))</formula>
    </cfRule>
  </conditionalFormatting>
  <conditionalFormatting sqref="BZ35:BZ204">
    <cfRule type="containsText" dxfId="13567" priority="1458" operator="containsText" text="Échec">
      <formula>NOT(ISERROR(SEARCH("Échec",BZ35)))</formula>
    </cfRule>
    <cfRule type="containsText" dxfId="13566" priority="1459" operator="containsText" text="Reprise">
      <formula>NOT(ISERROR(SEARCH("Reprise",BZ35)))</formula>
    </cfRule>
    <cfRule type="containsText" dxfId="13565" priority="1460" operator="containsText" text="Succès">
      <formula>NOT(ISERROR(SEARCH("Succès",BZ35)))</formula>
    </cfRule>
  </conditionalFormatting>
  <conditionalFormatting sqref="CF35:CF204 CC35:CD204">
    <cfRule type="containsText" dxfId="13564" priority="1457" operator="containsText" text="Danger">
      <formula>NOT(ISERROR(SEARCH("Danger",CC35)))</formula>
    </cfRule>
  </conditionalFormatting>
  <conditionalFormatting sqref="CF35:CF204 CC35:CD204">
    <cfRule type="containsText" dxfId="13563" priority="1452" operator="containsText" text="En difficulté">
      <formula>NOT(ISERROR(SEARCH("En difficulté",CC35)))</formula>
    </cfRule>
    <cfRule type="containsText" dxfId="13562" priority="1453" operator="containsText" text="Échec">
      <formula>NOT(ISERROR(SEARCH("Échec",CC35)))</formula>
    </cfRule>
    <cfRule type="containsText" dxfId="13561" priority="1454" operator="containsText" text="Reprise">
      <formula>NOT(ISERROR(SEARCH("Reprise",CC35)))</formula>
    </cfRule>
    <cfRule type="containsText" dxfId="13560" priority="1455" operator="containsText" text="Succès">
      <formula>NOT(ISERROR(SEARCH("Succès",CC35)))</formula>
    </cfRule>
    <cfRule type="containsText" dxfId="13559" priority="1456" operator="containsText" text="Bon">
      <formula>NOT(ISERROR(SEARCH("Bon",CC35)))</formula>
    </cfRule>
  </conditionalFormatting>
  <conditionalFormatting sqref="CD35:CD204">
    <cfRule type="cellIs" dxfId="13558" priority="1451" operator="equal">
      <formula>"Excellent"</formula>
    </cfRule>
  </conditionalFormatting>
  <conditionalFormatting sqref="CF35:CF204 CC35:CD204">
    <cfRule type="containsText" dxfId="13557" priority="1447" operator="containsText" text="À améliorer">
      <formula>NOT(ISERROR(SEARCH("À améliorer",CC35)))</formula>
    </cfRule>
    <cfRule type="containsText" dxfId="13556" priority="1448" operator="containsText" text="En difficulté">
      <formula>NOT(ISERROR(SEARCH("En difficulté",CC35)))</formula>
    </cfRule>
    <cfRule type="containsText" dxfId="13555" priority="1449" operator="containsText" text="Excellent">
      <formula>NOT(ISERROR(SEARCH("Excellent",CC35)))</formula>
    </cfRule>
    <cfRule type="containsText" dxfId="13554" priority="1450" operator="containsText" text="Bon">
      <formula>NOT(ISERROR(SEARCH("Bon",CC35)))</formula>
    </cfRule>
  </conditionalFormatting>
  <conditionalFormatting sqref="CF35:CF204 CC35:CD204">
    <cfRule type="containsText" dxfId="13553" priority="1444" operator="containsText" text="Échec">
      <formula>NOT(ISERROR(SEARCH("Échec",CC35)))</formula>
    </cfRule>
    <cfRule type="containsText" dxfId="13552" priority="1445" operator="containsText" text="Reprise">
      <formula>NOT(ISERROR(SEARCH("Reprise",CC35)))</formula>
    </cfRule>
    <cfRule type="containsText" dxfId="13551" priority="1446" operator="containsText" text="Succès">
      <formula>NOT(ISERROR(SEARCH("Succès",CC35)))</formula>
    </cfRule>
  </conditionalFormatting>
  <conditionalFormatting sqref="CE35:CE204">
    <cfRule type="containsText" dxfId="13550" priority="1443" operator="containsText" text="Danger">
      <formula>NOT(ISERROR(SEARCH("Danger",CE35)))</formula>
    </cfRule>
  </conditionalFormatting>
  <conditionalFormatting sqref="CE35:CE204">
    <cfRule type="containsText" dxfId="13549" priority="1438" operator="containsText" text="En difficulté">
      <formula>NOT(ISERROR(SEARCH("En difficulté",CE35)))</formula>
    </cfRule>
    <cfRule type="containsText" dxfId="13548" priority="1439" operator="containsText" text="Échec">
      <formula>NOT(ISERROR(SEARCH("Échec",CE35)))</formula>
    </cfRule>
    <cfRule type="containsText" dxfId="13547" priority="1440" operator="containsText" text="Reprise">
      <formula>NOT(ISERROR(SEARCH("Reprise",CE35)))</formula>
    </cfRule>
    <cfRule type="containsText" dxfId="13546" priority="1441" operator="containsText" text="Succès">
      <formula>NOT(ISERROR(SEARCH("Succès",CE35)))</formula>
    </cfRule>
    <cfRule type="containsText" dxfId="13545" priority="1442" operator="containsText" text="Bon">
      <formula>NOT(ISERROR(SEARCH("Bon",CE35)))</formula>
    </cfRule>
  </conditionalFormatting>
  <conditionalFormatting sqref="CE35:CE204">
    <cfRule type="cellIs" dxfId="13544" priority="1437" operator="equal">
      <formula>"Excellent"</formula>
    </cfRule>
  </conditionalFormatting>
  <conditionalFormatting sqref="CE35:CE204">
    <cfRule type="containsText" dxfId="13543" priority="1433" operator="containsText" text="À améliorer">
      <formula>NOT(ISERROR(SEARCH("À améliorer",CE35)))</formula>
    </cfRule>
    <cfRule type="containsText" dxfId="13542" priority="1434" operator="containsText" text="En difficulté">
      <formula>NOT(ISERROR(SEARCH("En difficulté",CE35)))</formula>
    </cfRule>
    <cfRule type="containsText" dxfId="13541" priority="1435" operator="containsText" text="Excellent">
      <formula>NOT(ISERROR(SEARCH("Excellent",CE35)))</formula>
    </cfRule>
    <cfRule type="containsText" dxfId="13540" priority="1436" operator="containsText" text="Bon">
      <formula>NOT(ISERROR(SEARCH("Bon",CE35)))</formula>
    </cfRule>
  </conditionalFormatting>
  <conditionalFormatting sqref="CE35:CE204">
    <cfRule type="containsText" dxfId="13539" priority="1430" operator="containsText" text="Échec">
      <formula>NOT(ISERROR(SEARCH("Échec",CE35)))</formula>
    </cfRule>
    <cfRule type="containsText" dxfId="13538" priority="1431" operator="containsText" text="Reprise">
      <formula>NOT(ISERROR(SEARCH("Reprise",CE35)))</formula>
    </cfRule>
    <cfRule type="containsText" dxfId="13537" priority="1432" operator="containsText" text="Succès">
      <formula>NOT(ISERROR(SEARCH("Succès",CE35)))</formula>
    </cfRule>
  </conditionalFormatting>
  <conditionalFormatting sqref="CF35:CF204 CC35:CD204">
    <cfRule type="containsText" dxfId="13536" priority="1429" operator="containsText" text="Danger">
      <formula>NOT(ISERROR(SEARCH("Danger",CC35)))</formula>
    </cfRule>
  </conditionalFormatting>
  <conditionalFormatting sqref="CF35:CF204 CC35:CD204">
    <cfRule type="containsText" dxfId="13535" priority="1424" operator="containsText" text="En difficulté">
      <formula>NOT(ISERROR(SEARCH("En difficulté",CC35)))</formula>
    </cfRule>
    <cfRule type="containsText" dxfId="13534" priority="1425" operator="containsText" text="Échec">
      <formula>NOT(ISERROR(SEARCH("Échec",CC35)))</formula>
    </cfRule>
    <cfRule type="containsText" dxfId="13533" priority="1426" operator="containsText" text="Reprise">
      <formula>NOT(ISERROR(SEARCH("Reprise",CC35)))</formula>
    </cfRule>
    <cfRule type="containsText" dxfId="13532" priority="1427" operator="containsText" text="Succès">
      <formula>NOT(ISERROR(SEARCH("Succès",CC35)))</formula>
    </cfRule>
    <cfRule type="containsText" dxfId="13531" priority="1428" operator="containsText" text="Bon">
      <formula>NOT(ISERROR(SEARCH("Bon",CC35)))</formula>
    </cfRule>
  </conditionalFormatting>
  <conditionalFormatting sqref="CD35:CD204">
    <cfRule type="cellIs" dxfId="13530" priority="1423" operator="equal">
      <formula>"Excellent"</formula>
    </cfRule>
  </conditionalFormatting>
  <conditionalFormatting sqref="CF35:CF204 CC35:CD204">
    <cfRule type="containsText" dxfId="13529" priority="1419" operator="containsText" text="À améliorer">
      <formula>NOT(ISERROR(SEARCH("À améliorer",CC35)))</formula>
    </cfRule>
    <cfRule type="containsText" dxfId="13528" priority="1420" operator="containsText" text="En difficulté">
      <formula>NOT(ISERROR(SEARCH("En difficulté",CC35)))</formula>
    </cfRule>
    <cfRule type="containsText" dxfId="13527" priority="1421" operator="containsText" text="Excellent">
      <formula>NOT(ISERROR(SEARCH("Excellent",CC35)))</formula>
    </cfRule>
    <cfRule type="containsText" dxfId="13526" priority="1422" operator="containsText" text="Bon">
      <formula>NOT(ISERROR(SEARCH("Bon",CC35)))</formula>
    </cfRule>
  </conditionalFormatting>
  <conditionalFormatting sqref="CF35:CF204 CC35:CD204">
    <cfRule type="containsText" dxfId="13525" priority="1416" operator="containsText" text="Échec">
      <formula>NOT(ISERROR(SEARCH("Échec",CC35)))</formula>
    </cfRule>
    <cfRule type="containsText" dxfId="13524" priority="1417" operator="containsText" text="Reprise">
      <formula>NOT(ISERROR(SEARCH("Reprise",CC35)))</formula>
    </cfRule>
    <cfRule type="containsText" dxfId="13523" priority="1418" operator="containsText" text="Succès">
      <formula>NOT(ISERROR(SEARCH("Succès",CC35)))</formula>
    </cfRule>
  </conditionalFormatting>
  <conditionalFormatting sqref="CE35:CE204">
    <cfRule type="containsText" dxfId="13522" priority="1415" operator="containsText" text="Danger">
      <formula>NOT(ISERROR(SEARCH("Danger",CE35)))</formula>
    </cfRule>
  </conditionalFormatting>
  <conditionalFormatting sqref="CE35:CE204">
    <cfRule type="containsText" dxfId="13521" priority="1410" operator="containsText" text="En difficulté">
      <formula>NOT(ISERROR(SEARCH("En difficulté",CE35)))</formula>
    </cfRule>
    <cfRule type="containsText" dxfId="13520" priority="1411" operator="containsText" text="Échec">
      <formula>NOT(ISERROR(SEARCH("Échec",CE35)))</formula>
    </cfRule>
    <cfRule type="containsText" dxfId="13519" priority="1412" operator="containsText" text="Reprise">
      <formula>NOT(ISERROR(SEARCH("Reprise",CE35)))</formula>
    </cfRule>
    <cfRule type="containsText" dxfId="13518" priority="1413" operator="containsText" text="Succès">
      <formula>NOT(ISERROR(SEARCH("Succès",CE35)))</formula>
    </cfRule>
    <cfRule type="containsText" dxfId="13517" priority="1414" operator="containsText" text="Bon">
      <formula>NOT(ISERROR(SEARCH("Bon",CE35)))</formula>
    </cfRule>
  </conditionalFormatting>
  <conditionalFormatting sqref="CE35:CE204">
    <cfRule type="cellIs" dxfId="13516" priority="1409" operator="equal">
      <formula>"Excellent"</formula>
    </cfRule>
  </conditionalFormatting>
  <conditionalFormatting sqref="CE35:CE204">
    <cfRule type="containsText" dxfId="13515" priority="1405" operator="containsText" text="À améliorer">
      <formula>NOT(ISERROR(SEARCH("À améliorer",CE35)))</formula>
    </cfRule>
    <cfRule type="containsText" dxfId="13514" priority="1406" operator="containsText" text="En difficulté">
      <formula>NOT(ISERROR(SEARCH("En difficulté",CE35)))</formula>
    </cfRule>
    <cfRule type="containsText" dxfId="13513" priority="1407" operator="containsText" text="Excellent">
      <formula>NOT(ISERROR(SEARCH("Excellent",CE35)))</formula>
    </cfRule>
    <cfRule type="containsText" dxfId="13512" priority="1408" operator="containsText" text="Bon">
      <formula>NOT(ISERROR(SEARCH("Bon",CE35)))</formula>
    </cfRule>
  </conditionalFormatting>
  <conditionalFormatting sqref="CE35:CE204">
    <cfRule type="containsText" dxfId="13511" priority="1402" operator="containsText" text="Échec">
      <formula>NOT(ISERROR(SEARCH("Échec",CE35)))</formula>
    </cfRule>
    <cfRule type="containsText" dxfId="13510" priority="1403" operator="containsText" text="Reprise">
      <formula>NOT(ISERROR(SEARCH("Reprise",CE35)))</formula>
    </cfRule>
    <cfRule type="containsText" dxfId="13509" priority="1404" operator="containsText" text="Succès">
      <formula>NOT(ISERROR(SEARCH("Succès",CE35)))</formula>
    </cfRule>
  </conditionalFormatting>
  <conditionalFormatting sqref="CF35:CF204 CC35:CD204">
    <cfRule type="containsText" dxfId="13508" priority="1401" operator="containsText" text="Danger">
      <formula>NOT(ISERROR(SEARCH("Danger",CC35)))</formula>
    </cfRule>
  </conditionalFormatting>
  <conditionalFormatting sqref="CF35:CF204 CC35:CD204">
    <cfRule type="containsText" dxfId="13507" priority="1396" operator="containsText" text="En difficulté">
      <formula>NOT(ISERROR(SEARCH("En difficulté",CC35)))</formula>
    </cfRule>
    <cfRule type="containsText" dxfId="13506" priority="1397" operator="containsText" text="Échec">
      <formula>NOT(ISERROR(SEARCH("Échec",CC35)))</formula>
    </cfRule>
    <cfRule type="containsText" dxfId="13505" priority="1398" operator="containsText" text="Reprise">
      <formula>NOT(ISERROR(SEARCH("Reprise",CC35)))</formula>
    </cfRule>
    <cfRule type="containsText" dxfId="13504" priority="1399" operator="containsText" text="Succès">
      <formula>NOT(ISERROR(SEARCH("Succès",CC35)))</formula>
    </cfRule>
    <cfRule type="containsText" dxfId="13503" priority="1400" operator="containsText" text="Bon">
      <formula>NOT(ISERROR(SEARCH("Bon",CC35)))</formula>
    </cfRule>
  </conditionalFormatting>
  <conditionalFormatting sqref="CD35:CD204">
    <cfRule type="cellIs" dxfId="13502" priority="1395" operator="equal">
      <formula>"Excellent"</formula>
    </cfRule>
  </conditionalFormatting>
  <conditionalFormatting sqref="CF35:CF204 CC35:CD204">
    <cfRule type="containsText" dxfId="13501" priority="1391" operator="containsText" text="À améliorer">
      <formula>NOT(ISERROR(SEARCH("À améliorer",CC35)))</formula>
    </cfRule>
    <cfRule type="containsText" dxfId="13500" priority="1392" operator="containsText" text="En difficulté">
      <formula>NOT(ISERROR(SEARCH("En difficulté",CC35)))</formula>
    </cfRule>
    <cfRule type="containsText" dxfId="13499" priority="1393" operator="containsText" text="Excellent">
      <formula>NOT(ISERROR(SEARCH("Excellent",CC35)))</formula>
    </cfRule>
    <cfRule type="containsText" dxfId="13498" priority="1394" operator="containsText" text="Bon">
      <formula>NOT(ISERROR(SEARCH("Bon",CC35)))</formula>
    </cfRule>
  </conditionalFormatting>
  <conditionalFormatting sqref="CF35:CF204 CC35:CD204">
    <cfRule type="containsText" dxfId="13497" priority="1388" operator="containsText" text="Échec">
      <formula>NOT(ISERROR(SEARCH("Échec",CC35)))</formula>
    </cfRule>
    <cfRule type="containsText" dxfId="13496" priority="1389" operator="containsText" text="Reprise">
      <formula>NOT(ISERROR(SEARCH("Reprise",CC35)))</formula>
    </cfRule>
    <cfRule type="containsText" dxfId="13495" priority="1390" operator="containsText" text="Succès">
      <formula>NOT(ISERROR(SEARCH("Succès",CC35)))</formula>
    </cfRule>
  </conditionalFormatting>
  <conditionalFormatting sqref="CE35:CE204">
    <cfRule type="containsText" dxfId="13494" priority="1387" operator="containsText" text="Danger">
      <formula>NOT(ISERROR(SEARCH("Danger",CE35)))</formula>
    </cfRule>
  </conditionalFormatting>
  <conditionalFormatting sqref="CE35:CE204">
    <cfRule type="containsText" dxfId="13493" priority="1382" operator="containsText" text="En difficulté">
      <formula>NOT(ISERROR(SEARCH("En difficulté",CE35)))</formula>
    </cfRule>
    <cfRule type="containsText" dxfId="13492" priority="1383" operator="containsText" text="Échec">
      <formula>NOT(ISERROR(SEARCH("Échec",CE35)))</formula>
    </cfRule>
    <cfRule type="containsText" dxfId="13491" priority="1384" operator="containsText" text="Reprise">
      <formula>NOT(ISERROR(SEARCH("Reprise",CE35)))</formula>
    </cfRule>
    <cfRule type="containsText" dxfId="13490" priority="1385" operator="containsText" text="Succès">
      <formula>NOT(ISERROR(SEARCH("Succès",CE35)))</formula>
    </cfRule>
    <cfRule type="containsText" dxfId="13489" priority="1386" operator="containsText" text="Bon">
      <formula>NOT(ISERROR(SEARCH("Bon",CE35)))</formula>
    </cfRule>
  </conditionalFormatting>
  <conditionalFormatting sqref="CE35:CE204">
    <cfRule type="cellIs" dxfId="13488" priority="1381" operator="equal">
      <formula>"Excellent"</formula>
    </cfRule>
  </conditionalFormatting>
  <conditionalFormatting sqref="CE35:CE204">
    <cfRule type="containsText" dxfId="13487" priority="1377" operator="containsText" text="À améliorer">
      <formula>NOT(ISERROR(SEARCH("À améliorer",CE35)))</formula>
    </cfRule>
    <cfRule type="containsText" dxfId="13486" priority="1378" operator="containsText" text="En difficulté">
      <formula>NOT(ISERROR(SEARCH("En difficulté",CE35)))</formula>
    </cfRule>
    <cfRule type="containsText" dxfId="13485" priority="1379" operator="containsText" text="Excellent">
      <formula>NOT(ISERROR(SEARCH("Excellent",CE35)))</formula>
    </cfRule>
    <cfRule type="containsText" dxfId="13484" priority="1380" operator="containsText" text="Bon">
      <formula>NOT(ISERROR(SEARCH("Bon",CE35)))</formula>
    </cfRule>
  </conditionalFormatting>
  <conditionalFormatting sqref="CE35:CE204">
    <cfRule type="containsText" dxfId="13483" priority="1374" operator="containsText" text="Échec">
      <formula>NOT(ISERROR(SEARCH("Échec",CE35)))</formula>
    </cfRule>
    <cfRule type="containsText" dxfId="13482" priority="1375" operator="containsText" text="Reprise">
      <formula>NOT(ISERROR(SEARCH("Reprise",CE35)))</formula>
    </cfRule>
    <cfRule type="containsText" dxfId="13481" priority="1376" operator="containsText" text="Succès">
      <formula>NOT(ISERROR(SEARCH("Succès",CE35)))</formula>
    </cfRule>
  </conditionalFormatting>
  <conditionalFormatting sqref="CF35:CF204 CC35:CD204">
    <cfRule type="containsText" dxfId="13480" priority="1373" operator="containsText" text="Danger">
      <formula>NOT(ISERROR(SEARCH("Danger",CC35)))</formula>
    </cfRule>
  </conditionalFormatting>
  <conditionalFormatting sqref="CF35:CF204 CC35:CD204">
    <cfRule type="containsText" dxfId="13479" priority="1368" operator="containsText" text="En difficulté">
      <formula>NOT(ISERROR(SEARCH("En difficulté",CC35)))</formula>
    </cfRule>
    <cfRule type="containsText" dxfId="13478" priority="1369" operator="containsText" text="Échec">
      <formula>NOT(ISERROR(SEARCH("Échec",CC35)))</formula>
    </cfRule>
    <cfRule type="containsText" dxfId="13477" priority="1370" operator="containsText" text="Reprise">
      <formula>NOT(ISERROR(SEARCH("Reprise",CC35)))</formula>
    </cfRule>
    <cfRule type="containsText" dxfId="13476" priority="1371" operator="containsText" text="Succès">
      <formula>NOT(ISERROR(SEARCH("Succès",CC35)))</formula>
    </cfRule>
    <cfRule type="containsText" dxfId="13475" priority="1372" operator="containsText" text="Bon">
      <formula>NOT(ISERROR(SEARCH("Bon",CC35)))</formula>
    </cfRule>
  </conditionalFormatting>
  <conditionalFormatting sqref="CD35:CD204">
    <cfRule type="cellIs" dxfId="13474" priority="1367" operator="equal">
      <formula>"Excellent"</formula>
    </cfRule>
  </conditionalFormatting>
  <conditionalFormatting sqref="CF35:CF204 CC35:CD204">
    <cfRule type="containsText" dxfId="13473" priority="1363" operator="containsText" text="À améliorer">
      <formula>NOT(ISERROR(SEARCH("À améliorer",CC35)))</formula>
    </cfRule>
    <cfRule type="containsText" dxfId="13472" priority="1364" operator="containsText" text="En difficulté">
      <formula>NOT(ISERROR(SEARCH("En difficulté",CC35)))</formula>
    </cfRule>
    <cfRule type="containsText" dxfId="13471" priority="1365" operator="containsText" text="Excellent">
      <formula>NOT(ISERROR(SEARCH("Excellent",CC35)))</formula>
    </cfRule>
    <cfRule type="containsText" dxfId="13470" priority="1366" operator="containsText" text="Bon">
      <formula>NOT(ISERROR(SEARCH("Bon",CC35)))</formula>
    </cfRule>
  </conditionalFormatting>
  <conditionalFormatting sqref="CF35:CF204 CC35:CD204">
    <cfRule type="containsText" dxfId="13469" priority="1360" operator="containsText" text="Échec">
      <formula>NOT(ISERROR(SEARCH("Échec",CC35)))</formula>
    </cfRule>
    <cfRule type="containsText" dxfId="13468" priority="1361" operator="containsText" text="Reprise">
      <formula>NOT(ISERROR(SEARCH("Reprise",CC35)))</formula>
    </cfRule>
    <cfRule type="containsText" dxfId="13467" priority="1362" operator="containsText" text="Succès">
      <formula>NOT(ISERROR(SEARCH("Succès",CC35)))</formula>
    </cfRule>
  </conditionalFormatting>
  <conditionalFormatting sqref="CE35:CE204">
    <cfRule type="containsText" dxfId="13466" priority="1359" operator="containsText" text="Danger">
      <formula>NOT(ISERROR(SEARCH("Danger",CE35)))</formula>
    </cfRule>
  </conditionalFormatting>
  <conditionalFormatting sqref="CE35:CE204">
    <cfRule type="containsText" dxfId="13465" priority="1354" operator="containsText" text="En difficulté">
      <formula>NOT(ISERROR(SEARCH("En difficulté",CE35)))</formula>
    </cfRule>
    <cfRule type="containsText" dxfId="13464" priority="1355" operator="containsText" text="Échec">
      <formula>NOT(ISERROR(SEARCH("Échec",CE35)))</formula>
    </cfRule>
    <cfRule type="containsText" dxfId="13463" priority="1356" operator="containsText" text="Reprise">
      <formula>NOT(ISERROR(SEARCH("Reprise",CE35)))</formula>
    </cfRule>
    <cfRule type="containsText" dxfId="13462" priority="1357" operator="containsText" text="Succès">
      <formula>NOT(ISERROR(SEARCH("Succès",CE35)))</formula>
    </cfRule>
    <cfRule type="containsText" dxfId="13461" priority="1358" operator="containsText" text="Bon">
      <formula>NOT(ISERROR(SEARCH("Bon",CE35)))</formula>
    </cfRule>
  </conditionalFormatting>
  <conditionalFormatting sqref="CE35:CE204">
    <cfRule type="cellIs" dxfId="13460" priority="1353" operator="equal">
      <formula>"Excellent"</formula>
    </cfRule>
  </conditionalFormatting>
  <conditionalFormatting sqref="CE35:CE204">
    <cfRule type="containsText" dxfId="13459" priority="1349" operator="containsText" text="À améliorer">
      <formula>NOT(ISERROR(SEARCH("À améliorer",CE35)))</formula>
    </cfRule>
    <cfRule type="containsText" dxfId="13458" priority="1350" operator="containsText" text="En difficulté">
      <formula>NOT(ISERROR(SEARCH("En difficulté",CE35)))</formula>
    </cfRule>
    <cfRule type="containsText" dxfId="13457" priority="1351" operator="containsText" text="Excellent">
      <formula>NOT(ISERROR(SEARCH("Excellent",CE35)))</formula>
    </cfRule>
    <cfRule type="containsText" dxfId="13456" priority="1352" operator="containsText" text="Bon">
      <formula>NOT(ISERROR(SEARCH("Bon",CE35)))</formula>
    </cfRule>
  </conditionalFormatting>
  <conditionalFormatting sqref="CE35:CE204">
    <cfRule type="containsText" dxfId="13455" priority="1346" operator="containsText" text="Échec">
      <formula>NOT(ISERROR(SEARCH("Échec",CE35)))</formula>
    </cfRule>
    <cfRule type="containsText" dxfId="13454" priority="1347" operator="containsText" text="Reprise">
      <formula>NOT(ISERROR(SEARCH("Reprise",CE35)))</formula>
    </cfRule>
    <cfRule type="containsText" dxfId="13453" priority="1348" operator="containsText" text="Succès">
      <formula>NOT(ISERROR(SEARCH("Succès",CE35)))</formula>
    </cfRule>
  </conditionalFormatting>
  <conditionalFormatting sqref="CF35:CF204 CC35:CD204">
    <cfRule type="containsText" dxfId="13452" priority="1345" operator="containsText" text="Danger">
      <formula>NOT(ISERROR(SEARCH("Danger",CC35)))</formula>
    </cfRule>
  </conditionalFormatting>
  <conditionalFormatting sqref="CF35:CF204 CC35:CD204">
    <cfRule type="containsText" dxfId="13451" priority="1340" operator="containsText" text="En difficulté">
      <formula>NOT(ISERROR(SEARCH("En difficulté",CC35)))</formula>
    </cfRule>
    <cfRule type="containsText" dxfId="13450" priority="1341" operator="containsText" text="Échec">
      <formula>NOT(ISERROR(SEARCH("Échec",CC35)))</formula>
    </cfRule>
    <cfRule type="containsText" dxfId="13449" priority="1342" operator="containsText" text="Reprise">
      <formula>NOT(ISERROR(SEARCH("Reprise",CC35)))</formula>
    </cfRule>
    <cfRule type="containsText" dxfId="13448" priority="1343" operator="containsText" text="Succès">
      <formula>NOT(ISERROR(SEARCH("Succès",CC35)))</formula>
    </cfRule>
    <cfRule type="containsText" dxfId="13447" priority="1344" operator="containsText" text="Bon">
      <formula>NOT(ISERROR(SEARCH("Bon",CC35)))</formula>
    </cfRule>
  </conditionalFormatting>
  <conditionalFormatting sqref="CD35:CD204">
    <cfRule type="cellIs" dxfId="13446" priority="1339" operator="equal">
      <formula>"Excellent"</formula>
    </cfRule>
  </conditionalFormatting>
  <conditionalFormatting sqref="CF35:CF204 CC35:CD204">
    <cfRule type="containsText" dxfId="13445" priority="1335" operator="containsText" text="À améliorer">
      <formula>NOT(ISERROR(SEARCH("À améliorer",CC35)))</formula>
    </cfRule>
    <cfRule type="containsText" dxfId="13444" priority="1336" operator="containsText" text="En difficulté">
      <formula>NOT(ISERROR(SEARCH("En difficulté",CC35)))</formula>
    </cfRule>
    <cfRule type="containsText" dxfId="13443" priority="1337" operator="containsText" text="Excellent">
      <formula>NOT(ISERROR(SEARCH("Excellent",CC35)))</formula>
    </cfRule>
    <cfRule type="containsText" dxfId="13442" priority="1338" operator="containsText" text="Bon">
      <formula>NOT(ISERROR(SEARCH("Bon",CC35)))</formula>
    </cfRule>
  </conditionalFormatting>
  <conditionalFormatting sqref="CF35:CF204 CC35:CD204">
    <cfRule type="containsText" dxfId="13441" priority="1332" operator="containsText" text="Échec">
      <formula>NOT(ISERROR(SEARCH("Échec",CC35)))</formula>
    </cfRule>
    <cfRule type="containsText" dxfId="13440" priority="1333" operator="containsText" text="Reprise">
      <formula>NOT(ISERROR(SEARCH("Reprise",CC35)))</formula>
    </cfRule>
    <cfRule type="containsText" dxfId="13439" priority="1334" operator="containsText" text="Succès">
      <formula>NOT(ISERROR(SEARCH("Succès",CC35)))</formula>
    </cfRule>
  </conditionalFormatting>
  <conditionalFormatting sqref="CE35:CE204">
    <cfRule type="containsText" dxfId="13438" priority="1331" operator="containsText" text="Danger">
      <formula>NOT(ISERROR(SEARCH("Danger",CE35)))</formula>
    </cfRule>
  </conditionalFormatting>
  <conditionalFormatting sqref="CE35:CE204">
    <cfRule type="containsText" dxfId="13437" priority="1326" operator="containsText" text="En difficulté">
      <formula>NOT(ISERROR(SEARCH("En difficulté",CE35)))</formula>
    </cfRule>
    <cfRule type="containsText" dxfId="13436" priority="1327" operator="containsText" text="Échec">
      <formula>NOT(ISERROR(SEARCH("Échec",CE35)))</formula>
    </cfRule>
    <cfRule type="containsText" dxfId="13435" priority="1328" operator="containsText" text="Reprise">
      <formula>NOT(ISERROR(SEARCH("Reprise",CE35)))</formula>
    </cfRule>
    <cfRule type="containsText" dxfId="13434" priority="1329" operator="containsText" text="Succès">
      <formula>NOT(ISERROR(SEARCH("Succès",CE35)))</formula>
    </cfRule>
    <cfRule type="containsText" dxfId="13433" priority="1330" operator="containsText" text="Bon">
      <formula>NOT(ISERROR(SEARCH("Bon",CE35)))</formula>
    </cfRule>
  </conditionalFormatting>
  <conditionalFormatting sqref="CE35:CE204">
    <cfRule type="cellIs" dxfId="13432" priority="1325" operator="equal">
      <formula>"Excellent"</formula>
    </cfRule>
  </conditionalFormatting>
  <conditionalFormatting sqref="CE35:CE204">
    <cfRule type="containsText" dxfId="13431" priority="1321" operator="containsText" text="À améliorer">
      <formula>NOT(ISERROR(SEARCH("À améliorer",CE35)))</formula>
    </cfRule>
    <cfRule type="containsText" dxfId="13430" priority="1322" operator="containsText" text="En difficulté">
      <formula>NOT(ISERROR(SEARCH("En difficulté",CE35)))</formula>
    </cfRule>
    <cfRule type="containsText" dxfId="13429" priority="1323" operator="containsText" text="Excellent">
      <formula>NOT(ISERROR(SEARCH("Excellent",CE35)))</formula>
    </cfRule>
    <cfRule type="containsText" dxfId="13428" priority="1324" operator="containsText" text="Bon">
      <formula>NOT(ISERROR(SEARCH("Bon",CE35)))</formula>
    </cfRule>
  </conditionalFormatting>
  <conditionalFormatting sqref="CE35:CE204">
    <cfRule type="containsText" dxfId="13427" priority="1318" operator="containsText" text="Échec">
      <formula>NOT(ISERROR(SEARCH("Échec",CE35)))</formula>
    </cfRule>
    <cfRule type="containsText" dxfId="13426" priority="1319" operator="containsText" text="Reprise">
      <formula>NOT(ISERROR(SEARCH("Reprise",CE35)))</formula>
    </cfRule>
    <cfRule type="containsText" dxfId="13425" priority="1320" operator="containsText" text="Succès">
      <formula>NOT(ISERROR(SEARCH("Succès",CE35)))</formula>
    </cfRule>
  </conditionalFormatting>
  <conditionalFormatting sqref="CF35:CF204 CC35:CD204">
    <cfRule type="containsText" dxfId="13424" priority="1317" operator="containsText" text="Danger">
      <formula>NOT(ISERROR(SEARCH("Danger",CC35)))</formula>
    </cfRule>
  </conditionalFormatting>
  <conditionalFormatting sqref="CF35:CF204 CC35:CD204">
    <cfRule type="containsText" dxfId="13423" priority="1312" operator="containsText" text="En difficulté">
      <formula>NOT(ISERROR(SEARCH("En difficulté",CC35)))</formula>
    </cfRule>
    <cfRule type="containsText" dxfId="13422" priority="1313" operator="containsText" text="Échec">
      <formula>NOT(ISERROR(SEARCH("Échec",CC35)))</formula>
    </cfRule>
    <cfRule type="containsText" dxfId="13421" priority="1314" operator="containsText" text="Reprise">
      <formula>NOT(ISERROR(SEARCH("Reprise",CC35)))</formula>
    </cfRule>
    <cfRule type="containsText" dxfId="13420" priority="1315" operator="containsText" text="Succès">
      <formula>NOT(ISERROR(SEARCH("Succès",CC35)))</formula>
    </cfRule>
    <cfRule type="containsText" dxfId="13419" priority="1316" operator="containsText" text="Bon">
      <formula>NOT(ISERROR(SEARCH("Bon",CC35)))</formula>
    </cfRule>
  </conditionalFormatting>
  <conditionalFormatting sqref="CD35:CD204">
    <cfRule type="cellIs" dxfId="13418" priority="1311" operator="equal">
      <formula>"Excellent"</formula>
    </cfRule>
  </conditionalFormatting>
  <conditionalFormatting sqref="CF35:CF204 CC35:CD204">
    <cfRule type="containsText" dxfId="13417" priority="1307" operator="containsText" text="À améliorer">
      <formula>NOT(ISERROR(SEARCH("À améliorer",CC35)))</formula>
    </cfRule>
    <cfRule type="containsText" dxfId="13416" priority="1308" operator="containsText" text="En difficulté">
      <formula>NOT(ISERROR(SEARCH("En difficulté",CC35)))</formula>
    </cfRule>
    <cfRule type="containsText" dxfId="13415" priority="1309" operator="containsText" text="Excellent">
      <formula>NOT(ISERROR(SEARCH("Excellent",CC35)))</formula>
    </cfRule>
    <cfRule type="containsText" dxfId="13414" priority="1310" operator="containsText" text="Bon">
      <formula>NOT(ISERROR(SEARCH("Bon",CC35)))</formula>
    </cfRule>
  </conditionalFormatting>
  <conditionalFormatting sqref="CF35:CF204 CC35:CD204">
    <cfRule type="containsText" dxfId="13413" priority="1304" operator="containsText" text="Échec">
      <formula>NOT(ISERROR(SEARCH("Échec",CC35)))</formula>
    </cfRule>
    <cfRule type="containsText" dxfId="13412" priority="1305" operator="containsText" text="Reprise">
      <formula>NOT(ISERROR(SEARCH("Reprise",CC35)))</formula>
    </cfRule>
    <cfRule type="containsText" dxfId="13411" priority="1306" operator="containsText" text="Succès">
      <formula>NOT(ISERROR(SEARCH("Succès",CC35)))</formula>
    </cfRule>
  </conditionalFormatting>
  <conditionalFormatting sqref="CE35:CE204">
    <cfRule type="containsText" dxfId="13410" priority="1303" operator="containsText" text="Danger">
      <formula>NOT(ISERROR(SEARCH("Danger",CE35)))</formula>
    </cfRule>
  </conditionalFormatting>
  <conditionalFormatting sqref="CE35:CE204">
    <cfRule type="containsText" dxfId="13409" priority="1298" operator="containsText" text="En difficulté">
      <formula>NOT(ISERROR(SEARCH("En difficulté",CE35)))</formula>
    </cfRule>
    <cfRule type="containsText" dxfId="13408" priority="1299" operator="containsText" text="Échec">
      <formula>NOT(ISERROR(SEARCH("Échec",CE35)))</formula>
    </cfRule>
    <cfRule type="containsText" dxfId="13407" priority="1300" operator="containsText" text="Reprise">
      <formula>NOT(ISERROR(SEARCH("Reprise",CE35)))</formula>
    </cfRule>
    <cfRule type="containsText" dxfId="13406" priority="1301" operator="containsText" text="Succès">
      <formula>NOT(ISERROR(SEARCH("Succès",CE35)))</formula>
    </cfRule>
    <cfRule type="containsText" dxfId="13405" priority="1302" operator="containsText" text="Bon">
      <formula>NOT(ISERROR(SEARCH("Bon",CE35)))</formula>
    </cfRule>
  </conditionalFormatting>
  <conditionalFormatting sqref="CE35:CE204">
    <cfRule type="cellIs" dxfId="13404" priority="1297" operator="equal">
      <formula>"Excellent"</formula>
    </cfRule>
  </conditionalFormatting>
  <conditionalFormatting sqref="CE35:CE204">
    <cfRule type="containsText" dxfId="13403" priority="1293" operator="containsText" text="À améliorer">
      <formula>NOT(ISERROR(SEARCH("À améliorer",CE35)))</formula>
    </cfRule>
    <cfRule type="containsText" dxfId="13402" priority="1294" operator="containsText" text="En difficulté">
      <formula>NOT(ISERROR(SEARCH("En difficulté",CE35)))</formula>
    </cfRule>
    <cfRule type="containsText" dxfId="13401" priority="1295" operator="containsText" text="Excellent">
      <formula>NOT(ISERROR(SEARCH("Excellent",CE35)))</formula>
    </cfRule>
    <cfRule type="containsText" dxfId="13400" priority="1296" operator="containsText" text="Bon">
      <formula>NOT(ISERROR(SEARCH("Bon",CE35)))</formula>
    </cfRule>
  </conditionalFormatting>
  <conditionalFormatting sqref="CE35:CE204">
    <cfRule type="containsText" dxfId="13399" priority="1290" operator="containsText" text="Échec">
      <formula>NOT(ISERROR(SEARCH("Échec",CE35)))</formula>
    </cfRule>
    <cfRule type="containsText" dxfId="13398" priority="1291" operator="containsText" text="Reprise">
      <formula>NOT(ISERROR(SEARCH("Reprise",CE35)))</formula>
    </cfRule>
    <cfRule type="containsText" dxfId="13397" priority="1292" operator="containsText" text="Succès">
      <formula>NOT(ISERROR(SEARCH("Succès",CE35)))</formula>
    </cfRule>
  </conditionalFormatting>
  <conditionalFormatting sqref="CF35:CF204 CC35:CD204">
    <cfRule type="containsText" dxfId="13396" priority="1289" operator="containsText" text="Danger">
      <formula>NOT(ISERROR(SEARCH("Danger",CC35)))</formula>
    </cfRule>
  </conditionalFormatting>
  <conditionalFormatting sqref="CF35:CF204 CC35:CD204">
    <cfRule type="containsText" dxfId="13395" priority="1284" operator="containsText" text="En difficulté">
      <formula>NOT(ISERROR(SEARCH("En difficulté",CC35)))</formula>
    </cfRule>
    <cfRule type="containsText" dxfId="13394" priority="1285" operator="containsText" text="Échec">
      <formula>NOT(ISERROR(SEARCH("Échec",CC35)))</formula>
    </cfRule>
    <cfRule type="containsText" dxfId="13393" priority="1286" operator="containsText" text="Reprise">
      <formula>NOT(ISERROR(SEARCH("Reprise",CC35)))</formula>
    </cfRule>
    <cfRule type="containsText" dxfId="13392" priority="1287" operator="containsText" text="Succès">
      <formula>NOT(ISERROR(SEARCH("Succès",CC35)))</formula>
    </cfRule>
    <cfRule type="containsText" dxfId="13391" priority="1288" operator="containsText" text="Bon">
      <formula>NOT(ISERROR(SEARCH("Bon",CC35)))</formula>
    </cfRule>
  </conditionalFormatting>
  <conditionalFormatting sqref="CD35:CD204">
    <cfRule type="cellIs" dxfId="13390" priority="1283" operator="equal">
      <formula>"Excellent"</formula>
    </cfRule>
  </conditionalFormatting>
  <conditionalFormatting sqref="CF35:CF204 CC35:CD204">
    <cfRule type="containsText" dxfId="13389" priority="1279" operator="containsText" text="À améliorer">
      <formula>NOT(ISERROR(SEARCH("À améliorer",CC35)))</formula>
    </cfRule>
    <cfRule type="containsText" dxfId="13388" priority="1280" operator="containsText" text="En difficulté">
      <formula>NOT(ISERROR(SEARCH("En difficulté",CC35)))</formula>
    </cfRule>
    <cfRule type="containsText" dxfId="13387" priority="1281" operator="containsText" text="Excellent">
      <formula>NOT(ISERROR(SEARCH("Excellent",CC35)))</formula>
    </cfRule>
    <cfRule type="containsText" dxfId="13386" priority="1282" operator="containsText" text="Bon">
      <formula>NOT(ISERROR(SEARCH("Bon",CC35)))</formula>
    </cfRule>
  </conditionalFormatting>
  <conditionalFormatting sqref="CF35:CF204 CC35:CD204">
    <cfRule type="containsText" dxfId="13385" priority="1276" operator="containsText" text="Échec">
      <formula>NOT(ISERROR(SEARCH("Échec",CC35)))</formula>
    </cfRule>
    <cfRule type="containsText" dxfId="13384" priority="1277" operator="containsText" text="Reprise">
      <formula>NOT(ISERROR(SEARCH("Reprise",CC35)))</formula>
    </cfRule>
    <cfRule type="containsText" dxfId="13383" priority="1278" operator="containsText" text="Succès">
      <formula>NOT(ISERROR(SEARCH("Succès",CC35)))</formula>
    </cfRule>
  </conditionalFormatting>
  <conditionalFormatting sqref="CE35:CE204">
    <cfRule type="containsText" dxfId="13382" priority="1275" operator="containsText" text="Danger">
      <formula>NOT(ISERROR(SEARCH("Danger",CE35)))</formula>
    </cfRule>
  </conditionalFormatting>
  <conditionalFormatting sqref="CE35:CE204">
    <cfRule type="containsText" dxfId="13381" priority="1270" operator="containsText" text="En difficulté">
      <formula>NOT(ISERROR(SEARCH("En difficulté",CE35)))</formula>
    </cfRule>
    <cfRule type="containsText" dxfId="13380" priority="1271" operator="containsText" text="Échec">
      <formula>NOT(ISERROR(SEARCH("Échec",CE35)))</formula>
    </cfRule>
    <cfRule type="containsText" dxfId="13379" priority="1272" operator="containsText" text="Reprise">
      <formula>NOT(ISERROR(SEARCH("Reprise",CE35)))</formula>
    </cfRule>
    <cfRule type="containsText" dxfId="13378" priority="1273" operator="containsText" text="Succès">
      <formula>NOT(ISERROR(SEARCH("Succès",CE35)))</formula>
    </cfRule>
    <cfRule type="containsText" dxfId="13377" priority="1274" operator="containsText" text="Bon">
      <formula>NOT(ISERROR(SEARCH("Bon",CE35)))</formula>
    </cfRule>
  </conditionalFormatting>
  <conditionalFormatting sqref="CE35:CE204">
    <cfRule type="cellIs" dxfId="13376" priority="1269" operator="equal">
      <formula>"Excellent"</formula>
    </cfRule>
  </conditionalFormatting>
  <conditionalFormatting sqref="CE35:CE204">
    <cfRule type="containsText" dxfId="13375" priority="1265" operator="containsText" text="À améliorer">
      <formula>NOT(ISERROR(SEARCH("À améliorer",CE35)))</formula>
    </cfRule>
    <cfRule type="containsText" dxfId="13374" priority="1266" operator="containsText" text="En difficulté">
      <formula>NOT(ISERROR(SEARCH("En difficulté",CE35)))</formula>
    </cfRule>
    <cfRule type="containsText" dxfId="13373" priority="1267" operator="containsText" text="Excellent">
      <formula>NOT(ISERROR(SEARCH("Excellent",CE35)))</formula>
    </cfRule>
    <cfRule type="containsText" dxfId="13372" priority="1268" operator="containsText" text="Bon">
      <formula>NOT(ISERROR(SEARCH("Bon",CE35)))</formula>
    </cfRule>
  </conditionalFormatting>
  <conditionalFormatting sqref="CE35:CE204">
    <cfRule type="containsText" dxfId="13371" priority="1262" operator="containsText" text="Échec">
      <formula>NOT(ISERROR(SEARCH("Échec",CE35)))</formula>
    </cfRule>
    <cfRule type="containsText" dxfId="13370" priority="1263" operator="containsText" text="Reprise">
      <formula>NOT(ISERROR(SEARCH("Reprise",CE35)))</formula>
    </cfRule>
    <cfRule type="containsText" dxfId="13369" priority="1264" operator="containsText" text="Succès">
      <formula>NOT(ISERROR(SEARCH("Succès",CE35)))</formula>
    </cfRule>
  </conditionalFormatting>
  <conditionalFormatting sqref="CF35:CF204 CC35:CD204">
    <cfRule type="containsText" dxfId="13368" priority="1261" operator="containsText" text="Danger">
      <formula>NOT(ISERROR(SEARCH("Danger",CC35)))</formula>
    </cfRule>
  </conditionalFormatting>
  <conditionalFormatting sqref="CF35:CF204 CC35:CD204">
    <cfRule type="containsText" dxfId="13367" priority="1256" operator="containsText" text="En difficulté">
      <formula>NOT(ISERROR(SEARCH("En difficulté",CC35)))</formula>
    </cfRule>
    <cfRule type="containsText" dxfId="13366" priority="1257" operator="containsText" text="Échec">
      <formula>NOT(ISERROR(SEARCH("Échec",CC35)))</formula>
    </cfRule>
    <cfRule type="containsText" dxfId="13365" priority="1258" operator="containsText" text="Reprise">
      <formula>NOT(ISERROR(SEARCH("Reprise",CC35)))</formula>
    </cfRule>
    <cfRule type="containsText" dxfId="13364" priority="1259" operator="containsText" text="Succès">
      <formula>NOT(ISERROR(SEARCH("Succès",CC35)))</formula>
    </cfRule>
    <cfRule type="containsText" dxfId="13363" priority="1260" operator="containsText" text="Bon">
      <formula>NOT(ISERROR(SEARCH("Bon",CC35)))</formula>
    </cfRule>
  </conditionalFormatting>
  <conditionalFormatting sqref="CD35:CD204">
    <cfRule type="cellIs" dxfId="13362" priority="1255" operator="equal">
      <formula>"Excellent"</formula>
    </cfRule>
  </conditionalFormatting>
  <conditionalFormatting sqref="CF35:CF204 CC35:CD204">
    <cfRule type="containsText" dxfId="13361" priority="1251" operator="containsText" text="À améliorer">
      <formula>NOT(ISERROR(SEARCH("À améliorer",CC35)))</formula>
    </cfRule>
    <cfRule type="containsText" dxfId="13360" priority="1252" operator="containsText" text="En difficulté">
      <formula>NOT(ISERROR(SEARCH("En difficulté",CC35)))</formula>
    </cfRule>
    <cfRule type="containsText" dxfId="13359" priority="1253" operator="containsText" text="Excellent">
      <formula>NOT(ISERROR(SEARCH("Excellent",CC35)))</formula>
    </cfRule>
    <cfRule type="containsText" dxfId="13358" priority="1254" operator="containsText" text="Bon">
      <formula>NOT(ISERROR(SEARCH("Bon",CC35)))</formula>
    </cfRule>
  </conditionalFormatting>
  <conditionalFormatting sqref="CF35:CF204 CC35:CD204">
    <cfRule type="containsText" dxfId="13357" priority="1248" operator="containsText" text="Échec">
      <formula>NOT(ISERROR(SEARCH("Échec",CC35)))</formula>
    </cfRule>
    <cfRule type="containsText" dxfId="13356" priority="1249" operator="containsText" text="Reprise">
      <formula>NOT(ISERROR(SEARCH("Reprise",CC35)))</formula>
    </cfRule>
    <cfRule type="containsText" dxfId="13355" priority="1250" operator="containsText" text="Succès">
      <formula>NOT(ISERROR(SEARCH("Succès",CC35)))</formula>
    </cfRule>
  </conditionalFormatting>
  <conditionalFormatting sqref="CE35:CE204">
    <cfRule type="containsText" dxfId="13354" priority="1247" operator="containsText" text="Danger">
      <formula>NOT(ISERROR(SEARCH("Danger",CE35)))</formula>
    </cfRule>
  </conditionalFormatting>
  <conditionalFormatting sqref="CE35:CE204">
    <cfRule type="containsText" dxfId="13353" priority="1242" operator="containsText" text="En difficulté">
      <formula>NOT(ISERROR(SEARCH("En difficulté",CE35)))</formula>
    </cfRule>
    <cfRule type="containsText" dxfId="13352" priority="1243" operator="containsText" text="Échec">
      <formula>NOT(ISERROR(SEARCH("Échec",CE35)))</formula>
    </cfRule>
    <cfRule type="containsText" dxfId="13351" priority="1244" operator="containsText" text="Reprise">
      <formula>NOT(ISERROR(SEARCH("Reprise",CE35)))</formula>
    </cfRule>
    <cfRule type="containsText" dxfId="13350" priority="1245" operator="containsText" text="Succès">
      <formula>NOT(ISERROR(SEARCH("Succès",CE35)))</formula>
    </cfRule>
    <cfRule type="containsText" dxfId="13349" priority="1246" operator="containsText" text="Bon">
      <formula>NOT(ISERROR(SEARCH("Bon",CE35)))</formula>
    </cfRule>
  </conditionalFormatting>
  <conditionalFormatting sqref="CE35:CE204">
    <cfRule type="cellIs" dxfId="13348" priority="1241" operator="equal">
      <formula>"Excellent"</formula>
    </cfRule>
  </conditionalFormatting>
  <conditionalFormatting sqref="CE35:CE204">
    <cfRule type="containsText" dxfId="13347" priority="1237" operator="containsText" text="À améliorer">
      <formula>NOT(ISERROR(SEARCH("À améliorer",CE35)))</formula>
    </cfRule>
    <cfRule type="containsText" dxfId="13346" priority="1238" operator="containsText" text="En difficulté">
      <formula>NOT(ISERROR(SEARCH("En difficulté",CE35)))</formula>
    </cfRule>
    <cfRule type="containsText" dxfId="13345" priority="1239" operator="containsText" text="Excellent">
      <formula>NOT(ISERROR(SEARCH("Excellent",CE35)))</formula>
    </cfRule>
    <cfRule type="containsText" dxfId="13344" priority="1240" operator="containsText" text="Bon">
      <formula>NOT(ISERROR(SEARCH("Bon",CE35)))</formula>
    </cfRule>
  </conditionalFormatting>
  <conditionalFormatting sqref="CE35:CE204">
    <cfRule type="containsText" dxfId="13343" priority="1234" operator="containsText" text="Échec">
      <formula>NOT(ISERROR(SEARCH("Échec",CE35)))</formula>
    </cfRule>
    <cfRule type="containsText" dxfId="13342" priority="1235" operator="containsText" text="Reprise">
      <formula>NOT(ISERROR(SEARCH("Reprise",CE35)))</formula>
    </cfRule>
    <cfRule type="containsText" dxfId="13341" priority="1236" operator="containsText" text="Succès">
      <formula>NOT(ISERROR(SEARCH("Succès",CE35)))</formula>
    </cfRule>
  </conditionalFormatting>
  <conditionalFormatting sqref="CF35:CF204 CC35:CD204">
    <cfRule type="containsText" dxfId="13340" priority="1233" operator="containsText" text="Danger">
      <formula>NOT(ISERROR(SEARCH("Danger",CC35)))</formula>
    </cfRule>
  </conditionalFormatting>
  <conditionalFormatting sqref="CF35:CF204 CC35:CD204">
    <cfRule type="containsText" dxfId="13339" priority="1228" operator="containsText" text="En difficulté">
      <formula>NOT(ISERROR(SEARCH("En difficulté",CC35)))</formula>
    </cfRule>
    <cfRule type="containsText" dxfId="13338" priority="1229" operator="containsText" text="Échec">
      <formula>NOT(ISERROR(SEARCH("Échec",CC35)))</formula>
    </cfRule>
    <cfRule type="containsText" dxfId="13337" priority="1230" operator="containsText" text="Reprise">
      <formula>NOT(ISERROR(SEARCH("Reprise",CC35)))</formula>
    </cfRule>
    <cfRule type="containsText" dxfId="13336" priority="1231" operator="containsText" text="Succès">
      <formula>NOT(ISERROR(SEARCH("Succès",CC35)))</formula>
    </cfRule>
    <cfRule type="containsText" dxfId="13335" priority="1232" operator="containsText" text="Bon">
      <formula>NOT(ISERROR(SEARCH("Bon",CC35)))</formula>
    </cfRule>
  </conditionalFormatting>
  <conditionalFormatting sqref="CD35:CD204">
    <cfRule type="cellIs" dxfId="13334" priority="1227" operator="equal">
      <formula>"Excellent"</formula>
    </cfRule>
  </conditionalFormatting>
  <conditionalFormatting sqref="CF35:CF204 CC35:CD204">
    <cfRule type="containsText" dxfId="13333" priority="1223" operator="containsText" text="À améliorer">
      <formula>NOT(ISERROR(SEARCH("À améliorer",CC35)))</formula>
    </cfRule>
    <cfRule type="containsText" dxfId="13332" priority="1224" operator="containsText" text="En difficulté">
      <formula>NOT(ISERROR(SEARCH("En difficulté",CC35)))</formula>
    </cfRule>
    <cfRule type="containsText" dxfId="13331" priority="1225" operator="containsText" text="Excellent">
      <formula>NOT(ISERROR(SEARCH("Excellent",CC35)))</formula>
    </cfRule>
    <cfRule type="containsText" dxfId="13330" priority="1226" operator="containsText" text="Bon">
      <formula>NOT(ISERROR(SEARCH("Bon",CC35)))</formula>
    </cfRule>
  </conditionalFormatting>
  <conditionalFormatting sqref="CF35:CF204 CC35:CD204">
    <cfRule type="containsText" dxfId="13329" priority="1220" operator="containsText" text="Échec">
      <formula>NOT(ISERROR(SEARCH("Échec",CC35)))</formula>
    </cfRule>
    <cfRule type="containsText" dxfId="13328" priority="1221" operator="containsText" text="Reprise">
      <formula>NOT(ISERROR(SEARCH("Reprise",CC35)))</formula>
    </cfRule>
    <cfRule type="containsText" dxfId="13327" priority="1222" operator="containsText" text="Succès">
      <formula>NOT(ISERROR(SEARCH("Succès",CC35)))</formula>
    </cfRule>
  </conditionalFormatting>
  <conditionalFormatting sqref="CE35:CE204">
    <cfRule type="containsText" dxfId="13326" priority="1219" operator="containsText" text="Danger">
      <formula>NOT(ISERROR(SEARCH("Danger",CE35)))</formula>
    </cfRule>
  </conditionalFormatting>
  <conditionalFormatting sqref="CE35:CE204">
    <cfRule type="containsText" dxfId="13325" priority="1214" operator="containsText" text="En difficulté">
      <formula>NOT(ISERROR(SEARCH("En difficulté",CE35)))</formula>
    </cfRule>
    <cfRule type="containsText" dxfId="13324" priority="1215" operator="containsText" text="Échec">
      <formula>NOT(ISERROR(SEARCH("Échec",CE35)))</formula>
    </cfRule>
    <cfRule type="containsText" dxfId="13323" priority="1216" operator="containsText" text="Reprise">
      <formula>NOT(ISERROR(SEARCH("Reprise",CE35)))</formula>
    </cfRule>
    <cfRule type="containsText" dxfId="13322" priority="1217" operator="containsText" text="Succès">
      <formula>NOT(ISERROR(SEARCH("Succès",CE35)))</formula>
    </cfRule>
    <cfRule type="containsText" dxfId="13321" priority="1218" operator="containsText" text="Bon">
      <formula>NOT(ISERROR(SEARCH("Bon",CE35)))</formula>
    </cfRule>
  </conditionalFormatting>
  <conditionalFormatting sqref="CE35:CE204">
    <cfRule type="cellIs" dxfId="13320" priority="1213" operator="equal">
      <formula>"Excellent"</formula>
    </cfRule>
  </conditionalFormatting>
  <conditionalFormatting sqref="CE35:CE204">
    <cfRule type="containsText" dxfId="13319" priority="1209" operator="containsText" text="À améliorer">
      <formula>NOT(ISERROR(SEARCH("À améliorer",CE35)))</formula>
    </cfRule>
    <cfRule type="containsText" dxfId="13318" priority="1210" operator="containsText" text="En difficulté">
      <formula>NOT(ISERROR(SEARCH("En difficulté",CE35)))</formula>
    </cfRule>
    <cfRule type="containsText" dxfId="13317" priority="1211" operator="containsText" text="Excellent">
      <formula>NOT(ISERROR(SEARCH("Excellent",CE35)))</formula>
    </cfRule>
    <cfRule type="containsText" dxfId="13316" priority="1212" operator="containsText" text="Bon">
      <formula>NOT(ISERROR(SEARCH("Bon",CE35)))</formula>
    </cfRule>
  </conditionalFormatting>
  <conditionalFormatting sqref="CE35:CE204">
    <cfRule type="containsText" dxfId="13315" priority="1206" operator="containsText" text="Échec">
      <formula>NOT(ISERROR(SEARCH("Échec",CE35)))</formula>
    </cfRule>
    <cfRule type="containsText" dxfId="13314" priority="1207" operator="containsText" text="Reprise">
      <formula>NOT(ISERROR(SEARCH("Reprise",CE35)))</formula>
    </cfRule>
    <cfRule type="containsText" dxfId="13313" priority="1208" operator="containsText" text="Succès">
      <formula>NOT(ISERROR(SEARCH("Succès",CE35)))</formula>
    </cfRule>
  </conditionalFormatting>
  <conditionalFormatting sqref="CF35:CF204 CC35:CD204">
    <cfRule type="containsText" dxfId="13312" priority="1205" operator="containsText" text="Danger">
      <formula>NOT(ISERROR(SEARCH("Danger",CC35)))</formula>
    </cfRule>
  </conditionalFormatting>
  <conditionalFormatting sqref="CF35:CF204 CC35:CD204">
    <cfRule type="containsText" dxfId="13311" priority="1200" operator="containsText" text="En difficulté">
      <formula>NOT(ISERROR(SEARCH("En difficulté",CC35)))</formula>
    </cfRule>
    <cfRule type="containsText" dxfId="13310" priority="1201" operator="containsText" text="Échec">
      <formula>NOT(ISERROR(SEARCH("Échec",CC35)))</formula>
    </cfRule>
    <cfRule type="containsText" dxfId="13309" priority="1202" operator="containsText" text="Reprise">
      <formula>NOT(ISERROR(SEARCH("Reprise",CC35)))</formula>
    </cfRule>
    <cfRule type="containsText" dxfId="13308" priority="1203" operator="containsText" text="Succès">
      <formula>NOT(ISERROR(SEARCH("Succès",CC35)))</formula>
    </cfRule>
    <cfRule type="containsText" dxfId="13307" priority="1204" operator="containsText" text="Bon">
      <formula>NOT(ISERROR(SEARCH("Bon",CC35)))</formula>
    </cfRule>
  </conditionalFormatting>
  <conditionalFormatting sqref="CD35:CD204">
    <cfRule type="cellIs" dxfId="13306" priority="1199" operator="equal">
      <formula>"Excellent"</formula>
    </cfRule>
  </conditionalFormatting>
  <conditionalFormatting sqref="CF35:CF204 CC35:CD204">
    <cfRule type="containsText" dxfId="13305" priority="1195" operator="containsText" text="À améliorer">
      <formula>NOT(ISERROR(SEARCH("À améliorer",CC35)))</formula>
    </cfRule>
    <cfRule type="containsText" dxfId="13304" priority="1196" operator="containsText" text="En difficulté">
      <formula>NOT(ISERROR(SEARCH("En difficulté",CC35)))</formula>
    </cfRule>
    <cfRule type="containsText" dxfId="13303" priority="1197" operator="containsText" text="Excellent">
      <formula>NOT(ISERROR(SEARCH("Excellent",CC35)))</formula>
    </cfRule>
    <cfRule type="containsText" dxfId="13302" priority="1198" operator="containsText" text="Bon">
      <formula>NOT(ISERROR(SEARCH("Bon",CC35)))</formula>
    </cfRule>
  </conditionalFormatting>
  <conditionalFormatting sqref="CF35:CF204 CC35:CD204">
    <cfRule type="containsText" dxfId="13301" priority="1192" operator="containsText" text="Échec">
      <formula>NOT(ISERROR(SEARCH("Échec",CC35)))</formula>
    </cfRule>
    <cfRule type="containsText" dxfId="13300" priority="1193" operator="containsText" text="Reprise">
      <formula>NOT(ISERROR(SEARCH("Reprise",CC35)))</formula>
    </cfRule>
    <cfRule type="containsText" dxfId="13299" priority="1194" operator="containsText" text="Succès">
      <formula>NOT(ISERROR(SEARCH("Succès",CC35)))</formula>
    </cfRule>
  </conditionalFormatting>
  <conditionalFormatting sqref="CE35:CE204">
    <cfRule type="containsText" dxfId="13298" priority="1191" operator="containsText" text="Danger">
      <formula>NOT(ISERROR(SEARCH("Danger",CE35)))</formula>
    </cfRule>
  </conditionalFormatting>
  <conditionalFormatting sqref="CE35:CE204">
    <cfRule type="containsText" dxfId="13297" priority="1186" operator="containsText" text="En difficulté">
      <formula>NOT(ISERROR(SEARCH("En difficulté",CE35)))</formula>
    </cfRule>
    <cfRule type="containsText" dxfId="13296" priority="1187" operator="containsText" text="Échec">
      <formula>NOT(ISERROR(SEARCH("Échec",CE35)))</formula>
    </cfRule>
    <cfRule type="containsText" dxfId="13295" priority="1188" operator="containsText" text="Reprise">
      <formula>NOT(ISERROR(SEARCH("Reprise",CE35)))</formula>
    </cfRule>
    <cfRule type="containsText" dxfId="13294" priority="1189" operator="containsText" text="Succès">
      <formula>NOT(ISERROR(SEARCH("Succès",CE35)))</formula>
    </cfRule>
    <cfRule type="containsText" dxfId="13293" priority="1190" operator="containsText" text="Bon">
      <formula>NOT(ISERROR(SEARCH("Bon",CE35)))</formula>
    </cfRule>
  </conditionalFormatting>
  <conditionalFormatting sqref="CE35:CE204">
    <cfRule type="cellIs" dxfId="13292" priority="1185" operator="equal">
      <formula>"Excellent"</formula>
    </cfRule>
  </conditionalFormatting>
  <conditionalFormatting sqref="CE35:CE204">
    <cfRule type="containsText" dxfId="13291" priority="1181" operator="containsText" text="À améliorer">
      <formula>NOT(ISERROR(SEARCH("À améliorer",CE35)))</formula>
    </cfRule>
    <cfRule type="containsText" dxfId="13290" priority="1182" operator="containsText" text="En difficulté">
      <formula>NOT(ISERROR(SEARCH("En difficulté",CE35)))</formula>
    </cfRule>
    <cfRule type="containsText" dxfId="13289" priority="1183" operator="containsText" text="Excellent">
      <formula>NOT(ISERROR(SEARCH("Excellent",CE35)))</formula>
    </cfRule>
    <cfRule type="containsText" dxfId="13288" priority="1184" operator="containsText" text="Bon">
      <formula>NOT(ISERROR(SEARCH("Bon",CE35)))</formula>
    </cfRule>
  </conditionalFormatting>
  <conditionalFormatting sqref="CE35:CE204">
    <cfRule type="containsText" dxfId="13287" priority="1178" operator="containsText" text="Échec">
      <formula>NOT(ISERROR(SEARCH("Échec",CE35)))</formula>
    </cfRule>
    <cfRule type="containsText" dxfId="13286" priority="1179" operator="containsText" text="Reprise">
      <formula>NOT(ISERROR(SEARCH("Reprise",CE35)))</formula>
    </cfRule>
    <cfRule type="containsText" dxfId="13285" priority="1180" operator="containsText" text="Succès">
      <formula>NOT(ISERROR(SEARCH("Succès",CE35)))</formula>
    </cfRule>
  </conditionalFormatting>
  <conditionalFormatting sqref="CF35:CF204 CC35:CD204">
    <cfRule type="containsText" dxfId="13284" priority="1177" operator="containsText" text="Danger">
      <formula>NOT(ISERROR(SEARCH("Danger",CC35)))</formula>
    </cfRule>
  </conditionalFormatting>
  <conditionalFormatting sqref="CF35:CF204 CC35:CD204">
    <cfRule type="containsText" dxfId="13283" priority="1172" operator="containsText" text="En difficulté">
      <formula>NOT(ISERROR(SEARCH("En difficulté",CC35)))</formula>
    </cfRule>
    <cfRule type="containsText" dxfId="13282" priority="1173" operator="containsText" text="Échec">
      <formula>NOT(ISERROR(SEARCH("Échec",CC35)))</formula>
    </cfRule>
    <cfRule type="containsText" dxfId="13281" priority="1174" operator="containsText" text="Reprise">
      <formula>NOT(ISERROR(SEARCH("Reprise",CC35)))</formula>
    </cfRule>
    <cfRule type="containsText" dxfId="13280" priority="1175" operator="containsText" text="Succès">
      <formula>NOT(ISERROR(SEARCH("Succès",CC35)))</formula>
    </cfRule>
    <cfRule type="containsText" dxfId="13279" priority="1176" operator="containsText" text="Bon">
      <formula>NOT(ISERROR(SEARCH("Bon",CC35)))</formula>
    </cfRule>
  </conditionalFormatting>
  <conditionalFormatting sqref="CD35:CD204">
    <cfRule type="cellIs" dxfId="13278" priority="1171" operator="equal">
      <formula>"Excellent"</formula>
    </cfRule>
  </conditionalFormatting>
  <conditionalFormatting sqref="CF35:CF204 CC35:CD204">
    <cfRule type="containsText" dxfId="13277" priority="1167" operator="containsText" text="À améliorer">
      <formula>NOT(ISERROR(SEARCH("À améliorer",CC35)))</formula>
    </cfRule>
    <cfRule type="containsText" dxfId="13276" priority="1168" operator="containsText" text="En difficulté">
      <formula>NOT(ISERROR(SEARCH("En difficulté",CC35)))</formula>
    </cfRule>
    <cfRule type="containsText" dxfId="13275" priority="1169" operator="containsText" text="Excellent">
      <formula>NOT(ISERROR(SEARCH("Excellent",CC35)))</formula>
    </cfRule>
    <cfRule type="containsText" dxfId="13274" priority="1170" operator="containsText" text="Bon">
      <formula>NOT(ISERROR(SEARCH("Bon",CC35)))</formula>
    </cfRule>
  </conditionalFormatting>
  <conditionalFormatting sqref="CF35:CF204 CC35:CD204">
    <cfRule type="containsText" dxfId="13273" priority="1164" operator="containsText" text="Échec">
      <formula>NOT(ISERROR(SEARCH("Échec",CC35)))</formula>
    </cfRule>
    <cfRule type="containsText" dxfId="13272" priority="1165" operator="containsText" text="Reprise">
      <formula>NOT(ISERROR(SEARCH("Reprise",CC35)))</formula>
    </cfRule>
    <cfRule type="containsText" dxfId="13271" priority="1166" operator="containsText" text="Succès">
      <formula>NOT(ISERROR(SEARCH("Succès",CC35)))</formula>
    </cfRule>
  </conditionalFormatting>
  <conditionalFormatting sqref="CE35:CE204">
    <cfRule type="containsText" dxfId="13270" priority="1163" operator="containsText" text="Danger">
      <formula>NOT(ISERROR(SEARCH("Danger",CE35)))</formula>
    </cfRule>
  </conditionalFormatting>
  <conditionalFormatting sqref="CE35:CE204">
    <cfRule type="containsText" dxfId="13269" priority="1158" operator="containsText" text="En difficulté">
      <formula>NOT(ISERROR(SEARCH("En difficulté",CE35)))</formula>
    </cfRule>
    <cfRule type="containsText" dxfId="13268" priority="1159" operator="containsText" text="Échec">
      <formula>NOT(ISERROR(SEARCH("Échec",CE35)))</formula>
    </cfRule>
    <cfRule type="containsText" dxfId="13267" priority="1160" operator="containsText" text="Reprise">
      <formula>NOT(ISERROR(SEARCH("Reprise",CE35)))</formula>
    </cfRule>
    <cfRule type="containsText" dxfId="13266" priority="1161" operator="containsText" text="Succès">
      <formula>NOT(ISERROR(SEARCH("Succès",CE35)))</formula>
    </cfRule>
    <cfRule type="containsText" dxfId="13265" priority="1162" operator="containsText" text="Bon">
      <formula>NOT(ISERROR(SEARCH("Bon",CE35)))</formula>
    </cfRule>
  </conditionalFormatting>
  <conditionalFormatting sqref="CE35:CE204">
    <cfRule type="cellIs" dxfId="13264" priority="1157" operator="equal">
      <formula>"Excellent"</formula>
    </cfRule>
  </conditionalFormatting>
  <conditionalFormatting sqref="CE35:CE204">
    <cfRule type="containsText" dxfId="13263" priority="1153" operator="containsText" text="À améliorer">
      <formula>NOT(ISERROR(SEARCH("À améliorer",CE35)))</formula>
    </cfRule>
    <cfRule type="containsText" dxfId="13262" priority="1154" operator="containsText" text="En difficulté">
      <formula>NOT(ISERROR(SEARCH("En difficulté",CE35)))</formula>
    </cfRule>
    <cfRule type="containsText" dxfId="13261" priority="1155" operator="containsText" text="Excellent">
      <formula>NOT(ISERROR(SEARCH("Excellent",CE35)))</formula>
    </cfRule>
    <cfRule type="containsText" dxfId="13260" priority="1156" operator="containsText" text="Bon">
      <formula>NOT(ISERROR(SEARCH("Bon",CE35)))</formula>
    </cfRule>
  </conditionalFormatting>
  <conditionalFormatting sqref="CE35:CE204">
    <cfRule type="containsText" dxfId="13259" priority="1150" operator="containsText" text="Échec">
      <formula>NOT(ISERROR(SEARCH("Échec",CE35)))</formula>
    </cfRule>
    <cfRule type="containsText" dxfId="13258" priority="1151" operator="containsText" text="Reprise">
      <formula>NOT(ISERROR(SEARCH("Reprise",CE35)))</formula>
    </cfRule>
    <cfRule type="containsText" dxfId="13257" priority="1152" operator="containsText" text="Succès">
      <formula>NOT(ISERROR(SEARCH("Succès",CE35)))</formula>
    </cfRule>
  </conditionalFormatting>
  <conditionalFormatting sqref="CF35:CF204 CC35:CD204">
    <cfRule type="containsText" dxfId="13256" priority="1149" operator="containsText" text="Danger">
      <formula>NOT(ISERROR(SEARCH("Danger",CC35)))</formula>
    </cfRule>
  </conditionalFormatting>
  <conditionalFormatting sqref="CF35:CF204 CC35:CD204">
    <cfRule type="containsText" dxfId="13255" priority="1144" operator="containsText" text="En difficulté">
      <formula>NOT(ISERROR(SEARCH("En difficulté",CC35)))</formula>
    </cfRule>
    <cfRule type="containsText" dxfId="13254" priority="1145" operator="containsText" text="Échec">
      <formula>NOT(ISERROR(SEARCH("Échec",CC35)))</formula>
    </cfRule>
    <cfRule type="containsText" dxfId="13253" priority="1146" operator="containsText" text="Reprise">
      <formula>NOT(ISERROR(SEARCH("Reprise",CC35)))</formula>
    </cfRule>
    <cfRule type="containsText" dxfId="13252" priority="1147" operator="containsText" text="Succès">
      <formula>NOT(ISERROR(SEARCH("Succès",CC35)))</formula>
    </cfRule>
    <cfRule type="containsText" dxfId="13251" priority="1148" operator="containsText" text="Bon">
      <formula>NOT(ISERROR(SEARCH("Bon",CC35)))</formula>
    </cfRule>
  </conditionalFormatting>
  <conditionalFormatting sqref="CD35:CD204">
    <cfRule type="cellIs" dxfId="13250" priority="1143" operator="equal">
      <formula>"Excellent"</formula>
    </cfRule>
  </conditionalFormatting>
  <conditionalFormatting sqref="CF35:CF204 CC35:CD204">
    <cfRule type="containsText" dxfId="13249" priority="1139" operator="containsText" text="À améliorer">
      <formula>NOT(ISERROR(SEARCH("À améliorer",CC35)))</formula>
    </cfRule>
    <cfRule type="containsText" dxfId="13248" priority="1140" operator="containsText" text="En difficulté">
      <formula>NOT(ISERROR(SEARCH("En difficulté",CC35)))</formula>
    </cfRule>
    <cfRule type="containsText" dxfId="13247" priority="1141" operator="containsText" text="Excellent">
      <formula>NOT(ISERROR(SEARCH("Excellent",CC35)))</formula>
    </cfRule>
    <cfRule type="containsText" dxfId="13246" priority="1142" operator="containsText" text="Bon">
      <formula>NOT(ISERROR(SEARCH("Bon",CC35)))</formula>
    </cfRule>
  </conditionalFormatting>
  <conditionalFormatting sqref="CF35:CF204 CC35:CD204">
    <cfRule type="containsText" dxfId="13245" priority="1136" operator="containsText" text="Échec">
      <formula>NOT(ISERROR(SEARCH("Échec",CC35)))</formula>
    </cfRule>
    <cfRule type="containsText" dxfId="13244" priority="1137" operator="containsText" text="Reprise">
      <formula>NOT(ISERROR(SEARCH("Reprise",CC35)))</formula>
    </cfRule>
    <cfRule type="containsText" dxfId="13243" priority="1138" operator="containsText" text="Succès">
      <formula>NOT(ISERROR(SEARCH("Succès",CC35)))</formula>
    </cfRule>
  </conditionalFormatting>
  <conditionalFormatting sqref="CE35:CE204">
    <cfRule type="containsText" dxfId="13242" priority="1135" operator="containsText" text="Danger">
      <formula>NOT(ISERROR(SEARCH("Danger",CE35)))</formula>
    </cfRule>
  </conditionalFormatting>
  <conditionalFormatting sqref="CE35:CE204">
    <cfRule type="containsText" dxfId="13241" priority="1130" operator="containsText" text="En difficulté">
      <formula>NOT(ISERROR(SEARCH("En difficulté",CE35)))</formula>
    </cfRule>
    <cfRule type="containsText" dxfId="13240" priority="1131" operator="containsText" text="Échec">
      <formula>NOT(ISERROR(SEARCH("Échec",CE35)))</formula>
    </cfRule>
    <cfRule type="containsText" dxfId="13239" priority="1132" operator="containsText" text="Reprise">
      <formula>NOT(ISERROR(SEARCH("Reprise",CE35)))</formula>
    </cfRule>
    <cfRule type="containsText" dxfId="13238" priority="1133" operator="containsText" text="Succès">
      <formula>NOT(ISERROR(SEARCH("Succès",CE35)))</formula>
    </cfRule>
    <cfRule type="containsText" dxfId="13237" priority="1134" operator="containsText" text="Bon">
      <formula>NOT(ISERROR(SEARCH("Bon",CE35)))</formula>
    </cfRule>
  </conditionalFormatting>
  <conditionalFormatting sqref="CE35:CE204">
    <cfRule type="cellIs" dxfId="13236" priority="1129" operator="equal">
      <formula>"Excellent"</formula>
    </cfRule>
  </conditionalFormatting>
  <conditionalFormatting sqref="CE35:CE204">
    <cfRule type="containsText" dxfId="13235" priority="1125" operator="containsText" text="À améliorer">
      <formula>NOT(ISERROR(SEARCH("À améliorer",CE35)))</formula>
    </cfRule>
    <cfRule type="containsText" dxfId="13234" priority="1126" operator="containsText" text="En difficulté">
      <formula>NOT(ISERROR(SEARCH("En difficulté",CE35)))</formula>
    </cfRule>
    <cfRule type="containsText" dxfId="13233" priority="1127" operator="containsText" text="Excellent">
      <formula>NOT(ISERROR(SEARCH("Excellent",CE35)))</formula>
    </cfRule>
    <cfRule type="containsText" dxfId="13232" priority="1128" operator="containsText" text="Bon">
      <formula>NOT(ISERROR(SEARCH("Bon",CE35)))</formula>
    </cfRule>
  </conditionalFormatting>
  <conditionalFormatting sqref="CE35:CE204">
    <cfRule type="containsText" dxfId="13231" priority="1122" operator="containsText" text="Échec">
      <formula>NOT(ISERROR(SEARCH("Échec",CE35)))</formula>
    </cfRule>
    <cfRule type="containsText" dxfId="13230" priority="1123" operator="containsText" text="Reprise">
      <formula>NOT(ISERROR(SEARCH("Reprise",CE35)))</formula>
    </cfRule>
    <cfRule type="containsText" dxfId="13229" priority="1124" operator="containsText" text="Succès">
      <formula>NOT(ISERROR(SEARCH("Succès",CE35)))</formula>
    </cfRule>
  </conditionalFormatting>
  <conditionalFormatting sqref="CC35:CD204 CF35:CF204">
    <cfRule type="containsText" dxfId="13228" priority="1121" operator="containsText" text="Danger">
      <formula>NOT(ISERROR(SEARCH("Danger",CC35)))</formula>
    </cfRule>
  </conditionalFormatting>
  <conditionalFormatting sqref="CC35:CD204 CF35:CF204">
    <cfRule type="containsText" dxfId="13227" priority="1116" operator="containsText" text="En difficulté">
      <formula>NOT(ISERROR(SEARCH("En difficulté",CC35)))</formula>
    </cfRule>
    <cfRule type="containsText" dxfId="13226" priority="1117" operator="containsText" text="Échec">
      <formula>NOT(ISERROR(SEARCH("Échec",CC35)))</formula>
    </cfRule>
    <cfRule type="containsText" dxfId="13225" priority="1118" operator="containsText" text="Reprise">
      <formula>NOT(ISERROR(SEARCH("Reprise",CC35)))</formula>
    </cfRule>
    <cfRule type="containsText" dxfId="13224" priority="1119" operator="containsText" text="Succès">
      <formula>NOT(ISERROR(SEARCH("Succès",CC35)))</formula>
    </cfRule>
    <cfRule type="containsText" dxfId="13223" priority="1120" operator="containsText" text="Bon">
      <formula>NOT(ISERROR(SEARCH("Bon",CC35)))</formula>
    </cfRule>
  </conditionalFormatting>
  <conditionalFormatting sqref="CD35:CD204">
    <cfRule type="cellIs" dxfId="13222" priority="1115" operator="equal">
      <formula>"Excellent"</formula>
    </cfRule>
  </conditionalFormatting>
  <conditionalFormatting sqref="CC35:CD204 CF35:CF204">
    <cfRule type="containsText" dxfId="13221" priority="1111" operator="containsText" text="À améliorer">
      <formula>NOT(ISERROR(SEARCH("À améliorer",CC35)))</formula>
    </cfRule>
    <cfRule type="containsText" dxfId="13220" priority="1112" operator="containsText" text="En difficulté">
      <formula>NOT(ISERROR(SEARCH("En difficulté",CC35)))</formula>
    </cfRule>
    <cfRule type="containsText" dxfId="13219" priority="1113" operator="containsText" text="Excellent">
      <formula>NOT(ISERROR(SEARCH("Excellent",CC35)))</formula>
    </cfRule>
    <cfRule type="containsText" dxfId="13218" priority="1114" operator="containsText" text="Bon">
      <formula>NOT(ISERROR(SEARCH("Bon",CC35)))</formula>
    </cfRule>
  </conditionalFormatting>
  <conditionalFormatting sqref="CF35:CF204 CC35:CD204">
    <cfRule type="containsText" dxfId="13217" priority="1108" operator="containsText" text="Échec">
      <formula>NOT(ISERROR(SEARCH("Échec",CC35)))</formula>
    </cfRule>
    <cfRule type="containsText" dxfId="13216" priority="1109" operator="containsText" text="Reprise">
      <formula>NOT(ISERROR(SEARCH("Reprise",CC35)))</formula>
    </cfRule>
    <cfRule type="containsText" dxfId="13215" priority="1110" operator="containsText" text="Succès">
      <formula>NOT(ISERROR(SEARCH("Succès",CC35)))</formula>
    </cfRule>
  </conditionalFormatting>
  <conditionalFormatting sqref="CE35:CE204">
    <cfRule type="containsText" dxfId="13214" priority="1107" operator="containsText" text="Danger">
      <formula>NOT(ISERROR(SEARCH("Danger",CE35)))</formula>
    </cfRule>
  </conditionalFormatting>
  <conditionalFormatting sqref="CE35:CE204">
    <cfRule type="containsText" dxfId="13213" priority="1102" operator="containsText" text="En difficulté">
      <formula>NOT(ISERROR(SEARCH("En difficulté",CE35)))</formula>
    </cfRule>
    <cfRule type="containsText" dxfId="13212" priority="1103" operator="containsText" text="Échec">
      <formula>NOT(ISERROR(SEARCH("Échec",CE35)))</formula>
    </cfRule>
    <cfRule type="containsText" dxfId="13211" priority="1104" operator="containsText" text="Reprise">
      <formula>NOT(ISERROR(SEARCH("Reprise",CE35)))</formula>
    </cfRule>
    <cfRule type="containsText" dxfId="13210" priority="1105" operator="containsText" text="Succès">
      <formula>NOT(ISERROR(SEARCH("Succès",CE35)))</formula>
    </cfRule>
    <cfRule type="containsText" dxfId="13209" priority="1106" operator="containsText" text="Bon">
      <formula>NOT(ISERROR(SEARCH("Bon",CE35)))</formula>
    </cfRule>
  </conditionalFormatting>
  <conditionalFormatting sqref="CE35:CE204">
    <cfRule type="cellIs" dxfId="13208" priority="1101" operator="equal">
      <formula>"Excellent"</formula>
    </cfRule>
  </conditionalFormatting>
  <conditionalFormatting sqref="CE35:CE204">
    <cfRule type="containsText" dxfId="13207" priority="1097" operator="containsText" text="À améliorer">
      <formula>NOT(ISERROR(SEARCH("À améliorer",CE35)))</formula>
    </cfRule>
    <cfRule type="containsText" dxfId="13206" priority="1098" operator="containsText" text="En difficulté">
      <formula>NOT(ISERROR(SEARCH("En difficulté",CE35)))</formula>
    </cfRule>
    <cfRule type="containsText" dxfId="13205" priority="1099" operator="containsText" text="Excellent">
      <formula>NOT(ISERROR(SEARCH("Excellent",CE35)))</formula>
    </cfRule>
    <cfRule type="containsText" dxfId="13204" priority="1100" operator="containsText" text="Bon">
      <formula>NOT(ISERROR(SEARCH("Bon",CE35)))</formula>
    </cfRule>
  </conditionalFormatting>
  <conditionalFormatting sqref="CE35:CE204">
    <cfRule type="containsText" dxfId="13203" priority="1094" operator="containsText" text="Échec">
      <formula>NOT(ISERROR(SEARCH("Échec",CE35)))</formula>
    </cfRule>
    <cfRule type="containsText" dxfId="13202" priority="1095" operator="containsText" text="Reprise">
      <formula>NOT(ISERROR(SEARCH("Reprise",CE35)))</formula>
    </cfRule>
    <cfRule type="containsText" dxfId="13201" priority="1096" operator="containsText" text="Succès">
      <formula>NOT(ISERROR(SEARCH("Succès",CE35)))</formula>
    </cfRule>
  </conditionalFormatting>
  <conditionalFormatting sqref="CF35:CF204">
    <cfRule type="containsText" dxfId="13200" priority="1093" operator="containsText" text="Danger">
      <formula>NOT(ISERROR(SEARCH("Danger",CF35)))</formula>
    </cfRule>
  </conditionalFormatting>
  <conditionalFormatting sqref="CF35:CF204">
    <cfRule type="containsText" dxfId="13199" priority="1088" operator="containsText" text="En difficulté">
      <formula>NOT(ISERROR(SEARCH("En difficulté",CF35)))</formula>
    </cfRule>
    <cfRule type="containsText" dxfId="13198" priority="1089" operator="containsText" text="Échec">
      <formula>NOT(ISERROR(SEARCH("Échec",CF35)))</formula>
    </cfRule>
    <cfRule type="containsText" dxfId="13197" priority="1090" operator="containsText" text="Reprise">
      <formula>NOT(ISERROR(SEARCH("Reprise",CF35)))</formula>
    </cfRule>
    <cfRule type="containsText" dxfId="13196" priority="1091" operator="containsText" text="Succès">
      <formula>NOT(ISERROR(SEARCH("Succès",CF35)))</formula>
    </cfRule>
    <cfRule type="containsText" dxfId="13195" priority="1092" operator="containsText" text="Bon">
      <formula>NOT(ISERROR(SEARCH("Bon",CF35)))</formula>
    </cfRule>
  </conditionalFormatting>
  <conditionalFormatting sqref="CF35:CF204">
    <cfRule type="cellIs" dxfId="13194" priority="1087" operator="equal">
      <formula>"Excellent"</formula>
    </cfRule>
  </conditionalFormatting>
  <conditionalFormatting sqref="CF35:CF204">
    <cfRule type="containsText" dxfId="13193" priority="1083" operator="containsText" text="À améliorer">
      <formula>NOT(ISERROR(SEARCH("À améliorer",CF35)))</formula>
    </cfRule>
    <cfRule type="containsText" dxfId="13192" priority="1084" operator="containsText" text="En difficulté">
      <formula>NOT(ISERROR(SEARCH("En difficulté",CF35)))</formula>
    </cfRule>
    <cfRule type="containsText" dxfId="13191" priority="1085" operator="containsText" text="Excellent">
      <formula>NOT(ISERROR(SEARCH("Excellent",CF35)))</formula>
    </cfRule>
    <cfRule type="containsText" dxfId="13190" priority="1086" operator="containsText" text="Bon">
      <formula>NOT(ISERROR(SEARCH("Bon",CF35)))</formula>
    </cfRule>
  </conditionalFormatting>
  <conditionalFormatting sqref="CF35:CF204">
    <cfRule type="containsText" dxfId="13189" priority="1080" operator="containsText" text="Échec">
      <formula>NOT(ISERROR(SEARCH("Échec",CF35)))</formula>
    </cfRule>
    <cfRule type="containsText" dxfId="13188" priority="1081" operator="containsText" text="Reprise">
      <formula>NOT(ISERROR(SEARCH("Reprise",CF35)))</formula>
    </cfRule>
    <cfRule type="containsText" dxfId="13187" priority="1082" operator="containsText" text="Succès">
      <formula>NOT(ISERROR(SEARCH("Succès",CF35)))</formula>
    </cfRule>
  </conditionalFormatting>
  <conditionalFormatting sqref="CF35:CF204 CC35:CD204">
    <cfRule type="containsText" dxfId="13186" priority="1079" operator="containsText" text="Danger">
      <formula>NOT(ISERROR(SEARCH("Danger",CC35)))</formula>
    </cfRule>
  </conditionalFormatting>
  <conditionalFormatting sqref="CF35:CF204 CC35:CD204">
    <cfRule type="containsText" dxfId="13185" priority="1074" operator="containsText" text="En difficulté">
      <formula>NOT(ISERROR(SEARCH("En difficulté",CC35)))</formula>
    </cfRule>
    <cfRule type="containsText" dxfId="13184" priority="1075" operator="containsText" text="Échec">
      <formula>NOT(ISERROR(SEARCH("Échec",CC35)))</formula>
    </cfRule>
    <cfRule type="containsText" dxfId="13183" priority="1076" operator="containsText" text="Reprise">
      <formula>NOT(ISERROR(SEARCH("Reprise",CC35)))</formula>
    </cfRule>
    <cfRule type="containsText" dxfId="13182" priority="1077" operator="containsText" text="Succès">
      <formula>NOT(ISERROR(SEARCH("Succès",CC35)))</formula>
    </cfRule>
    <cfRule type="containsText" dxfId="13181" priority="1078" operator="containsText" text="Bon">
      <formula>NOT(ISERROR(SEARCH("Bon",CC35)))</formula>
    </cfRule>
  </conditionalFormatting>
  <conditionalFormatting sqref="CD35:CD204">
    <cfRule type="cellIs" dxfId="13180" priority="1073" operator="equal">
      <formula>"Excellent"</formula>
    </cfRule>
  </conditionalFormatting>
  <conditionalFormatting sqref="CF35:CF204 CC35:CD204">
    <cfRule type="containsText" dxfId="13179" priority="1069" operator="containsText" text="À améliorer">
      <formula>NOT(ISERROR(SEARCH("À améliorer",CC35)))</formula>
    </cfRule>
    <cfRule type="containsText" dxfId="13178" priority="1070" operator="containsText" text="En difficulté">
      <formula>NOT(ISERROR(SEARCH("En difficulté",CC35)))</formula>
    </cfRule>
    <cfRule type="containsText" dxfId="13177" priority="1071" operator="containsText" text="Excellent">
      <formula>NOT(ISERROR(SEARCH("Excellent",CC35)))</formula>
    </cfRule>
    <cfRule type="containsText" dxfId="13176" priority="1072" operator="containsText" text="Bon">
      <formula>NOT(ISERROR(SEARCH("Bon",CC35)))</formula>
    </cfRule>
  </conditionalFormatting>
  <conditionalFormatting sqref="CF35:CF204 CC35:CD204">
    <cfRule type="containsText" dxfId="13175" priority="1066" operator="containsText" text="Échec">
      <formula>NOT(ISERROR(SEARCH("Échec",CC35)))</formula>
    </cfRule>
    <cfRule type="containsText" dxfId="13174" priority="1067" operator="containsText" text="Reprise">
      <formula>NOT(ISERROR(SEARCH("Reprise",CC35)))</formula>
    </cfRule>
    <cfRule type="containsText" dxfId="13173" priority="1068" operator="containsText" text="Succès">
      <formula>NOT(ISERROR(SEARCH("Succès",CC35)))</formula>
    </cfRule>
  </conditionalFormatting>
  <conditionalFormatting sqref="CE35:CE204">
    <cfRule type="containsText" dxfId="13172" priority="1065" operator="containsText" text="Danger">
      <formula>NOT(ISERROR(SEARCH("Danger",CE35)))</formula>
    </cfRule>
  </conditionalFormatting>
  <conditionalFormatting sqref="CE35:CE204">
    <cfRule type="containsText" dxfId="13171" priority="1060" operator="containsText" text="En difficulté">
      <formula>NOT(ISERROR(SEARCH("En difficulté",CE35)))</formula>
    </cfRule>
    <cfRule type="containsText" dxfId="13170" priority="1061" operator="containsText" text="Échec">
      <formula>NOT(ISERROR(SEARCH("Échec",CE35)))</formula>
    </cfRule>
    <cfRule type="containsText" dxfId="13169" priority="1062" operator="containsText" text="Reprise">
      <formula>NOT(ISERROR(SEARCH("Reprise",CE35)))</formula>
    </cfRule>
    <cfRule type="containsText" dxfId="13168" priority="1063" operator="containsText" text="Succès">
      <formula>NOT(ISERROR(SEARCH("Succès",CE35)))</formula>
    </cfRule>
    <cfRule type="containsText" dxfId="13167" priority="1064" operator="containsText" text="Bon">
      <formula>NOT(ISERROR(SEARCH("Bon",CE35)))</formula>
    </cfRule>
  </conditionalFormatting>
  <conditionalFormatting sqref="CE35:CE204">
    <cfRule type="cellIs" dxfId="13166" priority="1059" operator="equal">
      <formula>"Excellent"</formula>
    </cfRule>
  </conditionalFormatting>
  <conditionalFormatting sqref="CE35:CE204">
    <cfRule type="containsText" dxfId="13165" priority="1055" operator="containsText" text="À améliorer">
      <formula>NOT(ISERROR(SEARCH("À améliorer",CE35)))</formula>
    </cfRule>
    <cfRule type="containsText" dxfId="13164" priority="1056" operator="containsText" text="En difficulté">
      <formula>NOT(ISERROR(SEARCH("En difficulté",CE35)))</formula>
    </cfRule>
    <cfRule type="containsText" dxfId="13163" priority="1057" operator="containsText" text="Excellent">
      <formula>NOT(ISERROR(SEARCH("Excellent",CE35)))</formula>
    </cfRule>
    <cfRule type="containsText" dxfId="13162" priority="1058" operator="containsText" text="Bon">
      <formula>NOT(ISERROR(SEARCH("Bon",CE35)))</formula>
    </cfRule>
  </conditionalFormatting>
  <conditionalFormatting sqref="CE35:CE204">
    <cfRule type="containsText" dxfId="13161" priority="1052" operator="containsText" text="Échec">
      <formula>NOT(ISERROR(SEARCH("Échec",CE35)))</formula>
    </cfRule>
    <cfRule type="containsText" dxfId="13160" priority="1053" operator="containsText" text="Reprise">
      <formula>NOT(ISERROR(SEARCH("Reprise",CE35)))</formula>
    </cfRule>
    <cfRule type="containsText" dxfId="13159" priority="1054" operator="containsText" text="Succès">
      <formula>NOT(ISERROR(SEARCH("Succès",CE35)))</formula>
    </cfRule>
  </conditionalFormatting>
  <conditionalFormatting sqref="CC35:CD204 CF35:CF204">
    <cfRule type="containsText" dxfId="13158" priority="1051" operator="containsText" text="Danger">
      <formula>NOT(ISERROR(SEARCH("Danger",CC35)))</formula>
    </cfRule>
  </conditionalFormatting>
  <conditionalFormatting sqref="CC35:CD204 CF35:CF204">
    <cfRule type="containsText" dxfId="13157" priority="1046" operator="containsText" text="En difficulté">
      <formula>NOT(ISERROR(SEARCH("En difficulté",CC35)))</formula>
    </cfRule>
    <cfRule type="containsText" dxfId="13156" priority="1047" operator="containsText" text="Échec">
      <formula>NOT(ISERROR(SEARCH("Échec",CC35)))</formula>
    </cfRule>
    <cfRule type="containsText" dxfId="13155" priority="1048" operator="containsText" text="Reprise">
      <formula>NOT(ISERROR(SEARCH("Reprise",CC35)))</formula>
    </cfRule>
    <cfRule type="containsText" dxfId="13154" priority="1049" operator="containsText" text="Succès">
      <formula>NOT(ISERROR(SEARCH("Succès",CC35)))</formula>
    </cfRule>
    <cfRule type="containsText" dxfId="13153" priority="1050" operator="containsText" text="Bon">
      <formula>NOT(ISERROR(SEARCH("Bon",CC35)))</formula>
    </cfRule>
  </conditionalFormatting>
  <conditionalFormatting sqref="CD35:CD204">
    <cfRule type="cellIs" dxfId="13152" priority="1045" operator="equal">
      <formula>"Excellent"</formula>
    </cfRule>
  </conditionalFormatting>
  <conditionalFormatting sqref="CC35:CD204 CF35:CF204">
    <cfRule type="containsText" dxfId="13151" priority="1041" operator="containsText" text="À améliorer">
      <formula>NOT(ISERROR(SEARCH("À améliorer",CC35)))</formula>
    </cfRule>
    <cfRule type="containsText" dxfId="13150" priority="1042" operator="containsText" text="En difficulté">
      <formula>NOT(ISERROR(SEARCH("En difficulté",CC35)))</formula>
    </cfRule>
    <cfRule type="containsText" dxfId="13149" priority="1043" operator="containsText" text="Excellent">
      <formula>NOT(ISERROR(SEARCH("Excellent",CC35)))</formula>
    </cfRule>
    <cfRule type="containsText" dxfId="13148" priority="1044" operator="containsText" text="Bon">
      <formula>NOT(ISERROR(SEARCH("Bon",CC35)))</formula>
    </cfRule>
  </conditionalFormatting>
  <conditionalFormatting sqref="CF35:CF204 CC35:CD204">
    <cfRule type="containsText" dxfId="13147" priority="1038" operator="containsText" text="Échec">
      <formula>NOT(ISERROR(SEARCH("Échec",CC35)))</formula>
    </cfRule>
    <cfRule type="containsText" dxfId="13146" priority="1039" operator="containsText" text="Reprise">
      <formula>NOT(ISERROR(SEARCH("Reprise",CC35)))</formula>
    </cfRule>
    <cfRule type="containsText" dxfId="13145" priority="1040" operator="containsText" text="Succès">
      <formula>NOT(ISERROR(SEARCH("Succès",CC35)))</formula>
    </cfRule>
  </conditionalFormatting>
  <conditionalFormatting sqref="CE35:CE204">
    <cfRule type="containsText" dxfId="13144" priority="1037" operator="containsText" text="Danger">
      <formula>NOT(ISERROR(SEARCH("Danger",CE35)))</formula>
    </cfRule>
  </conditionalFormatting>
  <conditionalFormatting sqref="CE35:CE204">
    <cfRule type="containsText" dxfId="13143" priority="1032" operator="containsText" text="En difficulté">
      <formula>NOT(ISERROR(SEARCH("En difficulté",CE35)))</formula>
    </cfRule>
    <cfRule type="containsText" dxfId="13142" priority="1033" operator="containsText" text="Échec">
      <formula>NOT(ISERROR(SEARCH("Échec",CE35)))</formula>
    </cfRule>
    <cfRule type="containsText" dxfId="13141" priority="1034" operator="containsText" text="Reprise">
      <formula>NOT(ISERROR(SEARCH("Reprise",CE35)))</formula>
    </cfRule>
    <cfRule type="containsText" dxfId="13140" priority="1035" operator="containsText" text="Succès">
      <formula>NOT(ISERROR(SEARCH("Succès",CE35)))</formula>
    </cfRule>
    <cfRule type="containsText" dxfId="13139" priority="1036" operator="containsText" text="Bon">
      <formula>NOT(ISERROR(SEARCH("Bon",CE35)))</formula>
    </cfRule>
  </conditionalFormatting>
  <conditionalFormatting sqref="CE35:CE204">
    <cfRule type="cellIs" dxfId="13138" priority="1031" operator="equal">
      <formula>"Excellent"</formula>
    </cfRule>
  </conditionalFormatting>
  <conditionalFormatting sqref="CE35:CE204">
    <cfRule type="containsText" dxfId="13137" priority="1027" operator="containsText" text="À améliorer">
      <formula>NOT(ISERROR(SEARCH("À améliorer",CE35)))</formula>
    </cfRule>
    <cfRule type="containsText" dxfId="13136" priority="1028" operator="containsText" text="En difficulté">
      <formula>NOT(ISERROR(SEARCH("En difficulté",CE35)))</formula>
    </cfRule>
    <cfRule type="containsText" dxfId="13135" priority="1029" operator="containsText" text="Excellent">
      <formula>NOT(ISERROR(SEARCH("Excellent",CE35)))</formula>
    </cfRule>
    <cfRule type="containsText" dxfId="13134" priority="1030" operator="containsText" text="Bon">
      <formula>NOT(ISERROR(SEARCH("Bon",CE35)))</formula>
    </cfRule>
  </conditionalFormatting>
  <conditionalFormatting sqref="CE35:CE204">
    <cfRule type="containsText" dxfId="13133" priority="1024" operator="containsText" text="Échec">
      <formula>NOT(ISERROR(SEARCH("Échec",CE35)))</formula>
    </cfRule>
    <cfRule type="containsText" dxfId="13132" priority="1025" operator="containsText" text="Reprise">
      <formula>NOT(ISERROR(SEARCH("Reprise",CE35)))</formula>
    </cfRule>
    <cfRule type="containsText" dxfId="13131" priority="1026" operator="containsText" text="Succès">
      <formula>NOT(ISERROR(SEARCH("Succès",CE35)))</formula>
    </cfRule>
  </conditionalFormatting>
  <conditionalFormatting sqref="CF35:CF204">
    <cfRule type="containsText" dxfId="13130" priority="1023" operator="containsText" text="Danger">
      <formula>NOT(ISERROR(SEARCH("Danger",CF35)))</formula>
    </cfRule>
  </conditionalFormatting>
  <conditionalFormatting sqref="CF35:CF204">
    <cfRule type="containsText" dxfId="13129" priority="1018" operator="containsText" text="En difficulté">
      <formula>NOT(ISERROR(SEARCH("En difficulté",CF35)))</formula>
    </cfRule>
    <cfRule type="containsText" dxfId="13128" priority="1019" operator="containsText" text="Échec">
      <formula>NOT(ISERROR(SEARCH("Échec",CF35)))</formula>
    </cfRule>
    <cfRule type="containsText" dxfId="13127" priority="1020" operator="containsText" text="Reprise">
      <formula>NOT(ISERROR(SEARCH("Reprise",CF35)))</formula>
    </cfRule>
    <cfRule type="containsText" dxfId="13126" priority="1021" operator="containsText" text="Succès">
      <formula>NOT(ISERROR(SEARCH("Succès",CF35)))</formula>
    </cfRule>
    <cfRule type="containsText" dxfId="13125" priority="1022" operator="containsText" text="Bon">
      <formula>NOT(ISERROR(SEARCH("Bon",CF35)))</formula>
    </cfRule>
  </conditionalFormatting>
  <conditionalFormatting sqref="CF35:CF204">
    <cfRule type="cellIs" dxfId="13124" priority="1017" operator="equal">
      <formula>"Excellent"</formula>
    </cfRule>
  </conditionalFormatting>
  <conditionalFormatting sqref="CF35:CF204">
    <cfRule type="containsText" dxfId="13123" priority="1013" operator="containsText" text="À améliorer">
      <formula>NOT(ISERROR(SEARCH("À améliorer",CF35)))</formula>
    </cfRule>
    <cfRule type="containsText" dxfId="13122" priority="1014" operator="containsText" text="En difficulté">
      <formula>NOT(ISERROR(SEARCH("En difficulté",CF35)))</formula>
    </cfRule>
    <cfRule type="containsText" dxfId="13121" priority="1015" operator="containsText" text="Excellent">
      <formula>NOT(ISERROR(SEARCH("Excellent",CF35)))</formula>
    </cfRule>
    <cfRule type="containsText" dxfId="13120" priority="1016" operator="containsText" text="Bon">
      <formula>NOT(ISERROR(SEARCH("Bon",CF35)))</formula>
    </cfRule>
  </conditionalFormatting>
  <conditionalFormatting sqref="CF35:CF204">
    <cfRule type="containsText" dxfId="13119" priority="1010" operator="containsText" text="Échec">
      <formula>NOT(ISERROR(SEARCH("Échec",CF35)))</formula>
    </cfRule>
    <cfRule type="containsText" dxfId="13118" priority="1011" operator="containsText" text="Reprise">
      <formula>NOT(ISERROR(SEARCH("Reprise",CF35)))</formula>
    </cfRule>
    <cfRule type="containsText" dxfId="13117" priority="1012" operator="containsText" text="Succès">
      <formula>NOT(ISERROR(SEARCH("Succès",CF35)))</formula>
    </cfRule>
  </conditionalFormatting>
  <conditionalFormatting sqref="CI1:CT1 CI3:CT31 CI33:CT1048576">
    <cfRule type="containsText" dxfId="13116" priority="1009" operator="containsText" text="Danger">
      <formula>NOT(ISERROR(SEARCH("Danger",CI1)))</formula>
    </cfRule>
  </conditionalFormatting>
  <conditionalFormatting sqref="CI1:CT1 CI3:CT31 CI33:CT1048576">
    <cfRule type="containsText" dxfId="13115" priority="1004" operator="containsText" text="En difficulté">
      <formula>NOT(ISERROR(SEARCH("En difficulté",CI1)))</formula>
    </cfRule>
    <cfRule type="containsText" dxfId="13114" priority="1005" operator="containsText" text="Échec">
      <formula>NOT(ISERROR(SEARCH("Échec",CI1)))</formula>
    </cfRule>
    <cfRule type="containsText" dxfId="13113" priority="1006" operator="containsText" text="Reprise">
      <formula>NOT(ISERROR(SEARCH("Reprise",CI1)))</formula>
    </cfRule>
    <cfRule type="containsText" dxfId="13112" priority="1007" operator="containsText" text="Succès">
      <formula>NOT(ISERROR(SEARCH("Succès",CI1)))</formula>
    </cfRule>
    <cfRule type="containsText" dxfId="13111" priority="1008" operator="containsText" text="Bon">
      <formula>NOT(ISERROR(SEARCH("Bon",CI1)))</formula>
    </cfRule>
  </conditionalFormatting>
  <conditionalFormatting sqref="CI1:CT1 CI3:CT31 CI33:CT1048576">
    <cfRule type="containsText" dxfId="13110" priority="1000" operator="containsText" text="À améliorer">
      <formula>NOT(ISERROR(SEARCH("À améliorer",CI1)))</formula>
    </cfRule>
    <cfRule type="containsText" dxfId="13109" priority="1001" operator="containsText" text="En difficulté">
      <formula>NOT(ISERROR(SEARCH("En difficulté",CI1)))</formula>
    </cfRule>
    <cfRule type="containsText" dxfId="13108" priority="1002" operator="containsText" text="Excellent">
      <formula>NOT(ISERROR(SEARCH("Excellent",CI1)))</formula>
    </cfRule>
    <cfRule type="containsText" dxfId="13107" priority="1003" operator="containsText" text="Bon">
      <formula>NOT(ISERROR(SEARCH("Bon",CI1)))</formula>
    </cfRule>
  </conditionalFormatting>
  <conditionalFormatting sqref="CI1:CT1 CI3:CT31 CI33:CT1048576">
    <cfRule type="containsText" dxfId="13106" priority="997" operator="containsText" text="Échec">
      <formula>NOT(ISERROR(SEARCH("Échec",CI1)))</formula>
    </cfRule>
    <cfRule type="containsText" dxfId="13105" priority="998" operator="containsText" text="Reprise">
      <formula>NOT(ISERROR(SEARCH("Reprise",CI1)))</formula>
    </cfRule>
    <cfRule type="containsText" dxfId="13104" priority="999" operator="containsText" text="Succès">
      <formula>NOT(ISERROR(SEARCH("Succès",CI1)))</formula>
    </cfRule>
  </conditionalFormatting>
  <conditionalFormatting sqref="CI1:CT1 CI3:CT1048576">
    <cfRule type="containsText" dxfId="13103" priority="996" operator="containsText" text="absent">
      <formula>NOT(ISERROR(SEARCH("absent",CI1)))</formula>
    </cfRule>
  </conditionalFormatting>
  <conditionalFormatting sqref="CI205:CJ1048576">
    <cfRule type="containsText" dxfId="13102" priority="995" operator="containsText" text="Danger">
      <formula>NOT(ISERROR(SEARCH("Danger",CI205)))</formula>
    </cfRule>
  </conditionalFormatting>
  <conditionalFormatting sqref="CI205:CJ1048576">
    <cfRule type="containsText" dxfId="13101" priority="990" operator="containsText" text="En difficulté">
      <formula>NOT(ISERROR(SEARCH("En difficulté",CI205)))</formula>
    </cfRule>
    <cfRule type="containsText" dxfId="13100" priority="991" operator="containsText" text="Échec">
      <formula>NOT(ISERROR(SEARCH("Échec",CI205)))</formula>
    </cfRule>
    <cfRule type="containsText" dxfId="13099" priority="992" operator="containsText" text="Reprise">
      <formula>NOT(ISERROR(SEARCH("Reprise",CI205)))</formula>
    </cfRule>
    <cfRule type="containsText" dxfId="13098" priority="993" operator="containsText" text="Succès">
      <formula>NOT(ISERROR(SEARCH("Succès",CI205)))</formula>
    </cfRule>
    <cfRule type="containsText" dxfId="13097" priority="994" operator="containsText" text="Bon">
      <formula>NOT(ISERROR(SEARCH("Bon",CI205)))</formula>
    </cfRule>
  </conditionalFormatting>
  <conditionalFormatting sqref="CI205:CJ1048576">
    <cfRule type="containsText" dxfId="13096" priority="986" operator="containsText" text="À améliorer">
      <formula>NOT(ISERROR(SEARCH("À améliorer",CI205)))</formula>
    </cfRule>
    <cfRule type="containsText" dxfId="13095" priority="987" operator="containsText" text="En difficulté">
      <formula>NOT(ISERROR(SEARCH("En difficulté",CI205)))</formula>
    </cfRule>
    <cfRule type="containsText" dxfId="13094" priority="988" operator="containsText" text="Excellent">
      <formula>NOT(ISERROR(SEARCH("Excellent",CI205)))</formula>
    </cfRule>
    <cfRule type="containsText" dxfId="13093" priority="989" operator="containsText" text="Bon">
      <formula>NOT(ISERROR(SEARCH("Bon",CI205)))</formula>
    </cfRule>
  </conditionalFormatting>
  <conditionalFormatting sqref="CI205:CJ1048576">
    <cfRule type="containsText" dxfId="13092" priority="983" operator="containsText" text="Échec">
      <formula>NOT(ISERROR(SEARCH("Échec",CI205)))</formula>
    </cfRule>
    <cfRule type="containsText" dxfId="13091" priority="984" operator="containsText" text="Reprise">
      <formula>NOT(ISERROR(SEARCH("Reprise",CI205)))</formula>
    </cfRule>
    <cfRule type="containsText" dxfId="13090" priority="985" operator="containsText" text="Succès">
      <formula>NOT(ISERROR(SEARCH("Succès",CI205)))</formula>
    </cfRule>
  </conditionalFormatting>
  <conditionalFormatting sqref="CK205:CN1048576 CL33:CN204 CI33:CJ204">
    <cfRule type="containsText" dxfId="13089" priority="982" operator="containsText" text="Danger">
      <formula>NOT(ISERROR(SEARCH("Danger",CI33)))</formula>
    </cfRule>
  </conditionalFormatting>
  <conditionalFormatting sqref="CK205:CN1048576 CL33:CN204 CI33:CJ204">
    <cfRule type="containsText" dxfId="13088" priority="977" operator="containsText" text="En difficulté">
      <formula>NOT(ISERROR(SEARCH("En difficulté",CI33)))</formula>
    </cfRule>
    <cfRule type="containsText" dxfId="13087" priority="978" operator="containsText" text="Échec">
      <formula>NOT(ISERROR(SEARCH("Échec",CI33)))</formula>
    </cfRule>
    <cfRule type="containsText" dxfId="13086" priority="979" operator="containsText" text="Reprise">
      <formula>NOT(ISERROR(SEARCH("Reprise",CI33)))</formula>
    </cfRule>
    <cfRule type="containsText" dxfId="13085" priority="980" operator="containsText" text="Succès">
      <formula>NOT(ISERROR(SEARCH("Succès",CI33)))</formula>
    </cfRule>
    <cfRule type="containsText" dxfId="13084" priority="981" operator="containsText" text="Bon">
      <formula>NOT(ISERROR(SEARCH("Bon",CI33)))</formula>
    </cfRule>
  </conditionalFormatting>
  <conditionalFormatting sqref="CJ35:CJ204">
    <cfRule type="cellIs" dxfId="13083" priority="976" operator="equal">
      <formula>"Excellent"</formula>
    </cfRule>
  </conditionalFormatting>
  <conditionalFormatting sqref="CK205:CN1048576 CL33:CN204 CI33:CJ204">
    <cfRule type="containsText" dxfId="13082" priority="972" operator="containsText" text="À améliorer">
      <formula>NOT(ISERROR(SEARCH("À améliorer",CI33)))</formula>
    </cfRule>
    <cfRule type="containsText" dxfId="13081" priority="973" operator="containsText" text="En difficulté">
      <formula>NOT(ISERROR(SEARCH("En difficulté",CI33)))</formula>
    </cfRule>
    <cfRule type="containsText" dxfId="13080" priority="974" operator="containsText" text="Excellent">
      <formula>NOT(ISERROR(SEARCH("Excellent",CI33)))</formula>
    </cfRule>
    <cfRule type="containsText" dxfId="13079" priority="975" operator="containsText" text="Bon">
      <formula>NOT(ISERROR(SEARCH("Bon",CI33)))</formula>
    </cfRule>
  </conditionalFormatting>
  <conditionalFormatting sqref="CK205:CN1048576 CI1:CN1 CI3 CL33:CN204 CI33:CJ204">
    <cfRule type="containsText" dxfId="13078" priority="969" operator="containsText" text="Échec">
      <formula>NOT(ISERROR(SEARCH("Échec",CI1)))</formula>
    </cfRule>
    <cfRule type="containsText" dxfId="13077" priority="970" operator="containsText" text="Reprise">
      <formula>NOT(ISERROR(SEARCH("Reprise",CI1)))</formula>
    </cfRule>
    <cfRule type="containsText" dxfId="13076" priority="971" operator="containsText" text="Succès">
      <formula>NOT(ISERROR(SEARCH("Succès",CI1)))</formula>
    </cfRule>
  </conditionalFormatting>
  <conditionalFormatting sqref="CK33:CK204">
    <cfRule type="containsText" dxfId="13075" priority="968" operator="containsText" text="Danger">
      <formula>NOT(ISERROR(SEARCH("Danger",CK33)))</formula>
    </cfRule>
  </conditionalFormatting>
  <conditionalFormatting sqref="CK33:CK204">
    <cfRule type="containsText" dxfId="13074" priority="963" operator="containsText" text="En difficulté">
      <formula>NOT(ISERROR(SEARCH("En difficulté",CK33)))</formula>
    </cfRule>
    <cfRule type="containsText" dxfId="13073" priority="964" operator="containsText" text="Échec">
      <formula>NOT(ISERROR(SEARCH("Échec",CK33)))</formula>
    </cfRule>
    <cfRule type="containsText" dxfId="13072" priority="965" operator="containsText" text="Reprise">
      <formula>NOT(ISERROR(SEARCH("Reprise",CK33)))</formula>
    </cfRule>
    <cfRule type="containsText" dxfId="13071" priority="966" operator="containsText" text="Succès">
      <formula>NOT(ISERROR(SEARCH("Succès",CK33)))</formula>
    </cfRule>
    <cfRule type="containsText" dxfId="13070" priority="967" operator="containsText" text="Bon">
      <formula>NOT(ISERROR(SEARCH("Bon",CK33)))</formula>
    </cfRule>
  </conditionalFormatting>
  <conditionalFormatting sqref="CK35:CK204">
    <cfRule type="cellIs" dxfId="13069" priority="962" operator="equal">
      <formula>"Excellent"</formula>
    </cfRule>
  </conditionalFormatting>
  <conditionalFormatting sqref="CK33:CK204">
    <cfRule type="containsText" dxfId="13068" priority="958" operator="containsText" text="À améliorer">
      <formula>NOT(ISERROR(SEARCH("À améliorer",CK33)))</formula>
    </cfRule>
    <cfRule type="containsText" dxfId="13067" priority="959" operator="containsText" text="En difficulté">
      <formula>NOT(ISERROR(SEARCH("En difficulté",CK33)))</formula>
    </cfRule>
    <cfRule type="containsText" dxfId="13066" priority="960" operator="containsText" text="Excellent">
      <formula>NOT(ISERROR(SEARCH("Excellent",CK33)))</formula>
    </cfRule>
    <cfRule type="containsText" dxfId="13065" priority="961" operator="containsText" text="Bon">
      <formula>NOT(ISERROR(SEARCH("Bon",CK33)))</formula>
    </cfRule>
  </conditionalFormatting>
  <conditionalFormatting sqref="CK33:CK204">
    <cfRule type="containsText" dxfId="13064" priority="955" operator="containsText" text="Échec">
      <formula>NOT(ISERROR(SEARCH("Échec",CK33)))</formula>
    </cfRule>
    <cfRule type="containsText" dxfId="13063" priority="956" operator="containsText" text="Reprise">
      <formula>NOT(ISERROR(SEARCH("Reprise",CK33)))</formula>
    </cfRule>
    <cfRule type="containsText" dxfId="13062" priority="957" operator="containsText" text="Succès">
      <formula>NOT(ISERROR(SEARCH("Succès",CK33)))</formula>
    </cfRule>
  </conditionalFormatting>
  <conditionalFormatting sqref="CI15:CJ31 CL15:CM31">
    <cfRule type="containsText" dxfId="13061" priority="952" operator="containsText" text="Échec">
      <formula>NOT(ISERROR(SEARCH("Échec",CI15)))</formula>
    </cfRule>
    <cfRule type="containsText" dxfId="13060" priority="953" operator="containsText" text="Reprise">
      <formula>NOT(ISERROR(SEARCH("Reprise",CI15)))</formula>
    </cfRule>
    <cfRule type="containsText" dxfId="13059" priority="954" operator="containsText" text="Succès">
      <formula>NOT(ISERROR(SEARCH("Succès",CI15)))</formula>
    </cfRule>
  </conditionalFormatting>
  <conditionalFormatting sqref="CI5:CJ13 CL5:CM13">
    <cfRule type="containsText" dxfId="13058" priority="949" operator="containsText" text="Échec">
      <formula>NOT(ISERROR(SEARCH("Échec",CI5)))</formula>
    </cfRule>
    <cfRule type="containsText" dxfId="13057" priority="950" operator="containsText" text="Reprise">
      <formula>NOT(ISERROR(SEARCH("Reprise",CI5)))</formula>
    </cfRule>
    <cfRule type="containsText" dxfId="13056" priority="951" operator="containsText" text="Succès">
      <formula>NOT(ISERROR(SEARCH("Succès",CI5)))</formula>
    </cfRule>
  </conditionalFormatting>
  <conditionalFormatting sqref="CI5:CJ13 CL5:CM13">
    <cfRule type="containsText" dxfId="13055" priority="948" operator="containsText" text="absent">
      <formula>NOT(ISERROR(SEARCH("absent",CI5)))</formula>
    </cfRule>
  </conditionalFormatting>
  <conditionalFormatting sqref="CI4:CJ4 CL4:CM4">
    <cfRule type="containsText" dxfId="13054" priority="945" operator="containsText" text="Échec">
      <formula>NOT(ISERROR(SEARCH("Échec",CI4)))</formula>
    </cfRule>
    <cfRule type="containsText" dxfId="13053" priority="946" operator="containsText" text="Reprise">
      <formula>NOT(ISERROR(SEARCH("Reprise",CI4)))</formula>
    </cfRule>
    <cfRule type="containsText" dxfId="13052" priority="947" operator="containsText" text="Succès">
      <formula>NOT(ISERROR(SEARCH("Succès",CI4)))</formula>
    </cfRule>
  </conditionalFormatting>
  <conditionalFormatting sqref="CI4:CJ4 CL4:CM4">
    <cfRule type="containsText" dxfId="13051" priority="944" operator="containsText" text="absent">
      <formula>NOT(ISERROR(SEARCH("absent",CI4)))</formula>
    </cfRule>
  </conditionalFormatting>
  <conditionalFormatting sqref="CI29:CJ31">
    <cfRule type="containsText" dxfId="13050" priority="941" operator="containsText" text="Échec">
      <formula>NOT(ISERROR(SEARCH("Échec",CI29)))</formula>
    </cfRule>
    <cfRule type="containsText" dxfId="13049" priority="942" operator="containsText" text="Reprise">
      <formula>NOT(ISERROR(SEARCH("Reprise",CI29)))</formula>
    </cfRule>
    <cfRule type="containsText" dxfId="13048" priority="943" operator="containsText" text="Succès">
      <formula>NOT(ISERROR(SEARCH("Succès",CI29)))</formula>
    </cfRule>
  </conditionalFormatting>
  <conditionalFormatting sqref="CK4">
    <cfRule type="containsText" dxfId="13047" priority="938" operator="containsText" text="Échec">
      <formula>NOT(ISERROR(SEARCH("Échec",CK4)))</formula>
    </cfRule>
    <cfRule type="containsText" dxfId="13046" priority="939" operator="containsText" text="Reprise">
      <formula>NOT(ISERROR(SEARCH("Reprise",CK4)))</formula>
    </cfRule>
    <cfRule type="containsText" dxfId="13045" priority="940" operator="containsText" text="Succès">
      <formula>NOT(ISERROR(SEARCH("Succès",CK4)))</formula>
    </cfRule>
  </conditionalFormatting>
  <conditionalFormatting sqref="CK4">
    <cfRule type="containsText" dxfId="13044" priority="937" operator="containsText" text="absent">
      <formula>NOT(ISERROR(SEARCH("absent",CK4)))</formula>
    </cfRule>
  </conditionalFormatting>
  <conditionalFormatting sqref="CN4">
    <cfRule type="containsText" dxfId="13043" priority="934" operator="containsText" text="Échec">
      <formula>NOT(ISERROR(SEARCH("Échec",CN4)))</formula>
    </cfRule>
    <cfRule type="containsText" dxfId="13042" priority="935" operator="containsText" text="Reprise">
      <formula>NOT(ISERROR(SEARCH("Reprise",CN4)))</formula>
    </cfRule>
    <cfRule type="containsText" dxfId="13041" priority="936" operator="containsText" text="Succès">
      <formula>NOT(ISERROR(SEARCH("Succès",CN4)))</formula>
    </cfRule>
  </conditionalFormatting>
  <conditionalFormatting sqref="CN4">
    <cfRule type="containsText" dxfId="13040" priority="933" operator="containsText" text="absent">
      <formula>NOT(ISERROR(SEARCH("absent",CN4)))</formula>
    </cfRule>
  </conditionalFormatting>
  <conditionalFormatting sqref="CO205:CP1048576">
    <cfRule type="containsText" dxfId="13039" priority="932" operator="containsText" text="Danger">
      <formula>NOT(ISERROR(SEARCH("Danger",CO205)))</formula>
    </cfRule>
  </conditionalFormatting>
  <conditionalFormatting sqref="CO205:CP1048576">
    <cfRule type="containsText" dxfId="13038" priority="927" operator="containsText" text="En difficulté">
      <formula>NOT(ISERROR(SEARCH("En difficulté",CO205)))</formula>
    </cfRule>
    <cfRule type="containsText" dxfId="13037" priority="928" operator="containsText" text="Échec">
      <formula>NOT(ISERROR(SEARCH("Échec",CO205)))</formula>
    </cfRule>
    <cfRule type="containsText" dxfId="13036" priority="929" operator="containsText" text="Reprise">
      <formula>NOT(ISERROR(SEARCH("Reprise",CO205)))</formula>
    </cfRule>
    <cfRule type="containsText" dxfId="13035" priority="930" operator="containsText" text="Succès">
      <formula>NOT(ISERROR(SEARCH("Succès",CO205)))</formula>
    </cfRule>
    <cfRule type="containsText" dxfId="13034" priority="931" operator="containsText" text="Bon">
      <formula>NOT(ISERROR(SEARCH("Bon",CO205)))</formula>
    </cfRule>
  </conditionalFormatting>
  <conditionalFormatting sqref="CO205:CP1048576">
    <cfRule type="containsText" dxfId="13033" priority="923" operator="containsText" text="À améliorer">
      <formula>NOT(ISERROR(SEARCH("À améliorer",CO205)))</formula>
    </cfRule>
    <cfRule type="containsText" dxfId="13032" priority="924" operator="containsText" text="En difficulté">
      <formula>NOT(ISERROR(SEARCH("En difficulté",CO205)))</formula>
    </cfRule>
    <cfRule type="containsText" dxfId="13031" priority="925" operator="containsText" text="Excellent">
      <formula>NOT(ISERROR(SEARCH("Excellent",CO205)))</formula>
    </cfRule>
    <cfRule type="containsText" dxfId="13030" priority="926" operator="containsText" text="Bon">
      <formula>NOT(ISERROR(SEARCH("Bon",CO205)))</formula>
    </cfRule>
  </conditionalFormatting>
  <conditionalFormatting sqref="CO205:CP1048576">
    <cfRule type="containsText" dxfId="13029" priority="920" operator="containsText" text="Échec">
      <formula>NOT(ISERROR(SEARCH("Échec",CO205)))</formula>
    </cfRule>
    <cfRule type="containsText" dxfId="13028" priority="921" operator="containsText" text="Reprise">
      <formula>NOT(ISERROR(SEARCH("Reprise",CO205)))</formula>
    </cfRule>
    <cfRule type="containsText" dxfId="13027" priority="922" operator="containsText" text="Succès">
      <formula>NOT(ISERROR(SEARCH("Succès",CO205)))</formula>
    </cfRule>
  </conditionalFormatting>
  <conditionalFormatting sqref="CQ205:CT1048576 CR33:CT204 CO33:CP204">
    <cfRule type="containsText" dxfId="13026" priority="919" operator="containsText" text="Danger">
      <formula>NOT(ISERROR(SEARCH("Danger",CO33)))</formula>
    </cfRule>
  </conditionalFormatting>
  <conditionalFormatting sqref="CQ205:CT1048576 CR33:CT204 CO33:CP204">
    <cfRule type="containsText" dxfId="13025" priority="914" operator="containsText" text="En difficulté">
      <formula>NOT(ISERROR(SEARCH("En difficulté",CO33)))</formula>
    </cfRule>
    <cfRule type="containsText" dxfId="13024" priority="915" operator="containsText" text="Échec">
      <formula>NOT(ISERROR(SEARCH("Échec",CO33)))</formula>
    </cfRule>
    <cfRule type="containsText" dxfId="13023" priority="916" operator="containsText" text="Reprise">
      <formula>NOT(ISERROR(SEARCH("Reprise",CO33)))</formula>
    </cfRule>
    <cfRule type="containsText" dxfId="13022" priority="917" operator="containsText" text="Succès">
      <formula>NOT(ISERROR(SEARCH("Succès",CO33)))</formula>
    </cfRule>
    <cfRule type="containsText" dxfId="13021" priority="918" operator="containsText" text="Bon">
      <formula>NOT(ISERROR(SEARCH("Bon",CO33)))</formula>
    </cfRule>
  </conditionalFormatting>
  <conditionalFormatting sqref="CP35:CP204">
    <cfRule type="cellIs" dxfId="13020" priority="913" operator="equal">
      <formula>"Excellent"</formula>
    </cfRule>
  </conditionalFormatting>
  <conditionalFormatting sqref="CQ205:CT1048576 CR33:CT204 CO33:CP204">
    <cfRule type="containsText" dxfId="13019" priority="909" operator="containsText" text="À améliorer">
      <formula>NOT(ISERROR(SEARCH("À améliorer",CO33)))</formula>
    </cfRule>
    <cfRule type="containsText" dxfId="13018" priority="910" operator="containsText" text="En difficulté">
      <formula>NOT(ISERROR(SEARCH("En difficulté",CO33)))</formula>
    </cfRule>
    <cfRule type="containsText" dxfId="13017" priority="911" operator="containsText" text="Excellent">
      <formula>NOT(ISERROR(SEARCH("Excellent",CO33)))</formula>
    </cfRule>
    <cfRule type="containsText" dxfId="13016" priority="912" operator="containsText" text="Bon">
      <formula>NOT(ISERROR(SEARCH("Bon",CO33)))</formula>
    </cfRule>
  </conditionalFormatting>
  <conditionalFormatting sqref="CQ205:CT1048576 CO1:CT1 CO3 CR33:CT204 CO33:CP204">
    <cfRule type="containsText" dxfId="13015" priority="906" operator="containsText" text="Échec">
      <formula>NOT(ISERROR(SEARCH("Échec",CO1)))</formula>
    </cfRule>
    <cfRule type="containsText" dxfId="13014" priority="907" operator="containsText" text="Reprise">
      <formula>NOT(ISERROR(SEARCH("Reprise",CO1)))</formula>
    </cfRule>
    <cfRule type="containsText" dxfId="13013" priority="908" operator="containsText" text="Succès">
      <formula>NOT(ISERROR(SEARCH("Succès",CO1)))</formula>
    </cfRule>
  </conditionalFormatting>
  <conditionalFormatting sqref="CQ33:CQ204">
    <cfRule type="containsText" dxfId="13012" priority="905" operator="containsText" text="Danger">
      <formula>NOT(ISERROR(SEARCH("Danger",CQ33)))</formula>
    </cfRule>
  </conditionalFormatting>
  <conditionalFormatting sqref="CQ33:CQ204">
    <cfRule type="containsText" dxfId="13011" priority="900" operator="containsText" text="En difficulté">
      <formula>NOT(ISERROR(SEARCH("En difficulté",CQ33)))</formula>
    </cfRule>
    <cfRule type="containsText" dxfId="13010" priority="901" operator="containsText" text="Échec">
      <formula>NOT(ISERROR(SEARCH("Échec",CQ33)))</formula>
    </cfRule>
    <cfRule type="containsText" dxfId="13009" priority="902" operator="containsText" text="Reprise">
      <formula>NOT(ISERROR(SEARCH("Reprise",CQ33)))</formula>
    </cfRule>
    <cfRule type="containsText" dxfId="13008" priority="903" operator="containsText" text="Succès">
      <formula>NOT(ISERROR(SEARCH("Succès",CQ33)))</formula>
    </cfRule>
    <cfRule type="containsText" dxfId="13007" priority="904" operator="containsText" text="Bon">
      <formula>NOT(ISERROR(SEARCH("Bon",CQ33)))</formula>
    </cfRule>
  </conditionalFormatting>
  <conditionalFormatting sqref="CQ35:CQ204">
    <cfRule type="cellIs" dxfId="13006" priority="899" operator="equal">
      <formula>"Excellent"</formula>
    </cfRule>
  </conditionalFormatting>
  <conditionalFormatting sqref="CQ33:CQ204">
    <cfRule type="containsText" dxfId="13005" priority="895" operator="containsText" text="À améliorer">
      <formula>NOT(ISERROR(SEARCH("À améliorer",CQ33)))</formula>
    </cfRule>
    <cfRule type="containsText" dxfId="13004" priority="896" operator="containsText" text="En difficulté">
      <formula>NOT(ISERROR(SEARCH("En difficulté",CQ33)))</formula>
    </cfRule>
    <cfRule type="containsText" dxfId="13003" priority="897" operator="containsText" text="Excellent">
      <formula>NOT(ISERROR(SEARCH("Excellent",CQ33)))</formula>
    </cfRule>
    <cfRule type="containsText" dxfId="13002" priority="898" operator="containsText" text="Bon">
      <formula>NOT(ISERROR(SEARCH("Bon",CQ33)))</formula>
    </cfRule>
  </conditionalFormatting>
  <conditionalFormatting sqref="CQ33:CQ204">
    <cfRule type="containsText" dxfId="13001" priority="892" operator="containsText" text="Échec">
      <formula>NOT(ISERROR(SEARCH("Échec",CQ33)))</formula>
    </cfRule>
    <cfRule type="containsText" dxfId="13000" priority="893" operator="containsText" text="Reprise">
      <formula>NOT(ISERROR(SEARCH("Reprise",CQ33)))</formula>
    </cfRule>
    <cfRule type="containsText" dxfId="12999" priority="894" operator="containsText" text="Succès">
      <formula>NOT(ISERROR(SEARCH("Succès",CQ33)))</formula>
    </cfRule>
  </conditionalFormatting>
  <conditionalFormatting sqref="CO15:CP31 CR15:CS31">
    <cfRule type="containsText" dxfId="12998" priority="889" operator="containsText" text="Échec">
      <formula>NOT(ISERROR(SEARCH("Échec",CO15)))</formula>
    </cfRule>
    <cfRule type="containsText" dxfId="12997" priority="890" operator="containsText" text="Reprise">
      <formula>NOT(ISERROR(SEARCH("Reprise",CO15)))</formula>
    </cfRule>
    <cfRule type="containsText" dxfId="12996" priority="891" operator="containsText" text="Succès">
      <formula>NOT(ISERROR(SEARCH("Succès",CO15)))</formula>
    </cfRule>
  </conditionalFormatting>
  <conditionalFormatting sqref="CO5:CP13 CR5:CS13">
    <cfRule type="containsText" dxfId="12995" priority="886" operator="containsText" text="Échec">
      <formula>NOT(ISERROR(SEARCH("Échec",CO5)))</formula>
    </cfRule>
    <cfRule type="containsText" dxfId="12994" priority="887" operator="containsText" text="Reprise">
      <formula>NOT(ISERROR(SEARCH("Reprise",CO5)))</formula>
    </cfRule>
    <cfRule type="containsText" dxfId="12993" priority="888" operator="containsText" text="Succès">
      <formula>NOT(ISERROR(SEARCH("Succès",CO5)))</formula>
    </cfRule>
  </conditionalFormatting>
  <conditionalFormatting sqref="CO5:CP13 CR5:CS13">
    <cfRule type="containsText" dxfId="12992" priority="885" operator="containsText" text="absent">
      <formula>NOT(ISERROR(SEARCH("absent",CO5)))</formula>
    </cfRule>
  </conditionalFormatting>
  <conditionalFormatting sqref="CO4:CP4 CR4:CS4">
    <cfRule type="containsText" dxfId="12991" priority="882" operator="containsText" text="Échec">
      <formula>NOT(ISERROR(SEARCH("Échec",CO4)))</formula>
    </cfRule>
    <cfRule type="containsText" dxfId="12990" priority="883" operator="containsText" text="Reprise">
      <formula>NOT(ISERROR(SEARCH("Reprise",CO4)))</formula>
    </cfRule>
    <cfRule type="containsText" dxfId="12989" priority="884" operator="containsText" text="Succès">
      <formula>NOT(ISERROR(SEARCH("Succès",CO4)))</formula>
    </cfRule>
  </conditionalFormatting>
  <conditionalFormatting sqref="CO4:CP4 CR4:CS4">
    <cfRule type="containsText" dxfId="12988" priority="881" operator="containsText" text="absent">
      <formula>NOT(ISERROR(SEARCH("absent",CO4)))</formula>
    </cfRule>
  </conditionalFormatting>
  <conditionalFormatting sqref="CO29:CP31">
    <cfRule type="containsText" dxfId="12987" priority="878" operator="containsText" text="Échec">
      <formula>NOT(ISERROR(SEARCH("Échec",CO29)))</formula>
    </cfRule>
    <cfRule type="containsText" dxfId="12986" priority="879" operator="containsText" text="Reprise">
      <formula>NOT(ISERROR(SEARCH("Reprise",CO29)))</formula>
    </cfRule>
    <cfRule type="containsText" dxfId="12985" priority="880" operator="containsText" text="Succès">
      <formula>NOT(ISERROR(SEARCH("Succès",CO29)))</formula>
    </cfRule>
  </conditionalFormatting>
  <conditionalFormatting sqref="CQ4">
    <cfRule type="containsText" dxfId="12984" priority="875" operator="containsText" text="Échec">
      <formula>NOT(ISERROR(SEARCH("Échec",CQ4)))</formula>
    </cfRule>
    <cfRule type="containsText" dxfId="12983" priority="876" operator="containsText" text="Reprise">
      <formula>NOT(ISERROR(SEARCH("Reprise",CQ4)))</formula>
    </cfRule>
    <cfRule type="containsText" dxfId="12982" priority="877" operator="containsText" text="Succès">
      <formula>NOT(ISERROR(SEARCH("Succès",CQ4)))</formula>
    </cfRule>
  </conditionalFormatting>
  <conditionalFormatting sqref="CQ4">
    <cfRule type="containsText" dxfId="12981" priority="874" operator="containsText" text="absent">
      <formula>NOT(ISERROR(SEARCH("absent",CQ4)))</formula>
    </cfRule>
  </conditionalFormatting>
  <conditionalFormatting sqref="CT4">
    <cfRule type="containsText" dxfId="12980" priority="871" operator="containsText" text="Échec">
      <formula>NOT(ISERROR(SEARCH("Échec",CT4)))</formula>
    </cfRule>
    <cfRule type="containsText" dxfId="12979" priority="872" operator="containsText" text="Reprise">
      <formula>NOT(ISERROR(SEARCH("Reprise",CT4)))</formula>
    </cfRule>
    <cfRule type="containsText" dxfId="12978" priority="873" operator="containsText" text="Succès">
      <formula>NOT(ISERROR(SEARCH("Succès",CT4)))</formula>
    </cfRule>
  </conditionalFormatting>
  <conditionalFormatting sqref="CT4">
    <cfRule type="containsText" dxfId="12977" priority="870" operator="containsText" text="absent">
      <formula>NOT(ISERROR(SEARCH("absent",CT4)))</formula>
    </cfRule>
  </conditionalFormatting>
  <conditionalFormatting sqref="CI35:CT204">
    <cfRule type="beginsWith" dxfId="12976" priority="869" operator="beginsWith" text="Étape">
      <formula>LEFT(CI35,LEN("Étape"))="Étape"</formula>
    </cfRule>
  </conditionalFormatting>
  <conditionalFormatting sqref="CL35:CL204 CI35:CJ204">
    <cfRule type="containsText" dxfId="12975" priority="868" operator="containsText" text="Danger">
      <formula>NOT(ISERROR(SEARCH("Danger",CI35)))</formula>
    </cfRule>
  </conditionalFormatting>
  <conditionalFormatting sqref="CL35:CL204 CI35:CJ204">
    <cfRule type="containsText" dxfId="12974" priority="863" operator="containsText" text="En difficulté">
      <formula>NOT(ISERROR(SEARCH("En difficulté",CI35)))</formula>
    </cfRule>
    <cfRule type="containsText" dxfId="12973" priority="864" operator="containsText" text="Échec">
      <formula>NOT(ISERROR(SEARCH("Échec",CI35)))</formula>
    </cfRule>
    <cfRule type="containsText" dxfId="12972" priority="865" operator="containsText" text="Reprise">
      <formula>NOT(ISERROR(SEARCH("Reprise",CI35)))</formula>
    </cfRule>
    <cfRule type="containsText" dxfId="12971" priority="866" operator="containsText" text="Succès">
      <formula>NOT(ISERROR(SEARCH("Succès",CI35)))</formula>
    </cfRule>
    <cfRule type="containsText" dxfId="12970" priority="867" operator="containsText" text="Bon">
      <formula>NOT(ISERROR(SEARCH("Bon",CI35)))</formula>
    </cfRule>
  </conditionalFormatting>
  <conditionalFormatting sqref="CJ35:CJ204">
    <cfRule type="cellIs" dxfId="12969" priority="862" operator="equal">
      <formula>"Excellent"</formula>
    </cfRule>
  </conditionalFormatting>
  <conditionalFormatting sqref="CL35:CL204 CI35:CJ204">
    <cfRule type="containsText" dxfId="12968" priority="858" operator="containsText" text="À améliorer">
      <formula>NOT(ISERROR(SEARCH("À améliorer",CI35)))</formula>
    </cfRule>
    <cfRule type="containsText" dxfId="12967" priority="859" operator="containsText" text="En difficulté">
      <formula>NOT(ISERROR(SEARCH("En difficulté",CI35)))</formula>
    </cfRule>
    <cfRule type="containsText" dxfId="12966" priority="860" operator="containsText" text="Excellent">
      <formula>NOT(ISERROR(SEARCH("Excellent",CI35)))</formula>
    </cfRule>
    <cfRule type="containsText" dxfId="12965" priority="861" operator="containsText" text="Bon">
      <formula>NOT(ISERROR(SEARCH("Bon",CI35)))</formula>
    </cfRule>
  </conditionalFormatting>
  <conditionalFormatting sqref="CL35:CL204 CI35:CJ204">
    <cfRule type="containsText" dxfId="12964" priority="855" operator="containsText" text="Échec">
      <formula>NOT(ISERROR(SEARCH("Échec",CI35)))</formula>
    </cfRule>
    <cfRule type="containsText" dxfId="12963" priority="856" operator="containsText" text="Reprise">
      <formula>NOT(ISERROR(SEARCH("Reprise",CI35)))</formula>
    </cfRule>
    <cfRule type="containsText" dxfId="12962" priority="857" operator="containsText" text="Succès">
      <formula>NOT(ISERROR(SEARCH("Succès",CI35)))</formula>
    </cfRule>
  </conditionalFormatting>
  <conditionalFormatting sqref="CK35:CK204">
    <cfRule type="containsText" dxfId="12961" priority="854" operator="containsText" text="Danger">
      <formula>NOT(ISERROR(SEARCH("Danger",CK35)))</formula>
    </cfRule>
  </conditionalFormatting>
  <conditionalFormatting sqref="CK35:CK204">
    <cfRule type="containsText" dxfId="12960" priority="849" operator="containsText" text="En difficulté">
      <formula>NOT(ISERROR(SEARCH("En difficulté",CK35)))</formula>
    </cfRule>
    <cfRule type="containsText" dxfId="12959" priority="850" operator="containsText" text="Échec">
      <formula>NOT(ISERROR(SEARCH("Échec",CK35)))</formula>
    </cfRule>
    <cfRule type="containsText" dxfId="12958" priority="851" operator="containsText" text="Reprise">
      <formula>NOT(ISERROR(SEARCH("Reprise",CK35)))</formula>
    </cfRule>
    <cfRule type="containsText" dxfId="12957" priority="852" operator="containsText" text="Succès">
      <formula>NOT(ISERROR(SEARCH("Succès",CK35)))</formula>
    </cfRule>
    <cfRule type="containsText" dxfId="12956" priority="853" operator="containsText" text="Bon">
      <formula>NOT(ISERROR(SEARCH("Bon",CK35)))</formula>
    </cfRule>
  </conditionalFormatting>
  <conditionalFormatting sqref="CK35:CK204">
    <cfRule type="cellIs" dxfId="12955" priority="848" operator="equal">
      <formula>"Excellent"</formula>
    </cfRule>
  </conditionalFormatting>
  <conditionalFormatting sqref="CK35:CK204">
    <cfRule type="containsText" dxfId="12954" priority="844" operator="containsText" text="À améliorer">
      <formula>NOT(ISERROR(SEARCH("À améliorer",CK35)))</formula>
    </cfRule>
    <cfRule type="containsText" dxfId="12953" priority="845" operator="containsText" text="En difficulté">
      <formula>NOT(ISERROR(SEARCH("En difficulté",CK35)))</formula>
    </cfRule>
    <cfRule type="containsText" dxfId="12952" priority="846" operator="containsText" text="Excellent">
      <formula>NOT(ISERROR(SEARCH("Excellent",CK35)))</formula>
    </cfRule>
    <cfRule type="containsText" dxfId="12951" priority="847" operator="containsText" text="Bon">
      <formula>NOT(ISERROR(SEARCH("Bon",CK35)))</formula>
    </cfRule>
  </conditionalFormatting>
  <conditionalFormatting sqref="CK35:CK204">
    <cfRule type="containsText" dxfId="12950" priority="841" operator="containsText" text="Échec">
      <formula>NOT(ISERROR(SEARCH("Échec",CK35)))</formula>
    </cfRule>
    <cfRule type="containsText" dxfId="12949" priority="842" operator="containsText" text="Reprise">
      <formula>NOT(ISERROR(SEARCH("Reprise",CK35)))</formula>
    </cfRule>
    <cfRule type="containsText" dxfId="12948" priority="843" operator="containsText" text="Succès">
      <formula>NOT(ISERROR(SEARCH("Succès",CK35)))</formula>
    </cfRule>
  </conditionalFormatting>
  <conditionalFormatting sqref="CL35:CL204 CI35:CJ204">
    <cfRule type="containsText" dxfId="12947" priority="840" operator="containsText" text="Danger">
      <formula>NOT(ISERROR(SEARCH("Danger",CI35)))</formula>
    </cfRule>
  </conditionalFormatting>
  <conditionalFormatting sqref="CL35:CL204 CI35:CJ204">
    <cfRule type="containsText" dxfId="12946" priority="835" operator="containsText" text="En difficulté">
      <formula>NOT(ISERROR(SEARCH("En difficulté",CI35)))</formula>
    </cfRule>
    <cfRule type="containsText" dxfId="12945" priority="836" operator="containsText" text="Échec">
      <formula>NOT(ISERROR(SEARCH("Échec",CI35)))</formula>
    </cfRule>
    <cfRule type="containsText" dxfId="12944" priority="837" operator="containsText" text="Reprise">
      <formula>NOT(ISERROR(SEARCH("Reprise",CI35)))</formula>
    </cfRule>
    <cfRule type="containsText" dxfId="12943" priority="838" operator="containsText" text="Succès">
      <formula>NOT(ISERROR(SEARCH("Succès",CI35)))</formula>
    </cfRule>
    <cfRule type="containsText" dxfId="12942" priority="839" operator="containsText" text="Bon">
      <formula>NOT(ISERROR(SEARCH("Bon",CI35)))</formula>
    </cfRule>
  </conditionalFormatting>
  <conditionalFormatting sqref="CJ35:CJ204">
    <cfRule type="cellIs" dxfId="12941" priority="834" operator="equal">
      <formula>"Excellent"</formula>
    </cfRule>
  </conditionalFormatting>
  <conditionalFormatting sqref="CL35:CL204 CI35:CJ204">
    <cfRule type="containsText" dxfId="12940" priority="830" operator="containsText" text="À améliorer">
      <formula>NOT(ISERROR(SEARCH("À améliorer",CI35)))</formula>
    </cfRule>
    <cfRule type="containsText" dxfId="12939" priority="831" operator="containsText" text="En difficulté">
      <formula>NOT(ISERROR(SEARCH("En difficulté",CI35)))</formula>
    </cfRule>
    <cfRule type="containsText" dxfId="12938" priority="832" operator="containsText" text="Excellent">
      <formula>NOT(ISERROR(SEARCH("Excellent",CI35)))</formula>
    </cfRule>
    <cfRule type="containsText" dxfId="12937" priority="833" operator="containsText" text="Bon">
      <formula>NOT(ISERROR(SEARCH("Bon",CI35)))</formula>
    </cfRule>
  </conditionalFormatting>
  <conditionalFormatting sqref="CL35:CL204 CI35:CJ204">
    <cfRule type="containsText" dxfId="12936" priority="827" operator="containsText" text="Échec">
      <formula>NOT(ISERROR(SEARCH("Échec",CI35)))</formula>
    </cfRule>
    <cfRule type="containsText" dxfId="12935" priority="828" operator="containsText" text="Reprise">
      <formula>NOT(ISERROR(SEARCH("Reprise",CI35)))</formula>
    </cfRule>
    <cfRule type="containsText" dxfId="12934" priority="829" operator="containsText" text="Succès">
      <formula>NOT(ISERROR(SEARCH("Succès",CI35)))</formula>
    </cfRule>
  </conditionalFormatting>
  <conditionalFormatting sqref="CK35:CK204">
    <cfRule type="containsText" dxfId="12933" priority="826" operator="containsText" text="Danger">
      <formula>NOT(ISERROR(SEARCH("Danger",CK35)))</formula>
    </cfRule>
  </conditionalFormatting>
  <conditionalFormatting sqref="CK35:CK204">
    <cfRule type="containsText" dxfId="12932" priority="821" operator="containsText" text="En difficulté">
      <formula>NOT(ISERROR(SEARCH("En difficulté",CK35)))</formula>
    </cfRule>
    <cfRule type="containsText" dxfId="12931" priority="822" operator="containsText" text="Échec">
      <formula>NOT(ISERROR(SEARCH("Échec",CK35)))</formula>
    </cfRule>
    <cfRule type="containsText" dxfId="12930" priority="823" operator="containsText" text="Reprise">
      <formula>NOT(ISERROR(SEARCH("Reprise",CK35)))</formula>
    </cfRule>
    <cfRule type="containsText" dxfId="12929" priority="824" operator="containsText" text="Succès">
      <formula>NOT(ISERROR(SEARCH("Succès",CK35)))</formula>
    </cfRule>
    <cfRule type="containsText" dxfId="12928" priority="825" operator="containsText" text="Bon">
      <formula>NOT(ISERROR(SEARCH("Bon",CK35)))</formula>
    </cfRule>
  </conditionalFormatting>
  <conditionalFormatting sqref="CK35:CK204">
    <cfRule type="cellIs" dxfId="12927" priority="820" operator="equal">
      <formula>"Excellent"</formula>
    </cfRule>
  </conditionalFormatting>
  <conditionalFormatting sqref="CK35:CK204">
    <cfRule type="containsText" dxfId="12926" priority="816" operator="containsText" text="À améliorer">
      <formula>NOT(ISERROR(SEARCH("À améliorer",CK35)))</formula>
    </cfRule>
    <cfRule type="containsText" dxfId="12925" priority="817" operator="containsText" text="En difficulté">
      <formula>NOT(ISERROR(SEARCH("En difficulté",CK35)))</formula>
    </cfRule>
    <cfRule type="containsText" dxfId="12924" priority="818" operator="containsText" text="Excellent">
      <formula>NOT(ISERROR(SEARCH("Excellent",CK35)))</formula>
    </cfRule>
    <cfRule type="containsText" dxfId="12923" priority="819" operator="containsText" text="Bon">
      <formula>NOT(ISERROR(SEARCH("Bon",CK35)))</formula>
    </cfRule>
  </conditionalFormatting>
  <conditionalFormatting sqref="CK35:CK204">
    <cfRule type="containsText" dxfId="12922" priority="813" operator="containsText" text="Échec">
      <formula>NOT(ISERROR(SEARCH("Échec",CK35)))</formula>
    </cfRule>
    <cfRule type="containsText" dxfId="12921" priority="814" operator="containsText" text="Reprise">
      <formula>NOT(ISERROR(SEARCH("Reprise",CK35)))</formula>
    </cfRule>
    <cfRule type="containsText" dxfId="12920" priority="815" operator="containsText" text="Succès">
      <formula>NOT(ISERROR(SEARCH("Succès",CK35)))</formula>
    </cfRule>
  </conditionalFormatting>
  <conditionalFormatting sqref="CL35:CL204 CI35:CJ204">
    <cfRule type="containsText" dxfId="12919" priority="812" operator="containsText" text="Danger">
      <formula>NOT(ISERROR(SEARCH("Danger",CI35)))</formula>
    </cfRule>
  </conditionalFormatting>
  <conditionalFormatting sqref="CL35:CL204 CI35:CJ204">
    <cfRule type="containsText" dxfId="12918" priority="807" operator="containsText" text="En difficulté">
      <formula>NOT(ISERROR(SEARCH("En difficulté",CI35)))</formula>
    </cfRule>
    <cfRule type="containsText" dxfId="12917" priority="808" operator="containsText" text="Échec">
      <formula>NOT(ISERROR(SEARCH("Échec",CI35)))</formula>
    </cfRule>
    <cfRule type="containsText" dxfId="12916" priority="809" operator="containsText" text="Reprise">
      <formula>NOT(ISERROR(SEARCH("Reprise",CI35)))</formula>
    </cfRule>
    <cfRule type="containsText" dxfId="12915" priority="810" operator="containsText" text="Succès">
      <formula>NOT(ISERROR(SEARCH("Succès",CI35)))</formula>
    </cfRule>
    <cfRule type="containsText" dxfId="12914" priority="811" operator="containsText" text="Bon">
      <formula>NOT(ISERROR(SEARCH("Bon",CI35)))</formula>
    </cfRule>
  </conditionalFormatting>
  <conditionalFormatting sqref="CJ35:CJ204">
    <cfRule type="cellIs" dxfId="12913" priority="806" operator="equal">
      <formula>"Excellent"</formula>
    </cfRule>
  </conditionalFormatting>
  <conditionalFormatting sqref="CL35:CL204 CI35:CJ204">
    <cfRule type="containsText" dxfId="12912" priority="802" operator="containsText" text="À améliorer">
      <formula>NOT(ISERROR(SEARCH("À améliorer",CI35)))</formula>
    </cfRule>
    <cfRule type="containsText" dxfId="12911" priority="803" operator="containsText" text="En difficulté">
      <formula>NOT(ISERROR(SEARCH("En difficulté",CI35)))</formula>
    </cfRule>
    <cfRule type="containsText" dxfId="12910" priority="804" operator="containsText" text="Excellent">
      <formula>NOT(ISERROR(SEARCH("Excellent",CI35)))</formula>
    </cfRule>
    <cfRule type="containsText" dxfId="12909" priority="805" operator="containsText" text="Bon">
      <formula>NOT(ISERROR(SEARCH("Bon",CI35)))</formula>
    </cfRule>
  </conditionalFormatting>
  <conditionalFormatting sqref="CL35:CL204 CI35:CJ204">
    <cfRule type="containsText" dxfId="12908" priority="799" operator="containsText" text="Échec">
      <formula>NOT(ISERROR(SEARCH("Échec",CI35)))</formula>
    </cfRule>
    <cfRule type="containsText" dxfId="12907" priority="800" operator="containsText" text="Reprise">
      <formula>NOT(ISERROR(SEARCH("Reprise",CI35)))</formula>
    </cfRule>
    <cfRule type="containsText" dxfId="12906" priority="801" operator="containsText" text="Succès">
      <formula>NOT(ISERROR(SEARCH("Succès",CI35)))</formula>
    </cfRule>
  </conditionalFormatting>
  <conditionalFormatting sqref="CK35:CK204">
    <cfRule type="containsText" dxfId="12905" priority="798" operator="containsText" text="Danger">
      <formula>NOT(ISERROR(SEARCH("Danger",CK35)))</formula>
    </cfRule>
  </conditionalFormatting>
  <conditionalFormatting sqref="CK35:CK204">
    <cfRule type="containsText" dxfId="12904" priority="793" operator="containsText" text="En difficulté">
      <formula>NOT(ISERROR(SEARCH("En difficulté",CK35)))</formula>
    </cfRule>
    <cfRule type="containsText" dxfId="12903" priority="794" operator="containsText" text="Échec">
      <formula>NOT(ISERROR(SEARCH("Échec",CK35)))</formula>
    </cfRule>
    <cfRule type="containsText" dxfId="12902" priority="795" operator="containsText" text="Reprise">
      <formula>NOT(ISERROR(SEARCH("Reprise",CK35)))</formula>
    </cfRule>
    <cfRule type="containsText" dxfId="12901" priority="796" operator="containsText" text="Succès">
      <formula>NOT(ISERROR(SEARCH("Succès",CK35)))</formula>
    </cfRule>
    <cfRule type="containsText" dxfId="12900" priority="797" operator="containsText" text="Bon">
      <formula>NOT(ISERROR(SEARCH("Bon",CK35)))</formula>
    </cfRule>
  </conditionalFormatting>
  <conditionalFormatting sqref="CK35:CK204">
    <cfRule type="cellIs" dxfId="12899" priority="792" operator="equal">
      <formula>"Excellent"</formula>
    </cfRule>
  </conditionalFormatting>
  <conditionalFormatting sqref="CK35:CK204">
    <cfRule type="containsText" dxfId="12898" priority="788" operator="containsText" text="À améliorer">
      <formula>NOT(ISERROR(SEARCH("À améliorer",CK35)))</formula>
    </cfRule>
    <cfRule type="containsText" dxfId="12897" priority="789" operator="containsText" text="En difficulté">
      <formula>NOT(ISERROR(SEARCH("En difficulté",CK35)))</formula>
    </cfRule>
    <cfRule type="containsText" dxfId="12896" priority="790" operator="containsText" text="Excellent">
      <formula>NOT(ISERROR(SEARCH("Excellent",CK35)))</formula>
    </cfRule>
    <cfRule type="containsText" dxfId="12895" priority="791" operator="containsText" text="Bon">
      <formula>NOT(ISERROR(SEARCH("Bon",CK35)))</formula>
    </cfRule>
  </conditionalFormatting>
  <conditionalFormatting sqref="CK35:CK204">
    <cfRule type="containsText" dxfId="12894" priority="785" operator="containsText" text="Échec">
      <formula>NOT(ISERROR(SEARCH("Échec",CK35)))</formula>
    </cfRule>
    <cfRule type="containsText" dxfId="12893" priority="786" operator="containsText" text="Reprise">
      <formula>NOT(ISERROR(SEARCH("Reprise",CK35)))</formula>
    </cfRule>
    <cfRule type="containsText" dxfId="12892" priority="787" operator="containsText" text="Succès">
      <formula>NOT(ISERROR(SEARCH("Succès",CK35)))</formula>
    </cfRule>
  </conditionalFormatting>
  <conditionalFormatting sqref="CL35:CL204 CI35:CJ204">
    <cfRule type="containsText" dxfId="12891" priority="784" operator="containsText" text="Danger">
      <formula>NOT(ISERROR(SEARCH("Danger",CI35)))</formula>
    </cfRule>
  </conditionalFormatting>
  <conditionalFormatting sqref="CL35:CL204 CI35:CJ204">
    <cfRule type="containsText" dxfId="12890" priority="779" operator="containsText" text="En difficulté">
      <formula>NOT(ISERROR(SEARCH("En difficulté",CI35)))</formula>
    </cfRule>
    <cfRule type="containsText" dxfId="12889" priority="780" operator="containsText" text="Échec">
      <formula>NOT(ISERROR(SEARCH("Échec",CI35)))</formula>
    </cfRule>
    <cfRule type="containsText" dxfId="12888" priority="781" operator="containsText" text="Reprise">
      <formula>NOT(ISERROR(SEARCH("Reprise",CI35)))</formula>
    </cfRule>
    <cfRule type="containsText" dxfId="12887" priority="782" operator="containsText" text="Succès">
      <formula>NOT(ISERROR(SEARCH("Succès",CI35)))</formula>
    </cfRule>
    <cfRule type="containsText" dxfId="12886" priority="783" operator="containsText" text="Bon">
      <formula>NOT(ISERROR(SEARCH("Bon",CI35)))</formula>
    </cfRule>
  </conditionalFormatting>
  <conditionalFormatting sqref="CJ35:CJ204">
    <cfRule type="cellIs" dxfId="12885" priority="778" operator="equal">
      <formula>"Excellent"</formula>
    </cfRule>
  </conditionalFormatting>
  <conditionalFormatting sqref="CL35:CL204 CI35:CJ204">
    <cfRule type="containsText" dxfId="12884" priority="774" operator="containsText" text="À améliorer">
      <formula>NOT(ISERROR(SEARCH("À améliorer",CI35)))</formula>
    </cfRule>
    <cfRule type="containsText" dxfId="12883" priority="775" operator="containsText" text="En difficulté">
      <formula>NOT(ISERROR(SEARCH("En difficulté",CI35)))</formula>
    </cfRule>
    <cfRule type="containsText" dxfId="12882" priority="776" operator="containsText" text="Excellent">
      <formula>NOT(ISERROR(SEARCH("Excellent",CI35)))</formula>
    </cfRule>
    <cfRule type="containsText" dxfId="12881" priority="777" operator="containsText" text="Bon">
      <formula>NOT(ISERROR(SEARCH("Bon",CI35)))</formula>
    </cfRule>
  </conditionalFormatting>
  <conditionalFormatting sqref="CL35:CL204 CI35:CJ204">
    <cfRule type="containsText" dxfId="12880" priority="771" operator="containsText" text="Échec">
      <formula>NOT(ISERROR(SEARCH("Échec",CI35)))</formula>
    </cfRule>
    <cfRule type="containsText" dxfId="12879" priority="772" operator="containsText" text="Reprise">
      <formula>NOT(ISERROR(SEARCH("Reprise",CI35)))</formula>
    </cfRule>
    <cfRule type="containsText" dxfId="12878" priority="773" operator="containsText" text="Succès">
      <formula>NOT(ISERROR(SEARCH("Succès",CI35)))</formula>
    </cfRule>
  </conditionalFormatting>
  <conditionalFormatting sqref="CK35:CK204">
    <cfRule type="containsText" dxfId="12877" priority="770" operator="containsText" text="Danger">
      <formula>NOT(ISERROR(SEARCH("Danger",CK35)))</formula>
    </cfRule>
  </conditionalFormatting>
  <conditionalFormatting sqref="CK35:CK204">
    <cfRule type="containsText" dxfId="12876" priority="765" operator="containsText" text="En difficulté">
      <formula>NOT(ISERROR(SEARCH("En difficulté",CK35)))</formula>
    </cfRule>
    <cfRule type="containsText" dxfId="12875" priority="766" operator="containsText" text="Échec">
      <formula>NOT(ISERROR(SEARCH("Échec",CK35)))</formula>
    </cfRule>
    <cfRule type="containsText" dxfId="12874" priority="767" operator="containsText" text="Reprise">
      <formula>NOT(ISERROR(SEARCH("Reprise",CK35)))</formula>
    </cfRule>
    <cfRule type="containsText" dxfId="12873" priority="768" operator="containsText" text="Succès">
      <formula>NOT(ISERROR(SEARCH("Succès",CK35)))</formula>
    </cfRule>
    <cfRule type="containsText" dxfId="12872" priority="769" operator="containsText" text="Bon">
      <formula>NOT(ISERROR(SEARCH("Bon",CK35)))</formula>
    </cfRule>
  </conditionalFormatting>
  <conditionalFormatting sqref="CK35:CK204">
    <cfRule type="cellIs" dxfId="12871" priority="764" operator="equal">
      <formula>"Excellent"</formula>
    </cfRule>
  </conditionalFormatting>
  <conditionalFormatting sqref="CK35:CK204">
    <cfRule type="containsText" dxfId="12870" priority="760" operator="containsText" text="À améliorer">
      <formula>NOT(ISERROR(SEARCH("À améliorer",CK35)))</formula>
    </cfRule>
    <cfRule type="containsText" dxfId="12869" priority="761" operator="containsText" text="En difficulté">
      <formula>NOT(ISERROR(SEARCH("En difficulté",CK35)))</formula>
    </cfRule>
    <cfRule type="containsText" dxfId="12868" priority="762" operator="containsText" text="Excellent">
      <formula>NOT(ISERROR(SEARCH("Excellent",CK35)))</formula>
    </cfRule>
    <cfRule type="containsText" dxfId="12867" priority="763" operator="containsText" text="Bon">
      <formula>NOT(ISERROR(SEARCH("Bon",CK35)))</formula>
    </cfRule>
  </conditionalFormatting>
  <conditionalFormatting sqref="CK35:CK204">
    <cfRule type="containsText" dxfId="12866" priority="757" operator="containsText" text="Échec">
      <formula>NOT(ISERROR(SEARCH("Échec",CK35)))</formula>
    </cfRule>
    <cfRule type="containsText" dxfId="12865" priority="758" operator="containsText" text="Reprise">
      <formula>NOT(ISERROR(SEARCH("Reprise",CK35)))</formula>
    </cfRule>
    <cfRule type="containsText" dxfId="12864" priority="759" operator="containsText" text="Succès">
      <formula>NOT(ISERROR(SEARCH("Succès",CK35)))</formula>
    </cfRule>
  </conditionalFormatting>
  <conditionalFormatting sqref="CL35:CL204 CI35:CJ204">
    <cfRule type="containsText" dxfId="12863" priority="756" operator="containsText" text="Danger">
      <formula>NOT(ISERROR(SEARCH("Danger",CI35)))</formula>
    </cfRule>
  </conditionalFormatting>
  <conditionalFormatting sqref="CL35:CL204 CI35:CJ204">
    <cfRule type="containsText" dxfId="12862" priority="751" operator="containsText" text="En difficulté">
      <formula>NOT(ISERROR(SEARCH("En difficulté",CI35)))</formula>
    </cfRule>
    <cfRule type="containsText" dxfId="12861" priority="752" operator="containsText" text="Échec">
      <formula>NOT(ISERROR(SEARCH("Échec",CI35)))</formula>
    </cfRule>
    <cfRule type="containsText" dxfId="12860" priority="753" operator="containsText" text="Reprise">
      <formula>NOT(ISERROR(SEARCH("Reprise",CI35)))</formula>
    </cfRule>
    <cfRule type="containsText" dxfId="12859" priority="754" operator="containsText" text="Succès">
      <formula>NOT(ISERROR(SEARCH("Succès",CI35)))</formula>
    </cfRule>
    <cfRule type="containsText" dxfId="12858" priority="755" operator="containsText" text="Bon">
      <formula>NOT(ISERROR(SEARCH("Bon",CI35)))</formula>
    </cfRule>
  </conditionalFormatting>
  <conditionalFormatting sqref="CJ35:CJ204">
    <cfRule type="cellIs" dxfId="12857" priority="750" operator="equal">
      <formula>"Excellent"</formula>
    </cfRule>
  </conditionalFormatting>
  <conditionalFormatting sqref="CL35:CL204 CI35:CJ204">
    <cfRule type="containsText" dxfId="12856" priority="746" operator="containsText" text="À améliorer">
      <formula>NOT(ISERROR(SEARCH("À améliorer",CI35)))</formula>
    </cfRule>
    <cfRule type="containsText" dxfId="12855" priority="747" operator="containsText" text="En difficulté">
      <formula>NOT(ISERROR(SEARCH("En difficulté",CI35)))</formula>
    </cfRule>
    <cfRule type="containsText" dxfId="12854" priority="748" operator="containsText" text="Excellent">
      <formula>NOT(ISERROR(SEARCH("Excellent",CI35)))</formula>
    </cfRule>
    <cfRule type="containsText" dxfId="12853" priority="749" operator="containsText" text="Bon">
      <formula>NOT(ISERROR(SEARCH("Bon",CI35)))</formula>
    </cfRule>
  </conditionalFormatting>
  <conditionalFormatting sqref="CL35:CL204 CI35:CJ204">
    <cfRule type="containsText" dxfId="12852" priority="743" operator="containsText" text="Échec">
      <formula>NOT(ISERROR(SEARCH("Échec",CI35)))</formula>
    </cfRule>
    <cfRule type="containsText" dxfId="12851" priority="744" operator="containsText" text="Reprise">
      <formula>NOT(ISERROR(SEARCH("Reprise",CI35)))</formula>
    </cfRule>
    <cfRule type="containsText" dxfId="12850" priority="745" operator="containsText" text="Succès">
      <formula>NOT(ISERROR(SEARCH("Succès",CI35)))</formula>
    </cfRule>
  </conditionalFormatting>
  <conditionalFormatting sqref="CK35:CK204">
    <cfRule type="containsText" dxfId="12849" priority="742" operator="containsText" text="Danger">
      <formula>NOT(ISERROR(SEARCH("Danger",CK35)))</formula>
    </cfRule>
  </conditionalFormatting>
  <conditionalFormatting sqref="CK35:CK204">
    <cfRule type="containsText" dxfId="12848" priority="737" operator="containsText" text="En difficulté">
      <formula>NOT(ISERROR(SEARCH("En difficulté",CK35)))</formula>
    </cfRule>
    <cfRule type="containsText" dxfId="12847" priority="738" operator="containsText" text="Échec">
      <formula>NOT(ISERROR(SEARCH("Échec",CK35)))</formula>
    </cfRule>
    <cfRule type="containsText" dxfId="12846" priority="739" operator="containsText" text="Reprise">
      <formula>NOT(ISERROR(SEARCH("Reprise",CK35)))</formula>
    </cfRule>
    <cfRule type="containsText" dxfId="12845" priority="740" operator="containsText" text="Succès">
      <formula>NOT(ISERROR(SEARCH("Succès",CK35)))</formula>
    </cfRule>
    <cfRule type="containsText" dxfId="12844" priority="741" operator="containsText" text="Bon">
      <formula>NOT(ISERROR(SEARCH("Bon",CK35)))</formula>
    </cfRule>
  </conditionalFormatting>
  <conditionalFormatting sqref="CK35:CK204">
    <cfRule type="cellIs" dxfId="12843" priority="736" operator="equal">
      <formula>"Excellent"</formula>
    </cfRule>
  </conditionalFormatting>
  <conditionalFormatting sqref="CK35:CK204">
    <cfRule type="containsText" dxfId="12842" priority="732" operator="containsText" text="À améliorer">
      <formula>NOT(ISERROR(SEARCH("À améliorer",CK35)))</formula>
    </cfRule>
    <cfRule type="containsText" dxfId="12841" priority="733" operator="containsText" text="En difficulté">
      <formula>NOT(ISERROR(SEARCH("En difficulté",CK35)))</formula>
    </cfRule>
    <cfRule type="containsText" dxfId="12840" priority="734" operator="containsText" text="Excellent">
      <formula>NOT(ISERROR(SEARCH("Excellent",CK35)))</formula>
    </cfRule>
    <cfRule type="containsText" dxfId="12839" priority="735" operator="containsText" text="Bon">
      <formula>NOT(ISERROR(SEARCH("Bon",CK35)))</formula>
    </cfRule>
  </conditionalFormatting>
  <conditionalFormatting sqref="CK35:CK204">
    <cfRule type="containsText" dxfId="12838" priority="729" operator="containsText" text="Échec">
      <formula>NOT(ISERROR(SEARCH("Échec",CK35)))</formula>
    </cfRule>
    <cfRule type="containsText" dxfId="12837" priority="730" operator="containsText" text="Reprise">
      <formula>NOT(ISERROR(SEARCH("Reprise",CK35)))</formula>
    </cfRule>
    <cfRule type="containsText" dxfId="12836" priority="731" operator="containsText" text="Succès">
      <formula>NOT(ISERROR(SEARCH("Succès",CK35)))</formula>
    </cfRule>
  </conditionalFormatting>
  <conditionalFormatting sqref="CL35:CL204 CI35:CJ204">
    <cfRule type="containsText" dxfId="12835" priority="728" operator="containsText" text="Danger">
      <formula>NOT(ISERROR(SEARCH("Danger",CI35)))</formula>
    </cfRule>
  </conditionalFormatting>
  <conditionalFormatting sqref="CL35:CL204 CI35:CJ204">
    <cfRule type="containsText" dxfId="12834" priority="723" operator="containsText" text="En difficulté">
      <formula>NOT(ISERROR(SEARCH("En difficulté",CI35)))</formula>
    </cfRule>
    <cfRule type="containsText" dxfId="12833" priority="724" operator="containsText" text="Échec">
      <formula>NOT(ISERROR(SEARCH("Échec",CI35)))</formula>
    </cfRule>
    <cfRule type="containsText" dxfId="12832" priority="725" operator="containsText" text="Reprise">
      <formula>NOT(ISERROR(SEARCH("Reprise",CI35)))</formula>
    </cfRule>
    <cfRule type="containsText" dxfId="12831" priority="726" operator="containsText" text="Succès">
      <formula>NOT(ISERROR(SEARCH("Succès",CI35)))</formula>
    </cfRule>
    <cfRule type="containsText" dxfId="12830" priority="727" operator="containsText" text="Bon">
      <formula>NOT(ISERROR(SEARCH("Bon",CI35)))</formula>
    </cfRule>
  </conditionalFormatting>
  <conditionalFormatting sqref="CJ35:CJ204">
    <cfRule type="cellIs" dxfId="12829" priority="722" operator="equal">
      <formula>"Excellent"</formula>
    </cfRule>
  </conditionalFormatting>
  <conditionalFormatting sqref="CL35:CL204 CI35:CJ204">
    <cfRule type="containsText" dxfId="12828" priority="718" operator="containsText" text="À améliorer">
      <formula>NOT(ISERROR(SEARCH("À améliorer",CI35)))</formula>
    </cfRule>
    <cfRule type="containsText" dxfId="12827" priority="719" operator="containsText" text="En difficulté">
      <formula>NOT(ISERROR(SEARCH("En difficulté",CI35)))</formula>
    </cfRule>
    <cfRule type="containsText" dxfId="12826" priority="720" operator="containsText" text="Excellent">
      <formula>NOT(ISERROR(SEARCH("Excellent",CI35)))</formula>
    </cfRule>
    <cfRule type="containsText" dxfId="12825" priority="721" operator="containsText" text="Bon">
      <formula>NOT(ISERROR(SEARCH("Bon",CI35)))</formula>
    </cfRule>
  </conditionalFormatting>
  <conditionalFormatting sqref="CL35:CL204 CI35:CJ204">
    <cfRule type="containsText" dxfId="12824" priority="715" operator="containsText" text="Échec">
      <formula>NOT(ISERROR(SEARCH("Échec",CI35)))</formula>
    </cfRule>
    <cfRule type="containsText" dxfId="12823" priority="716" operator="containsText" text="Reprise">
      <formula>NOT(ISERROR(SEARCH("Reprise",CI35)))</formula>
    </cfRule>
    <cfRule type="containsText" dxfId="12822" priority="717" operator="containsText" text="Succès">
      <formula>NOT(ISERROR(SEARCH("Succès",CI35)))</formula>
    </cfRule>
  </conditionalFormatting>
  <conditionalFormatting sqref="CK35:CK204">
    <cfRule type="containsText" dxfId="12821" priority="714" operator="containsText" text="Danger">
      <formula>NOT(ISERROR(SEARCH("Danger",CK35)))</formula>
    </cfRule>
  </conditionalFormatting>
  <conditionalFormatting sqref="CK35:CK204">
    <cfRule type="containsText" dxfId="12820" priority="709" operator="containsText" text="En difficulté">
      <formula>NOT(ISERROR(SEARCH("En difficulté",CK35)))</formula>
    </cfRule>
    <cfRule type="containsText" dxfId="12819" priority="710" operator="containsText" text="Échec">
      <formula>NOT(ISERROR(SEARCH("Échec",CK35)))</formula>
    </cfRule>
    <cfRule type="containsText" dxfId="12818" priority="711" operator="containsText" text="Reprise">
      <formula>NOT(ISERROR(SEARCH("Reprise",CK35)))</formula>
    </cfRule>
    <cfRule type="containsText" dxfId="12817" priority="712" operator="containsText" text="Succès">
      <formula>NOT(ISERROR(SEARCH("Succès",CK35)))</formula>
    </cfRule>
    <cfRule type="containsText" dxfId="12816" priority="713" operator="containsText" text="Bon">
      <formula>NOT(ISERROR(SEARCH("Bon",CK35)))</formula>
    </cfRule>
  </conditionalFormatting>
  <conditionalFormatting sqref="CK35:CK204">
    <cfRule type="cellIs" dxfId="12815" priority="708" operator="equal">
      <formula>"Excellent"</formula>
    </cfRule>
  </conditionalFormatting>
  <conditionalFormatting sqref="CK35:CK204">
    <cfRule type="containsText" dxfId="12814" priority="704" operator="containsText" text="À améliorer">
      <formula>NOT(ISERROR(SEARCH("À améliorer",CK35)))</formula>
    </cfRule>
    <cfRule type="containsText" dxfId="12813" priority="705" operator="containsText" text="En difficulté">
      <formula>NOT(ISERROR(SEARCH("En difficulté",CK35)))</formula>
    </cfRule>
    <cfRule type="containsText" dxfId="12812" priority="706" operator="containsText" text="Excellent">
      <formula>NOT(ISERROR(SEARCH("Excellent",CK35)))</formula>
    </cfRule>
    <cfRule type="containsText" dxfId="12811" priority="707" operator="containsText" text="Bon">
      <formula>NOT(ISERROR(SEARCH("Bon",CK35)))</formula>
    </cfRule>
  </conditionalFormatting>
  <conditionalFormatting sqref="CK35:CK204">
    <cfRule type="containsText" dxfId="12810" priority="701" operator="containsText" text="Échec">
      <formula>NOT(ISERROR(SEARCH("Échec",CK35)))</formula>
    </cfRule>
    <cfRule type="containsText" dxfId="12809" priority="702" operator="containsText" text="Reprise">
      <formula>NOT(ISERROR(SEARCH("Reprise",CK35)))</formula>
    </cfRule>
    <cfRule type="containsText" dxfId="12808" priority="703" operator="containsText" text="Succès">
      <formula>NOT(ISERROR(SEARCH("Succès",CK35)))</formula>
    </cfRule>
  </conditionalFormatting>
  <conditionalFormatting sqref="CL35:CL204 CI35:CJ204">
    <cfRule type="containsText" dxfId="12807" priority="700" operator="containsText" text="Danger">
      <formula>NOT(ISERROR(SEARCH("Danger",CI35)))</formula>
    </cfRule>
  </conditionalFormatting>
  <conditionalFormatting sqref="CL35:CL204 CI35:CJ204">
    <cfRule type="containsText" dxfId="12806" priority="695" operator="containsText" text="En difficulté">
      <formula>NOT(ISERROR(SEARCH("En difficulté",CI35)))</formula>
    </cfRule>
    <cfRule type="containsText" dxfId="12805" priority="696" operator="containsText" text="Échec">
      <formula>NOT(ISERROR(SEARCH("Échec",CI35)))</formula>
    </cfRule>
    <cfRule type="containsText" dxfId="12804" priority="697" operator="containsText" text="Reprise">
      <formula>NOT(ISERROR(SEARCH("Reprise",CI35)))</formula>
    </cfRule>
    <cfRule type="containsText" dxfId="12803" priority="698" operator="containsText" text="Succès">
      <formula>NOT(ISERROR(SEARCH("Succès",CI35)))</formula>
    </cfRule>
    <cfRule type="containsText" dxfId="12802" priority="699" operator="containsText" text="Bon">
      <formula>NOT(ISERROR(SEARCH("Bon",CI35)))</formula>
    </cfRule>
  </conditionalFormatting>
  <conditionalFormatting sqref="CJ35:CJ204">
    <cfRule type="cellIs" dxfId="12801" priority="694" operator="equal">
      <formula>"Excellent"</formula>
    </cfRule>
  </conditionalFormatting>
  <conditionalFormatting sqref="CL35:CL204 CI35:CJ204">
    <cfRule type="containsText" dxfId="12800" priority="690" operator="containsText" text="À améliorer">
      <formula>NOT(ISERROR(SEARCH("À améliorer",CI35)))</formula>
    </cfRule>
    <cfRule type="containsText" dxfId="12799" priority="691" operator="containsText" text="En difficulté">
      <formula>NOT(ISERROR(SEARCH("En difficulté",CI35)))</formula>
    </cfRule>
    <cfRule type="containsText" dxfId="12798" priority="692" operator="containsText" text="Excellent">
      <formula>NOT(ISERROR(SEARCH("Excellent",CI35)))</formula>
    </cfRule>
    <cfRule type="containsText" dxfId="12797" priority="693" operator="containsText" text="Bon">
      <formula>NOT(ISERROR(SEARCH("Bon",CI35)))</formula>
    </cfRule>
  </conditionalFormatting>
  <conditionalFormatting sqref="CL35:CL204 CI35:CJ204">
    <cfRule type="containsText" dxfId="12796" priority="687" operator="containsText" text="Échec">
      <formula>NOT(ISERROR(SEARCH("Échec",CI35)))</formula>
    </cfRule>
    <cfRule type="containsText" dxfId="12795" priority="688" operator="containsText" text="Reprise">
      <formula>NOT(ISERROR(SEARCH("Reprise",CI35)))</formula>
    </cfRule>
    <cfRule type="containsText" dxfId="12794" priority="689" operator="containsText" text="Succès">
      <formula>NOT(ISERROR(SEARCH("Succès",CI35)))</formula>
    </cfRule>
  </conditionalFormatting>
  <conditionalFormatting sqref="CK35:CK204">
    <cfRule type="containsText" dxfId="12793" priority="686" operator="containsText" text="Danger">
      <formula>NOT(ISERROR(SEARCH("Danger",CK35)))</formula>
    </cfRule>
  </conditionalFormatting>
  <conditionalFormatting sqref="CK35:CK204">
    <cfRule type="containsText" dxfId="12792" priority="681" operator="containsText" text="En difficulté">
      <formula>NOT(ISERROR(SEARCH("En difficulté",CK35)))</formula>
    </cfRule>
    <cfRule type="containsText" dxfId="12791" priority="682" operator="containsText" text="Échec">
      <formula>NOT(ISERROR(SEARCH("Échec",CK35)))</formula>
    </cfRule>
    <cfRule type="containsText" dxfId="12790" priority="683" operator="containsText" text="Reprise">
      <formula>NOT(ISERROR(SEARCH("Reprise",CK35)))</formula>
    </cfRule>
    <cfRule type="containsText" dxfId="12789" priority="684" operator="containsText" text="Succès">
      <formula>NOT(ISERROR(SEARCH("Succès",CK35)))</formula>
    </cfRule>
    <cfRule type="containsText" dxfId="12788" priority="685" operator="containsText" text="Bon">
      <formula>NOT(ISERROR(SEARCH("Bon",CK35)))</formula>
    </cfRule>
  </conditionalFormatting>
  <conditionalFormatting sqref="CK35:CK204">
    <cfRule type="cellIs" dxfId="12787" priority="680" operator="equal">
      <formula>"Excellent"</formula>
    </cfRule>
  </conditionalFormatting>
  <conditionalFormatting sqref="CK35:CK204">
    <cfRule type="containsText" dxfId="12786" priority="676" operator="containsText" text="À améliorer">
      <formula>NOT(ISERROR(SEARCH("À améliorer",CK35)))</formula>
    </cfRule>
    <cfRule type="containsText" dxfId="12785" priority="677" operator="containsText" text="En difficulté">
      <formula>NOT(ISERROR(SEARCH("En difficulté",CK35)))</formula>
    </cfRule>
    <cfRule type="containsText" dxfId="12784" priority="678" operator="containsText" text="Excellent">
      <formula>NOT(ISERROR(SEARCH("Excellent",CK35)))</formula>
    </cfRule>
    <cfRule type="containsText" dxfId="12783" priority="679" operator="containsText" text="Bon">
      <formula>NOT(ISERROR(SEARCH("Bon",CK35)))</formula>
    </cfRule>
  </conditionalFormatting>
  <conditionalFormatting sqref="CK35:CK204">
    <cfRule type="containsText" dxfId="12782" priority="673" operator="containsText" text="Échec">
      <formula>NOT(ISERROR(SEARCH("Échec",CK35)))</formula>
    </cfRule>
    <cfRule type="containsText" dxfId="12781" priority="674" operator="containsText" text="Reprise">
      <formula>NOT(ISERROR(SEARCH("Reprise",CK35)))</formula>
    </cfRule>
    <cfRule type="containsText" dxfId="12780" priority="675" operator="containsText" text="Succès">
      <formula>NOT(ISERROR(SEARCH("Succès",CK35)))</formula>
    </cfRule>
  </conditionalFormatting>
  <conditionalFormatting sqref="CL35:CL204 CI35:CJ204">
    <cfRule type="containsText" dxfId="12779" priority="672" operator="containsText" text="Danger">
      <formula>NOT(ISERROR(SEARCH("Danger",CI35)))</formula>
    </cfRule>
  </conditionalFormatting>
  <conditionalFormatting sqref="CL35:CL204 CI35:CJ204">
    <cfRule type="containsText" dxfId="12778" priority="667" operator="containsText" text="En difficulté">
      <formula>NOT(ISERROR(SEARCH("En difficulté",CI35)))</formula>
    </cfRule>
    <cfRule type="containsText" dxfId="12777" priority="668" operator="containsText" text="Échec">
      <formula>NOT(ISERROR(SEARCH("Échec",CI35)))</formula>
    </cfRule>
    <cfRule type="containsText" dxfId="12776" priority="669" operator="containsText" text="Reprise">
      <formula>NOT(ISERROR(SEARCH("Reprise",CI35)))</formula>
    </cfRule>
    <cfRule type="containsText" dxfId="12775" priority="670" operator="containsText" text="Succès">
      <formula>NOT(ISERROR(SEARCH("Succès",CI35)))</formula>
    </cfRule>
    <cfRule type="containsText" dxfId="12774" priority="671" operator="containsText" text="Bon">
      <formula>NOT(ISERROR(SEARCH("Bon",CI35)))</formula>
    </cfRule>
  </conditionalFormatting>
  <conditionalFormatting sqref="CJ35:CJ204">
    <cfRule type="cellIs" dxfId="12773" priority="666" operator="equal">
      <formula>"Excellent"</formula>
    </cfRule>
  </conditionalFormatting>
  <conditionalFormatting sqref="CL35:CL204 CI35:CJ204">
    <cfRule type="containsText" dxfId="12772" priority="662" operator="containsText" text="À améliorer">
      <formula>NOT(ISERROR(SEARCH("À améliorer",CI35)))</formula>
    </cfRule>
    <cfRule type="containsText" dxfId="12771" priority="663" operator="containsText" text="En difficulté">
      <formula>NOT(ISERROR(SEARCH("En difficulté",CI35)))</formula>
    </cfRule>
    <cfRule type="containsText" dxfId="12770" priority="664" operator="containsText" text="Excellent">
      <formula>NOT(ISERROR(SEARCH("Excellent",CI35)))</formula>
    </cfRule>
    <cfRule type="containsText" dxfId="12769" priority="665" operator="containsText" text="Bon">
      <formula>NOT(ISERROR(SEARCH("Bon",CI35)))</formula>
    </cfRule>
  </conditionalFormatting>
  <conditionalFormatting sqref="CL35:CL204 CI35:CJ204">
    <cfRule type="containsText" dxfId="12768" priority="659" operator="containsText" text="Échec">
      <formula>NOT(ISERROR(SEARCH("Échec",CI35)))</formula>
    </cfRule>
    <cfRule type="containsText" dxfId="12767" priority="660" operator="containsText" text="Reprise">
      <formula>NOT(ISERROR(SEARCH("Reprise",CI35)))</formula>
    </cfRule>
    <cfRule type="containsText" dxfId="12766" priority="661" operator="containsText" text="Succès">
      <formula>NOT(ISERROR(SEARCH("Succès",CI35)))</formula>
    </cfRule>
  </conditionalFormatting>
  <conditionalFormatting sqref="CK35:CK204">
    <cfRule type="containsText" dxfId="12765" priority="658" operator="containsText" text="Danger">
      <formula>NOT(ISERROR(SEARCH("Danger",CK35)))</formula>
    </cfRule>
  </conditionalFormatting>
  <conditionalFormatting sqref="CK35:CK204">
    <cfRule type="containsText" dxfId="12764" priority="653" operator="containsText" text="En difficulté">
      <formula>NOT(ISERROR(SEARCH("En difficulté",CK35)))</formula>
    </cfRule>
    <cfRule type="containsText" dxfId="12763" priority="654" operator="containsText" text="Échec">
      <formula>NOT(ISERROR(SEARCH("Échec",CK35)))</formula>
    </cfRule>
    <cfRule type="containsText" dxfId="12762" priority="655" operator="containsText" text="Reprise">
      <formula>NOT(ISERROR(SEARCH("Reprise",CK35)))</formula>
    </cfRule>
    <cfRule type="containsText" dxfId="12761" priority="656" operator="containsText" text="Succès">
      <formula>NOT(ISERROR(SEARCH("Succès",CK35)))</formula>
    </cfRule>
    <cfRule type="containsText" dxfId="12760" priority="657" operator="containsText" text="Bon">
      <formula>NOT(ISERROR(SEARCH("Bon",CK35)))</formula>
    </cfRule>
  </conditionalFormatting>
  <conditionalFormatting sqref="CK35:CK204">
    <cfRule type="cellIs" dxfId="12759" priority="652" operator="equal">
      <formula>"Excellent"</formula>
    </cfRule>
  </conditionalFormatting>
  <conditionalFormatting sqref="CK35:CK204">
    <cfRule type="containsText" dxfId="12758" priority="648" operator="containsText" text="À améliorer">
      <formula>NOT(ISERROR(SEARCH("À améliorer",CK35)))</formula>
    </cfRule>
    <cfRule type="containsText" dxfId="12757" priority="649" operator="containsText" text="En difficulté">
      <formula>NOT(ISERROR(SEARCH("En difficulté",CK35)))</formula>
    </cfRule>
    <cfRule type="containsText" dxfId="12756" priority="650" operator="containsText" text="Excellent">
      <formula>NOT(ISERROR(SEARCH("Excellent",CK35)))</formula>
    </cfRule>
    <cfRule type="containsText" dxfId="12755" priority="651" operator="containsText" text="Bon">
      <formula>NOT(ISERROR(SEARCH("Bon",CK35)))</formula>
    </cfRule>
  </conditionalFormatting>
  <conditionalFormatting sqref="CK35:CK204">
    <cfRule type="containsText" dxfId="12754" priority="645" operator="containsText" text="Échec">
      <formula>NOT(ISERROR(SEARCH("Échec",CK35)))</formula>
    </cfRule>
    <cfRule type="containsText" dxfId="12753" priority="646" operator="containsText" text="Reprise">
      <formula>NOT(ISERROR(SEARCH("Reprise",CK35)))</formula>
    </cfRule>
    <cfRule type="containsText" dxfId="12752" priority="647" operator="containsText" text="Succès">
      <formula>NOT(ISERROR(SEARCH("Succès",CK35)))</formula>
    </cfRule>
  </conditionalFormatting>
  <conditionalFormatting sqref="CL35:CL204 CI35:CJ204">
    <cfRule type="containsText" dxfId="12751" priority="644" operator="containsText" text="Danger">
      <formula>NOT(ISERROR(SEARCH("Danger",CI35)))</formula>
    </cfRule>
  </conditionalFormatting>
  <conditionalFormatting sqref="CL35:CL204 CI35:CJ204">
    <cfRule type="containsText" dxfId="12750" priority="639" operator="containsText" text="En difficulté">
      <formula>NOT(ISERROR(SEARCH("En difficulté",CI35)))</formula>
    </cfRule>
    <cfRule type="containsText" dxfId="12749" priority="640" operator="containsText" text="Échec">
      <formula>NOT(ISERROR(SEARCH("Échec",CI35)))</formula>
    </cfRule>
    <cfRule type="containsText" dxfId="12748" priority="641" operator="containsText" text="Reprise">
      <formula>NOT(ISERROR(SEARCH("Reprise",CI35)))</formula>
    </cfRule>
    <cfRule type="containsText" dxfId="12747" priority="642" operator="containsText" text="Succès">
      <formula>NOT(ISERROR(SEARCH("Succès",CI35)))</formula>
    </cfRule>
    <cfRule type="containsText" dxfId="12746" priority="643" operator="containsText" text="Bon">
      <formula>NOT(ISERROR(SEARCH("Bon",CI35)))</formula>
    </cfRule>
  </conditionalFormatting>
  <conditionalFormatting sqref="CJ35:CJ204">
    <cfRule type="cellIs" dxfId="12745" priority="638" operator="equal">
      <formula>"Excellent"</formula>
    </cfRule>
  </conditionalFormatting>
  <conditionalFormatting sqref="CL35:CL204 CI35:CJ204">
    <cfRule type="containsText" dxfId="12744" priority="634" operator="containsText" text="À améliorer">
      <formula>NOT(ISERROR(SEARCH("À améliorer",CI35)))</formula>
    </cfRule>
    <cfRule type="containsText" dxfId="12743" priority="635" operator="containsText" text="En difficulté">
      <formula>NOT(ISERROR(SEARCH("En difficulté",CI35)))</formula>
    </cfRule>
    <cfRule type="containsText" dxfId="12742" priority="636" operator="containsText" text="Excellent">
      <formula>NOT(ISERROR(SEARCH("Excellent",CI35)))</formula>
    </cfRule>
    <cfRule type="containsText" dxfId="12741" priority="637" operator="containsText" text="Bon">
      <formula>NOT(ISERROR(SEARCH("Bon",CI35)))</formula>
    </cfRule>
  </conditionalFormatting>
  <conditionalFormatting sqref="CL35:CL204 CI35:CJ204">
    <cfRule type="containsText" dxfId="12740" priority="631" operator="containsText" text="Échec">
      <formula>NOT(ISERROR(SEARCH("Échec",CI35)))</formula>
    </cfRule>
    <cfRule type="containsText" dxfId="12739" priority="632" operator="containsText" text="Reprise">
      <formula>NOT(ISERROR(SEARCH("Reprise",CI35)))</formula>
    </cfRule>
    <cfRule type="containsText" dxfId="12738" priority="633" operator="containsText" text="Succès">
      <formula>NOT(ISERROR(SEARCH("Succès",CI35)))</formula>
    </cfRule>
  </conditionalFormatting>
  <conditionalFormatting sqref="CK35:CK204">
    <cfRule type="containsText" dxfId="12737" priority="630" operator="containsText" text="Danger">
      <formula>NOT(ISERROR(SEARCH("Danger",CK35)))</formula>
    </cfRule>
  </conditionalFormatting>
  <conditionalFormatting sqref="CK35:CK204">
    <cfRule type="containsText" dxfId="12736" priority="625" operator="containsText" text="En difficulté">
      <formula>NOT(ISERROR(SEARCH("En difficulté",CK35)))</formula>
    </cfRule>
    <cfRule type="containsText" dxfId="12735" priority="626" operator="containsText" text="Échec">
      <formula>NOT(ISERROR(SEARCH("Échec",CK35)))</formula>
    </cfRule>
    <cfRule type="containsText" dxfId="12734" priority="627" operator="containsText" text="Reprise">
      <formula>NOT(ISERROR(SEARCH("Reprise",CK35)))</formula>
    </cfRule>
    <cfRule type="containsText" dxfId="12733" priority="628" operator="containsText" text="Succès">
      <formula>NOT(ISERROR(SEARCH("Succès",CK35)))</formula>
    </cfRule>
    <cfRule type="containsText" dxfId="12732" priority="629" operator="containsText" text="Bon">
      <formula>NOT(ISERROR(SEARCH("Bon",CK35)))</formula>
    </cfRule>
  </conditionalFormatting>
  <conditionalFormatting sqref="CK35:CK204">
    <cfRule type="cellIs" dxfId="12731" priority="624" operator="equal">
      <formula>"Excellent"</formula>
    </cfRule>
  </conditionalFormatting>
  <conditionalFormatting sqref="CK35:CK204">
    <cfRule type="containsText" dxfId="12730" priority="620" operator="containsText" text="À améliorer">
      <formula>NOT(ISERROR(SEARCH("À améliorer",CK35)))</formula>
    </cfRule>
    <cfRule type="containsText" dxfId="12729" priority="621" operator="containsText" text="En difficulté">
      <formula>NOT(ISERROR(SEARCH("En difficulté",CK35)))</formula>
    </cfRule>
    <cfRule type="containsText" dxfId="12728" priority="622" operator="containsText" text="Excellent">
      <formula>NOT(ISERROR(SEARCH("Excellent",CK35)))</formula>
    </cfRule>
    <cfRule type="containsText" dxfId="12727" priority="623" operator="containsText" text="Bon">
      <formula>NOT(ISERROR(SEARCH("Bon",CK35)))</formula>
    </cfRule>
  </conditionalFormatting>
  <conditionalFormatting sqref="CK35:CK204">
    <cfRule type="containsText" dxfId="12726" priority="617" operator="containsText" text="Échec">
      <formula>NOT(ISERROR(SEARCH("Échec",CK35)))</formula>
    </cfRule>
    <cfRule type="containsText" dxfId="12725" priority="618" operator="containsText" text="Reprise">
      <formula>NOT(ISERROR(SEARCH("Reprise",CK35)))</formula>
    </cfRule>
    <cfRule type="containsText" dxfId="12724" priority="619" operator="containsText" text="Succès">
      <formula>NOT(ISERROR(SEARCH("Succès",CK35)))</formula>
    </cfRule>
  </conditionalFormatting>
  <conditionalFormatting sqref="CL35:CL204 CI35:CJ204">
    <cfRule type="containsText" dxfId="12723" priority="616" operator="containsText" text="Danger">
      <formula>NOT(ISERROR(SEARCH("Danger",CI35)))</formula>
    </cfRule>
  </conditionalFormatting>
  <conditionalFormatting sqref="CL35:CL204 CI35:CJ204">
    <cfRule type="containsText" dxfId="12722" priority="611" operator="containsText" text="En difficulté">
      <formula>NOT(ISERROR(SEARCH("En difficulté",CI35)))</formula>
    </cfRule>
    <cfRule type="containsText" dxfId="12721" priority="612" operator="containsText" text="Échec">
      <formula>NOT(ISERROR(SEARCH("Échec",CI35)))</formula>
    </cfRule>
    <cfRule type="containsText" dxfId="12720" priority="613" operator="containsText" text="Reprise">
      <formula>NOT(ISERROR(SEARCH("Reprise",CI35)))</formula>
    </cfRule>
    <cfRule type="containsText" dxfId="12719" priority="614" operator="containsText" text="Succès">
      <formula>NOT(ISERROR(SEARCH("Succès",CI35)))</formula>
    </cfRule>
    <cfRule type="containsText" dxfId="12718" priority="615" operator="containsText" text="Bon">
      <formula>NOT(ISERROR(SEARCH("Bon",CI35)))</formula>
    </cfRule>
  </conditionalFormatting>
  <conditionalFormatting sqref="CJ35:CJ204">
    <cfRule type="cellIs" dxfId="12717" priority="610" operator="equal">
      <formula>"Excellent"</formula>
    </cfRule>
  </conditionalFormatting>
  <conditionalFormatting sqref="CL35:CL204 CI35:CJ204">
    <cfRule type="containsText" dxfId="12716" priority="606" operator="containsText" text="À améliorer">
      <formula>NOT(ISERROR(SEARCH("À améliorer",CI35)))</formula>
    </cfRule>
    <cfRule type="containsText" dxfId="12715" priority="607" operator="containsText" text="En difficulté">
      <formula>NOT(ISERROR(SEARCH("En difficulté",CI35)))</formula>
    </cfRule>
    <cfRule type="containsText" dxfId="12714" priority="608" operator="containsText" text="Excellent">
      <formula>NOT(ISERROR(SEARCH("Excellent",CI35)))</formula>
    </cfRule>
    <cfRule type="containsText" dxfId="12713" priority="609" operator="containsText" text="Bon">
      <formula>NOT(ISERROR(SEARCH("Bon",CI35)))</formula>
    </cfRule>
  </conditionalFormatting>
  <conditionalFormatting sqref="CL35:CL204 CI35:CJ204">
    <cfRule type="containsText" dxfId="12712" priority="603" operator="containsText" text="Échec">
      <formula>NOT(ISERROR(SEARCH("Échec",CI35)))</formula>
    </cfRule>
    <cfRule type="containsText" dxfId="12711" priority="604" operator="containsText" text="Reprise">
      <formula>NOT(ISERROR(SEARCH("Reprise",CI35)))</formula>
    </cfRule>
    <cfRule type="containsText" dxfId="12710" priority="605" operator="containsText" text="Succès">
      <formula>NOT(ISERROR(SEARCH("Succès",CI35)))</formula>
    </cfRule>
  </conditionalFormatting>
  <conditionalFormatting sqref="CK35:CK204">
    <cfRule type="containsText" dxfId="12709" priority="602" operator="containsText" text="Danger">
      <formula>NOT(ISERROR(SEARCH("Danger",CK35)))</formula>
    </cfRule>
  </conditionalFormatting>
  <conditionalFormatting sqref="CK35:CK204">
    <cfRule type="containsText" dxfId="12708" priority="597" operator="containsText" text="En difficulté">
      <formula>NOT(ISERROR(SEARCH("En difficulté",CK35)))</formula>
    </cfRule>
    <cfRule type="containsText" dxfId="12707" priority="598" operator="containsText" text="Échec">
      <formula>NOT(ISERROR(SEARCH("Échec",CK35)))</formula>
    </cfRule>
    <cfRule type="containsText" dxfId="12706" priority="599" operator="containsText" text="Reprise">
      <formula>NOT(ISERROR(SEARCH("Reprise",CK35)))</formula>
    </cfRule>
    <cfRule type="containsText" dxfId="12705" priority="600" operator="containsText" text="Succès">
      <formula>NOT(ISERROR(SEARCH("Succès",CK35)))</formula>
    </cfRule>
    <cfRule type="containsText" dxfId="12704" priority="601" operator="containsText" text="Bon">
      <formula>NOT(ISERROR(SEARCH("Bon",CK35)))</formula>
    </cfRule>
  </conditionalFormatting>
  <conditionalFormatting sqref="CK35:CK204">
    <cfRule type="cellIs" dxfId="12703" priority="596" operator="equal">
      <formula>"Excellent"</formula>
    </cfRule>
  </conditionalFormatting>
  <conditionalFormatting sqref="CK35:CK204">
    <cfRule type="containsText" dxfId="12702" priority="592" operator="containsText" text="À améliorer">
      <formula>NOT(ISERROR(SEARCH("À améliorer",CK35)))</formula>
    </cfRule>
    <cfRule type="containsText" dxfId="12701" priority="593" operator="containsText" text="En difficulté">
      <formula>NOT(ISERROR(SEARCH("En difficulté",CK35)))</formula>
    </cfRule>
    <cfRule type="containsText" dxfId="12700" priority="594" operator="containsText" text="Excellent">
      <formula>NOT(ISERROR(SEARCH("Excellent",CK35)))</formula>
    </cfRule>
    <cfRule type="containsText" dxfId="12699" priority="595" operator="containsText" text="Bon">
      <formula>NOT(ISERROR(SEARCH("Bon",CK35)))</formula>
    </cfRule>
  </conditionalFormatting>
  <conditionalFormatting sqref="CK35:CK204">
    <cfRule type="containsText" dxfId="12698" priority="589" operator="containsText" text="Échec">
      <formula>NOT(ISERROR(SEARCH("Échec",CK35)))</formula>
    </cfRule>
    <cfRule type="containsText" dxfId="12697" priority="590" operator="containsText" text="Reprise">
      <formula>NOT(ISERROR(SEARCH("Reprise",CK35)))</formula>
    </cfRule>
    <cfRule type="containsText" dxfId="12696" priority="591" operator="containsText" text="Succès">
      <formula>NOT(ISERROR(SEARCH("Succès",CK35)))</formula>
    </cfRule>
  </conditionalFormatting>
  <conditionalFormatting sqref="CL35:CL204 CI35:CJ204">
    <cfRule type="containsText" dxfId="12695" priority="588" operator="containsText" text="Danger">
      <formula>NOT(ISERROR(SEARCH("Danger",CI35)))</formula>
    </cfRule>
  </conditionalFormatting>
  <conditionalFormatting sqref="CL35:CL204 CI35:CJ204">
    <cfRule type="containsText" dxfId="12694" priority="583" operator="containsText" text="En difficulté">
      <formula>NOT(ISERROR(SEARCH("En difficulté",CI35)))</formula>
    </cfRule>
    <cfRule type="containsText" dxfId="12693" priority="584" operator="containsText" text="Échec">
      <formula>NOT(ISERROR(SEARCH("Échec",CI35)))</formula>
    </cfRule>
    <cfRule type="containsText" dxfId="12692" priority="585" operator="containsText" text="Reprise">
      <formula>NOT(ISERROR(SEARCH("Reprise",CI35)))</formula>
    </cfRule>
    <cfRule type="containsText" dxfId="12691" priority="586" operator="containsText" text="Succès">
      <formula>NOT(ISERROR(SEARCH("Succès",CI35)))</formula>
    </cfRule>
    <cfRule type="containsText" dxfId="12690" priority="587" operator="containsText" text="Bon">
      <formula>NOT(ISERROR(SEARCH("Bon",CI35)))</formula>
    </cfRule>
  </conditionalFormatting>
  <conditionalFormatting sqref="CJ35:CJ204">
    <cfRule type="cellIs" dxfId="12689" priority="582" operator="equal">
      <formula>"Excellent"</formula>
    </cfRule>
  </conditionalFormatting>
  <conditionalFormatting sqref="CL35:CL204 CI35:CJ204">
    <cfRule type="containsText" dxfId="12688" priority="578" operator="containsText" text="À améliorer">
      <formula>NOT(ISERROR(SEARCH("À améliorer",CI35)))</formula>
    </cfRule>
    <cfRule type="containsText" dxfId="12687" priority="579" operator="containsText" text="En difficulté">
      <formula>NOT(ISERROR(SEARCH("En difficulté",CI35)))</formula>
    </cfRule>
    <cfRule type="containsText" dxfId="12686" priority="580" operator="containsText" text="Excellent">
      <formula>NOT(ISERROR(SEARCH("Excellent",CI35)))</formula>
    </cfRule>
    <cfRule type="containsText" dxfId="12685" priority="581" operator="containsText" text="Bon">
      <formula>NOT(ISERROR(SEARCH("Bon",CI35)))</formula>
    </cfRule>
  </conditionalFormatting>
  <conditionalFormatting sqref="CL35:CL204 CI35:CJ204">
    <cfRule type="containsText" dxfId="12684" priority="575" operator="containsText" text="Échec">
      <formula>NOT(ISERROR(SEARCH("Échec",CI35)))</formula>
    </cfRule>
    <cfRule type="containsText" dxfId="12683" priority="576" operator="containsText" text="Reprise">
      <formula>NOT(ISERROR(SEARCH("Reprise",CI35)))</formula>
    </cfRule>
    <cfRule type="containsText" dxfId="12682" priority="577" operator="containsText" text="Succès">
      <formula>NOT(ISERROR(SEARCH("Succès",CI35)))</formula>
    </cfRule>
  </conditionalFormatting>
  <conditionalFormatting sqref="CK35:CK204">
    <cfRule type="containsText" dxfId="12681" priority="574" operator="containsText" text="Danger">
      <formula>NOT(ISERROR(SEARCH("Danger",CK35)))</formula>
    </cfRule>
  </conditionalFormatting>
  <conditionalFormatting sqref="CK35:CK204">
    <cfRule type="containsText" dxfId="12680" priority="569" operator="containsText" text="En difficulté">
      <formula>NOT(ISERROR(SEARCH("En difficulté",CK35)))</formula>
    </cfRule>
    <cfRule type="containsText" dxfId="12679" priority="570" operator="containsText" text="Échec">
      <formula>NOT(ISERROR(SEARCH("Échec",CK35)))</formula>
    </cfRule>
    <cfRule type="containsText" dxfId="12678" priority="571" operator="containsText" text="Reprise">
      <formula>NOT(ISERROR(SEARCH("Reprise",CK35)))</formula>
    </cfRule>
    <cfRule type="containsText" dxfId="12677" priority="572" operator="containsText" text="Succès">
      <formula>NOT(ISERROR(SEARCH("Succès",CK35)))</formula>
    </cfRule>
    <cfRule type="containsText" dxfId="12676" priority="573" operator="containsText" text="Bon">
      <formula>NOT(ISERROR(SEARCH("Bon",CK35)))</formula>
    </cfRule>
  </conditionalFormatting>
  <conditionalFormatting sqref="CK35:CK204">
    <cfRule type="cellIs" dxfId="12675" priority="568" operator="equal">
      <formula>"Excellent"</formula>
    </cfRule>
  </conditionalFormatting>
  <conditionalFormatting sqref="CK35:CK204">
    <cfRule type="containsText" dxfId="12674" priority="564" operator="containsText" text="À améliorer">
      <formula>NOT(ISERROR(SEARCH("À améliorer",CK35)))</formula>
    </cfRule>
    <cfRule type="containsText" dxfId="12673" priority="565" operator="containsText" text="En difficulté">
      <formula>NOT(ISERROR(SEARCH("En difficulté",CK35)))</formula>
    </cfRule>
    <cfRule type="containsText" dxfId="12672" priority="566" operator="containsText" text="Excellent">
      <formula>NOT(ISERROR(SEARCH("Excellent",CK35)))</formula>
    </cfRule>
    <cfRule type="containsText" dxfId="12671" priority="567" operator="containsText" text="Bon">
      <formula>NOT(ISERROR(SEARCH("Bon",CK35)))</formula>
    </cfRule>
  </conditionalFormatting>
  <conditionalFormatting sqref="CK35:CK204">
    <cfRule type="containsText" dxfId="12670" priority="561" operator="containsText" text="Échec">
      <formula>NOT(ISERROR(SEARCH("Échec",CK35)))</formula>
    </cfRule>
    <cfRule type="containsText" dxfId="12669" priority="562" operator="containsText" text="Reprise">
      <formula>NOT(ISERROR(SEARCH("Reprise",CK35)))</formula>
    </cfRule>
    <cfRule type="containsText" dxfId="12668" priority="563" operator="containsText" text="Succès">
      <formula>NOT(ISERROR(SEARCH("Succès",CK35)))</formula>
    </cfRule>
  </conditionalFormatting>
  <conditionalFormatting sqref="CI35:CJ204 CL35:CL204">
    <cfRule type="containsText" dxfId="12667" priority="560" operator="containsText" text="Danger">
      <formula>NOT(ISERROR(SEARCH("Danger",CI35)))</formula>
    </cfRule>
  </conditionalFormatting>
  <conditionalFormatting sqref="CI35:CJ204 CL35:CL204">
    <cfRule type="containsText" dxfId="12666" priority="555" operator="containsText" text="En difficulté">
      <formula>NOT(ISERROR(SEARCH("En difficulté",CI35)))</formula>
    </cfRule>
    <cfRule type="containsText" dxfId="12665" priority="556" operator="containsText" text="Échec">
      <formula>NOT(ISERROR(SEARCH("Échec",CI35)))</formula>
    </cfRule>
    <cfRule type="containsText" dxfId="12664" priority="557" operator="containsText" text="Reprise">
      <formula>NOT(ISERROR(SEARCH("Reprise",CI35)))</formula>
    </cfRule>
    <cfRule type="containsText" dxfId="12663" priority="558" operator="containsText" text="Succès">
      <formula>NOT(ISERROR(SEARCH("Succès",CI35)))</formula>
    </cfRule>
    <cfRule type="containsText" dxfId="12662" priority="559" operator="containsText" text="Bon">
      <formula>NOT(ISERROR(SEARCH("Bon",CI35)))</formula>
    </cfRule>
  </conditionalFormatting>
  <conditionalFormatting sqref="CJ35:CJ204">
    <cfRule type="cellIs" dxfId="12661" priority="554" operator="equal">
      <formula>"Excellent"</formula>
    </cfRule>
  </conditionalFormatting>
  <conditionalFormatting sqref="CI35:CJ204 CL35:CL204">
    <cfRule type="containsText" dxfId="12660" priority="550" operator="containsText" text="À améliorer">
      <formula>NOT(ISERROR(SEARCH("À améliorer",CI35)))</formula>
    </cfRule>
    <cfRule type="containsText" dxfId="12659" priority="551" operator="containsText" text="En difficulté">
      <formula>NOT(ISERROR(SEARCH("En difficulté",CI35)))</formula>
    </cfRule>
    <cfRule type="containsText" dxfId="12658" priority="552" operator="containsText" text="Excellent">
      <formula>NOT(ISERROR(SEARCH("Excellent",CI35)))</formula>
    </cfRule>
    <cfRule type="containsText" dxfId="12657" priority="553" operator="containsText" text="Bon">
      <formula>NOT(ISERROR(SEARCH("Bon",CI35)))</formula>
    </cfRule>
  </conditionalFormatting>
  <conditionalFormatting sqref="CL35:CL204 CI35:CJ204">
    <cfRule type="containsText" dxfId="12656" priority="547" operator="containsText" text="Échec">
      <formula>NOT(ISERROR(SEARCH("Échec",CI35)))</formula>
    </cfRule>
    <cfRule type="containsText" dxfId="12655" priority="548" operator="containsText" text="Reprise">
      <formula>NOT(ISERROR(SEARCH("Reprise",CI35)))</formula>
    </cfRule>
    <cfRule type="containsText" dxfId="12654" priority="549" operator="containsText" text="Succès">
      <formula>NOT(ISERROR(SEARCH("Succès",CI35)))</formula>
    </cfRule>
  </conditionalFormatting>
  <conditionalFormatting sqref="CK35:CK204">
    <cfRule type="containsText" dxfId="12653" priority="546" operator="containsText" text="Danger">
      <formula>NOT(ISERROR(SEARCH("Danger",CK35)))</formula>
    </cfRule>
  </conditionalFormatting>
  <conditionalFormatting sqref="CK35:CK204">
    <cfRule type="containsText" dxfId="12652" priority="541" operator="containsText" text="En difficulté">
      <formula>NOT(ISERROR(SEARCH("En difficulté",CK35)))</formula>
    </cfRule>
    <cfRule type="containsText" dxfId="12651" priority="542" operator="containsText" text="Échec">
      <formula>NOT(ISERROR(SEARCH("Échec",CK35)))</formula>
    </cfRule>
    <cfRule type="containsText" dxfId="12650" priority="543" operator="containsText" text="Reprise">
      <formula>NOT(ISERROR(SEARCH("Reprise",CK35)))</formula>
    </cfRule>
    <cfRule type="containsText" dxfId="12649" priority="544" operator="containsText" text="Succès">
      <formula>NOT(ISERROR(SEARCH("Succès",CK35)))</formula>
    </cfRule>
    <cfRule type="containsText" dxfId="12648" priority="545" operator="containsText" text="Bon">
      <formula>NOT(ISERROR(SEARCH("Bon",CK35)))</formula>
    </cfRule>
  </conditionalFormatting>
  <conditionalFormatting sqref="CK35:CK204">
    <cfRule type="cellIs" dxfId="12647" priority="540" operator="equal">
      <formula>"Excellent"</formula>
    </cfRule>
  </conditionalFormatting>
  <conditionalFormatting sqref="CK35:CK204">
    <cfRule type="containsText" dxfId="12646" priority="536" operator="containsText" text="À améliorer">
      <formula>NOT(ISERROR(SEARCH("À améliorer",CK35)))</formula>
    </cfRule>
    <cfRule type="containsText" dxfId="12645" priority="537" operator="containsText" text="En difficulté">
      <formula>NOT(ISERROR(SEARCH("En difficulté",CK35)))</formula>
    </cfRule>
    <cfRule type="containsText" dxfId="12644" priority="538" operator="containsText" text="Excellent">
      <formula>NOT(ISERROR(SEARCH("Excellent",CK35)))</formula>
    </cfRule>
    <cfRule type="containsText" dxfId="12643" priority="539" operator="containsText" text="Bon">
      <formula>NOT(ISERROR(SEARCH("Bon",CK35)))</formula>
    </cfRule>
  </conditionalFormatting>
  <conditionalFormatting sqref="CK35:CK204">
    <cfRule type="containsText" dxfId="12642" priority="533" operator="containsText" text="Échec">
      <formula>NOT(ISERROR(SEARCH("Échec",CK35)))</formula>
    </cfRule>
    <cfRule type="containsText" dxfId="12641" priority="534" operator="containsText" text="Reprise">
      <formula>NOT(ISERROR(SEARCH("Reprise",CK35)))</formula>
    </cfRule>
    <cfRule type="containsText" dxfId="12640" priority="535" operator="containsText" text="Succès">
      <formula>NOT(ISERROR(SEARCH("Succès",CK35)))</formula>
    </cfRule>
  </conditionalFormatting>
  <conditionalFormatting sqref="CL35:CL204">
    <cfRule type="containsText" dxfId="12639" priority="532" operator="containsText" text="Danger">
      <formula>NOT(ISERROR(SEARCH("Danger",CL35)))</formula>
    </cfRule>
  </conditionalFormatting>
  <conditionalFormatting sqref="CL35:CL204">
    <cfRule type="containsText" dxfId="12638" priority="527" operator="containsText" text="En difficulté">
      <formula>NOT(ISERROR(SEARCH("En difficulté",CL35)))</formula>
    </cfRule>
    <cfRule type="containsText" dxfId="12637" priority="528" operator="containsText" text="Échec">
      <formula>NOT(ISERROR(SEARCH("Échec",CL35)))</formula>
    </cfRule>
    <cfRule type="containsText" dxfId="12636" priority="529" operator="containsText" text="Reprise">
      <formula>NOT(ISERROR(SEARCH("Reprise",CL35)))</formula>
    </cfRule>
    <cfRule type="containsText" dxfId="12635" priority="530" operator="containsText" text="Succès">
      <formula>NOT(ISERROR(SEARCH("Succès",CL35)))</formula>
    </cfRule>
    <cfRule type="containsText" dxfId="12634" priority="531" operator="containsText" text="Bon">
      <formula>NOT(ISERROR(SEARCH("Bon",CL35)))</formula>
    </cfRule>
  </conditionalFormatting>
  <conditionalFormatting sqref="CL35:CL204">
    <cfRule type="cellIs" dxfId="12633" priority="526" operator="equal">
      <formula>"Excellent"</formula>
    </cfRule>
  </conditionalFormatting>
  <conditionalFormatting sqref="CL35:CL204">
    <cfRule type="containsText" dxfId="12632" priority="522" operator="containsText" text="À améliorer">
      <formula>NOT(ISERROR(SEARCH("À améliorer",CL35)))</formula>
    </cfRule>
    <cfRule type="containsText" dxfId="12631" priority="523" operator="containsText" text="En difficulté">
      <formula>NOT(ISERROR(SEARCH("En difficulté",CL35)))</formula>
    </cfRule>
    <cfRule type="containsText" dxfId="12630" priority="524" operator="containsText" text="Excellent">
      <formula>NOT(ISERROR(SEARCH("Excellent",CL35)))</formula>
    </cfRule>
    <cfRule type="containsText" dxfId="12629" priority="525" operator="containsText" text="Bon">
      <formula>NOT(ISERROR(SEARCH("Bon",CL35)))</formula>
    </cfRule>
  </conditionalFormatting>
  <conditionalFormatting sqref="CL35:CL204">
    <cfRule type="containsText" dxfId="12628" priority="519" operator="containsText" text="Échec">
      <formula>NOT(ISERROR(SEARCH("Échec",CL35)))</formula>
    </cfRule>
    <cfRule type="containsText" dxfId="12627" priority="520" operator="containsText" text="Reprise">
      <formula>NOT(ISERROR(SEARCH("Reprise",CL35)))</formula>
    </cfRule>
    <cfRule type="containsText" dxfId="12626" priority="521" operator="containsText" text="Succès">
      <formula>NOT(ISERROR(SEARCH("Succès",CL35)))</formula>
    </cfRule>
  </conditionalFormatting>
  <conditionalFormatting sqref="CL35:CL204 CI35:CJ204">
    <cfRule type="containsText" dxfId="12625" priority="518" operator="containsText" text="Danger">
      <formula>NOT(ISERROR(SEARCH("Danger",CI35)))</formula>
    </cfRule>
  </conditionalFormatting>
  <conditionalFormatting sqref="CL35:CL204 CI35:CJ204">
    <cfRule type="containsText" dxfId="12624" priority="513" operator="containsText" text="En difficulté">
      <formula>NOT(ISERROR(SEARCH("En difficulté",CI35)))</formula>
    </cfRule>
    <cfRule type="containsText" dxfId="12623" priority="514" operator="containsText" text="Échec">
      <formula>NOT(ISERROR(SEARCH("Échec",CI35)))</formula>
    </cfRule>
    <cfRule type="containsText" dxfId="12622" priority="515" operator="containsText" text="Reprise">
      <formula>NOT(ISERROR(SEARCH("Reprise",CI35)))</formula>
    </cfRule>
    <cfRule type="containsText" dxfId="12621" priority="516" operator="containsText" text="Succès">
      <formula>NOT(ISERROR(SEARCH("Succès",CI35)))</formula>
    </cfRule>
    <cfRule type="containsText" dxfId="12620" priority="517" operator="containsText" text="Bon">
      <formula>NOT(ISERROR(SEARCH("Bon",CI35)))</formula>
    </cfRule>
  </conditionalFormatting>
  <conditionalFormatting sqref="CJ35:CJ204">
    <cfRule type="cellIs" dxfId="12619" priority="512" operator="equal">
      <formula>"Excellent"</formula>
    </cfRule>
  </conditionalFormatting>
  <conditionalFormatting sqref="CL35:CL204 CI35:CJ204">
    <cfRule type="containsText" dxfId="12618" priority="508" operator="containsText" text="À améliorer">
      <formula>NOT(ISERROR(SEARCH("À améliorer",CI35)))</formula>
    </cfRule>
    <cfRule type="containsText" dxfId="12617" priority="509" operator="containsText" text="En difficulté">
      <formula>NOT(ISERROR(SEARCH("En difficulté",CI35)))</formula>
    </cfRule>
    <cfRule type="containsText" dxfId="12616" priority="510" operator="containsText" text="Excellent">
      <formula>NOT(ISERROR(SEARCH("Excellent",CI35)))</formula>
    </cfRule>
    <cfRule type="containsText" dxfId="12615" priority="511" operator="containsText" text="Bon">
      <formula>NOT(ISERROR(SEARCH("Bon",CI35)))</formula>
    </cfRule>
  </conditionalFormatting>
  <conditionalFormatting sqref="CL35:CL204 CI35:CJ204">
    <cfRule type="containsText" dxfId="12614" priority="505" operator="containsText" text="Échec">
      <formula>NOT(ISERROR(SEARCH("Échec",CI35)))</formula>
    </cfRule>
    <cfRule type="containsText" dxfId="12613" priority="506" operator="containsText" text="Reprise">
      <formula>NOT(ISERROR(SEARCH("Reprise",CI35)))</formula>
    </cfRule>
    <cfRule type="containsText" dxfId="12612" priority="507" operator="containsText" text="Succès">
      <formula>NOT(ISERROR(SEARCH("Succès",CI35)))</formula>
    </cfRule>
  </conditionalFormatting>
  <conditionalFormatting sqref="CK35:CK204">
    <cfRule type="containsText" dxfId="12611" priority="504" operator="containsText" text="Danger">
      <formula>NOT(ISERROR(SEARCH("Danger",CK35)))</formula>
    </cfRule>
  </conditionalFormatting>
  <conditionalFormatting sqref="CK35:CK204">
    <cfRule type="containsText" dxfId="12610" priority="499" operator="containsText" text="En difficulté">
      <formula>NOT(ISERROR(SEARCH("En difficulté",CK35)))</formula>
    </cfRule>
    <cfRule type="containsText" dxfId="12609" priority="500" operator="containsText" text="Échec">
      <formula>NOT(ISERROR(SEARCH("Échec",CK35)))</formula>
    </cfRule>
    <cfRule type="containsText" dxfId="12608" priority="501" operator="containsText" text="Reprise">
      <formula>NOT(ISERROR(SEARCH("Reprise",CK35)))</formula>
    </cfRule>
    <cfRule type="containsText" dxfId="12607" priority="502" operator="containsText" text="Succès">
      <formula>NOT(ISERROR(SEARCH("Succès",CK35)))</formula>
    </cfRule>
    <cfRule type="containsText" dxfId="12606" priority="503" operator="containsText" text="Bon">
      <formula>NOT(ISERROR(SEARCH("Bon",CK35)))</formula>
    </cfRule>
  </conditionalFormatting>
  <conditionalFormatting sqref="CK35:CK204">
    <cfRule type="cellIs" dxfId="12605" priority="498" operator="equal">
      <formula>"Excellent"</formula>
    </cfRule>
  </conditionalFormatting>
  <conditionalFormatting sqref="CK35:CK204">
    <cfRule type="containsText" dxfId="12604" priority="494" operator="containsText" text="À améliorer">
      <formula>NOT(ISERROR(SEARCH("À améliorer",CK35)))</formula>
    </cfRule>
    <cfRule type="containsText" dxfId="12603" priority="495" operator="containsText" text="En difficulté">
      <formula>NOT(ISERROR(SEARCH("En difficulté",CK35)))</formula>
    </cfRule>
    <cfRule type="containsText" dxfId="12602" priority="496" operator="containsText" text="Excellent">
      <formula>NOT(ISERROR(SEARCH("Excellent",CK35)))</formula>
    </cfRule>
    <cfRule type="containsText" dxfId="12601" priority="497" operator="containsText" text="Bon">
      <formula>NOT(ISERROR(SEARCH("Bon",CK35)))</formula>
    </cfRule>
  </conditionalFormatting>
  <conditionalFormatting sqref="CK35:CK204">
    <cfRule type="containsText" dxfId="12600" priority="491" operator="containsText" text="Échec">
      <formula>NOT(ISERROR(SEARCH("Échec",CK35)))</formula>
    </cfRule>
    <cfRule type="containsText" dxfId="12599" priority="492" operator="containsText" text="Reprise">
      <formula>NOT(ISERROR(SEARCH("Reprise",CK35)))</formula>
    </cfRule>
    <cfRule type="containsText" dxfId="12598" priority="493" operator="containsText" text="Succès">
      <formula>NOT(ISERROR(SEARCH("Succès",CK35)))</formula>
    </cfRule>
  </conditionalFormatting>
  <conditionalFormatting sqref="CI35:CJ204 CL35:CL204">
    <cfRule type="containsText" dxfId="12597" priority="490" operator="containsText" text="Danger">
      <formula>NOT(ISERROR(SEARCH("Danger",CI35)))</formula>
    </cfRule>
  </conditionalFormatting>
  <conditionalFormatting sqref="CI35:CJ204 CL35:CL204">
    <cfRule type="containsText" dxfId="12596" priority="485" operator="containsText" text="En difficulté">
      <formula>NOT(ISERROR(SEARCH("En difficulté",CI35)))</formula>
    </cfRule>
    <cfRule type="containsText" dxfId="12595" priority="486" operator="containsText" text="Échec">
      <formula>NOT(ISERROR(SEARCH("Échec",CI35)))</formula>
    </cfRule>
    <cfRule type="containsText" dxfId="12594" priority="487" operator="containsText" text="Reprise">
      <formula>NOT(ISERROR(SEARCH("Reprise",CI35)))</formula>
    </cfRule>
    <cfRule type="containsText" dxfId="12593" priority="488" operator="containsText" text="Succès">
      <formula>NOT(ISERROR(SEARCH("Succès",CI35)))</formula>
    </cfRule>
    <cfRule type="containsText" dxfId="12592" priority="489" operator="containsText" text="Bon">
      <formula>NOT(ISERROR(SEARCH("Bon",CI35)))</formula>
    </cfRule>
  </conditionalFormatting>
  <conditionalFormatting sqref="CJ35:CJ204">
    <cfRule type="cellIs" dxfId="12591" priority="484" operator="equal">
      <formula>"Excellent"</formula>
    </cfRule>
  </conditionalFormatting>
  <conditionalFormatting sqref="CI35:CJ204 CL35:CL204">
    <cfRule type="containsText" dxfId="12590" priority="480" operator="containsText" text="À améliorer">
      <formula>NOT(ISERROR(SEARCH("À améliorer",CI35)))</formula>
    </cfRule>
    <cfRule type="containsText" dxfId="12589" priority="481" operator="containsText" text="En difficulté">
      <formula>NOT(ISERROR(SEARCH("En difficulté",CI35)))</formula>
    </cfRule>
    <cfRule type="containsText" dxfId="12588" priority="482" operator="containsText" text="Excellent">
      <formula>NOT(ISERROR(SEARCH("Excellent",CI35)))</formula>
    </cfRule>
    <cfRule type="containsText" dxfId="12587" priority="483" operator="containsText" text="Bon">
      <formula>NOT(ISERROR(SEARCH("Bon",CI35)))</formula>
    </cfRule>
  </conditionalFormatting>
  <conditionalFormatting sqref="CL35:CL204 CI35:CJ204">
    <cfRule type="containsText" dxfId="12586" priority="477" operator="containsText" text="Échec">
      <formula>NOT(ISERROR(SEARCH("Échec",CI35)))</formula>
    </cfRule>
    <cfRule type="containsText" dxfId="12585" priority="478" operator="containsText" text="Reprise">
      <formula>NOT(ISERROR(SEARCH("Reprise",CI35)))</formula>
    </cfRule>
    <cfRule type="containsText" dxfId="12584" priority="479" operator="containsText" text="Succès">
      <formula>NOT(ISERROR(SEARCH("Succès",CI35)))</formula>
    </cfRule>
  </conditionalFormatting>
  <conditionalFormatting sqref="CK35:CK204">
    <cfRule type="containsText" dxfId="12583" priority="476" operator="containsText" text="Danger">
      <formula>NOT(ISERROR(SEARCH("Danger",CK35)))</formula>
    </cfRule>
  </conditionalFormatting>
  <conditionalFormatting sqref="CK35:CK204">
    <cfRule type="containsText" dxfId="12582" priority="471" operator="containsText" text="En difficulté">
      <formula>NOT(ISERROR(SEARCH("En difficulté",CK35)))</formula>
    </cfRule>
    <cfRule type="containsText" dxfId="12581" priority="472" operator="containsText" text="Échec">
      <formula>NOT(ISERROR(SEARCH("Échec",CK35)))</formula>
    </cfRule>
    <cfRule type="containsText" dxfId="12580" priority="473" operator="containsText" text="Reprise">
      <formula>NOT(ISERROR(SEARCH("Reprise",CK35)))</formula>
    </cfRule>
    <cfRule type="containsText" dxfId="12579" priority="474" operator="containsText" text="Succès">
      <formula>NOT(ISERROR(SEARCH("Succès",CK35)))</formula>
    </cfRule>
    <cfRule type="containsText" dxfId="12578" priority="475" operator="containsText" text="Bon">
      <formula>NOT(ISERROR(SEARCH("Bon",CK35)))</formula>
    </cfRule>
  </conditionalFormatting>
  <conditionalFormatting sqref="CK35:CK204">
    <cfRule type="cellIs" dxfId="12577" priority="470" operator="equal">
      <formula>"Excellent"</formula>
    </cfRule>
  </conditionalFormatting>
  <conditionalFormatting sqref="CK35:CK204">
    <cfRule type="containsText" dxfId="12576" priority="466" operator="containsText" text="À améliorer">
      <formula>NOT(ISERROR(SEARCH("À améliorer",CK35)))</formula>
    </cfRule>
    <cfRule type="containsText" dxfId="12575" priority="467" operator="containsText" text="En difficulté">
      <formula>NOT(ISERROR(SEARCH("En difficulté",CK35)))</formula>
    </cfRule>
    <cfRule type="containsText" dxfId="12574" priority="468" operator="containsText" text="Excellent">
      <formula>NOT(ISERROR(SEARCH("Excellent",CK35)))</formula>
    </cfRule>
    <cfRule type="containsText" dxfId="12573" priority="469" operator="containsText" text="Bon">
      <formula>NOT(ISERROR(SEARCH("Bon",CK35)))</formula>
    </cfRule>
  </conditionalFormatting>
  <conditionalFormatting sqref="CK35:CK204">
    <cfRule type="containsText" dxfId="12572" priority="463" operator="containsText" text="Échec">
      <formula>NOT(ISERROR(SEARCH("Échec",CK35)))</formula>
    </cfRule>
    <cfRule type="containsText" dxfId="12571" priority="464" operator="containsText" text="Reprise">
      <formula>NOT(ISERROR(SEARCH("Reprise",CK35)))</formula>
    </cfRule>
    <cfRule type="containsText" dxfId="12570" priority="465" operator="containsText" text="Succès">
      <formula>NOT(ISERROR(SEARCH("Succès",CK35)))</formula>
    </cfRule>
  </conditionalFormatting>
  <conditionalFormatting sqref="CL35:CL204">
    <cfRule type="containsText" dxfId="12569" priority="462" operator="containsText" text="Danger">
      <formula>NOT(ISERROR(SEARCH("Danger",CL35)))</formula>
    </cfRule>
  </conditionalFormatting>
  <conditionalFormatting sqref="CL35:CL204">
    <cfRule type="containsText" dxfId="12568" priority="457" operator="containsText" text="En difficulté">
      <formula>NOT(ISERROR(SEARCH("En difficulté",CL35)))</formula>
    </cfRule>
    <cfRule type="containsText" dxfId="12567" priority="458" operator="containsText" text="Échec">
      <formula>NOT(ISERROR(SEARCH("Échec",CL35)))</formula>
    </cfRule>
    <cfRule type="containsText" dxfId="12566" priority="459" operator="containsText" text="Reprise">
      <formula>NOT(ISERROR(SEARCH("Reprise",CL35)))</formula>
    </cfRule>
    <cfRule type="containsText" dxfId="12565" priority="460" operator="containsText" text="Succès">
      <formula>NOT(ISERROR(SEARCH("Succès",CL35)))</formula>
    </cfRule>
    <cfRule type="containsText" dxfId="12564" priority="461" operator="containsText" text="Bon">
      <formula>NOT(ISERROR(SEARCH("Bon",CL35)))</formula>
    </cfRule>
  </conditionalFormatting>
  <conditionalFormatting sqref="CL35:CL204">
    <cfRule type="cellIs" dxfId="12563" priority="456" operator="equal">
      <formula>"Excellent"</formula>
    </cfRule>
  </conditionalFormatting>
  <conditionalFormatting sqref="CL35:CL204">
    <cfRule type="containsText" dxfId="12562" priority="452" operator="containsText" text="À améliorer">
      <formula>NOT(ISERROR(SEARCH("À améliorer",CL35)))</formula>
    </cfRule>
    <cfRule type="containsText" dxfId="12561" priority="453" operator="containsText" text="En difficulté">
      <formula>NOT(ISERROR(SEARCH("En difficulté",CL35)))</formula>
    </cfRule>
    <cfRule type="containsText" dxfId="12560" priority="454" operator="containsText" text="Excellent">
      <formula>NOT(ISERROR(SEARCH("Excellent",CL35)))</formula>
    </cfRule>
    <cfRule type="containsText" dxfId="12559" priority="455" operator="containsText" text="Bon">
      <formula>NOT(ISERROR(SEARCH("Bon",CL35)))</formula>
    </cfRule>
  </conditionalFormatting>
  <conditionalFormatting sqref="CL35:CL204">
    <cfRule type="containsText" dxfId="12558" priority="449" operator="containsText" text="Échec">
      <formula>NOT(ISERROR(SEARCH("Échec",CL35)))</formula>
    </cfRule>
    <cfRule type="containsText" dxfId="12557" priority="450" operator="containsText" text="Reprise">
      <formula>NOT(ISERROR(SEARCH("Reprise",CL35)))</formula>
    </cfRule>
    <cfRule type="containsText" dxfId="12556" priority="451" operator="containsText" text="Succès">
      <formula>NOT(ISERROR(SEARCH("Succès",CL35)))</formula>
    </cfRule>
  </conditionalFormatting>
  <conditionalFormatting sqref="CR35:CR204 CO35:CP204">
    <cfRule type="containsText" dxfId="12555" priority="448" operator="containsText" text="Danger">
      <formula>NOT(ISERROR(SEARCH("Danger",CO35)))</formula>
    </cfRule>
  </conditionalFormatting>
  <conditionalFormatting sqref="CR35:CR204 CO35:CP204">
    <cfRule type="containsText" dxfId="12554" priority="443" operator="containsText" text="En difficulté">
      <formula>NOT(ISERROR(SEARCH("En difficulté",CO35)))</formula>
    </cfRule>
    <cfRule type="containsText" dxfId="12553" priority="444" operator="containsText" text="Échec">
      <formula>NOT(ISERROR(SEARCH("Échec",CO35)))</formula>
    </cfRule>
    <cfRule type="containsText" dxfId="12552" priority="445" operator="containsText" text="Reprise">
      <formula>NOT(ISERROR(SEARCH("Reprise",CO35)))</formula>
    </cfRule>
    <cfRule type="containsText" dxfId="12551" priority="446" operator="containsText" text="Succès">
      <formula>NOT(ISERROR(SEARCH("Succès",CO35)))</formula>
    </cfRule>
    <cfRule type="containsText" dxfId="12550" priority="447" operator="containsText" text="Bon">
      <formula>NOT(ISERROR(SEARCH("Bon",CO35)))</formula>
    </cfRule>
  </conditionalFormatting>
  <conditionalFormatting sqref="CP35:CP204">
    <cfRule type="cellIs" dxfId="12549" priority="442" operator="equal">
      <formula>"Excellent"</formula>
    </cfRule>
  </conditionalFormatting>
  <conditionalFormatting sqref="CR35:CR204 CO35:CP204">
    <cfRule type="containsText" dxfId="12548" priority="438" operator="containsText" text="À améliorer">
      <formula>NOT(ISERROR(SEARCH("À améliorer",CO35)))</formula>
    </cfRule>
    <cfRule type="containsText" dxfId="12547" priority="439" operator="containsText" text="En difficulté">
      <formula>NOT(ISERROR(SEARCH("En difficulté",CO35)))</formula>
    </cfRule>
    <cfRule type="containsText" dxfId="12546" priority="440" operator="containsText" text="Excellent">
      <formula>NOT(ISERROR(SEARCH("Excellent",CO35)))</formula>
    </cfRule>
    <cfRule type="containsText" dxfId="12545" priority="441" operator="containsText" text="Bon">
      <formula>NOT(ISERROR(SEARCH("Bon",CO35)))</formula>
    </cfRule>
  </conditionalFormatting>
  <conditionalFormatting sqref="CR35:CR204 CO35:CP204">
    <cfRule type="containsText" dxfId="12544" priority="435" operator="containsText" text="Échec">
      <formula>NOT(ISERROR(SEARCH("Échec",CO35)))</formula>
    </cfRule>
    <cfRule type="containsText" dxfId="12543" priority="436" operator="containsText" text="Reprise">
      <formula>NOT(ISERROR(SEARCH("Reprise",CO35)))</formula>
    </cfRule>
    <cfRule type="containsText" dxfId="12542" priority="437" operator="containsText" text="Succès">
      <formula>NOT(ISERROR(SEARCH("Succès",CO35)))</formula>
    </cfRule>
  </conditionalFormatting>
  <conditionalFormatting sqref="CQ35:CQ204">
    <cfRule type="containsText" dxfId="12541" priority="434" operator="containsText" text="Danger">
      <formula>NOT(ISERROR(SEARCH("Danger",CQ35)))</formula>
    </cfRule>
  </conditionalFormatting>
  <conditionalFormatting sqref="CQ35:CQ204">
    <cfRule type="containsText" dxfId="12540" priority="429" operator="containsText" text="En difficulté">
      <formula>NOT(ISERROR(SEARCH("En difficulté",CQ35)))</formula>
    </cfRule>
    <cfRule type="containsText" dxfId="12539" priority="430" operator="containsText" text="Échec">
      <formula>NOT(ISERROR(SEARCH("Échec",CQ35)))</formula>
    </cfRule>
    <cfRule type="containsText" dxfId="12538" priority="431" operator="containsText" text="Reprise">
      <formula>NOT(ISERROR(SEARCH("Reprise",CQ35)))</formula>
    </cfRule>
    <cfRule type="containsText" dxfId="12537" priority="432" operator="containsText" text="Succès">
      <formula>NOT(ISERROR(SEARCH("Succès",CQ35)))</formula>
    </cfRule>
    <cfRule type="containsText" dxfId="12536" priority="433" operator="containsText" text="Bon">
      <formula>NOT(ISERROR(SEARCH("Bon",CQ35)))</formula>
    </cfRule>
  </conditionalFormatting>
  <conditionalFormatting sqref="CQ35:CQ204">
    <cfRule type="cellIs" dxfId="12535" priority="428" operator="equal">
      <formula>"Excellent"</formula>
    </cfRule>
  </conditionalFormatting>
  <conditionalFormatting sqref="CQ35:CQ204">
    <cfRule type="containsText" dxfId="12534" priority="424" operator="containsText" text="À améliorer">
      <formula>NOT(ISERROR(SEARCH("À améliorer",CQ35)))</formula>
    </cfRule>
    <cfRule type="containsText" dxfId="12533" priority="425" operator="containsText" text="En difficulté">
      <formula>NOT(ISERROR(SEARCH("En difficulté",CQ35)))</formula>
    </cfRule>
    <cfRule type="containsText" dxfId="12532" priority="426" operator="containsText" text="Excellent">
      <formula>NOT(ISERROR(SEARCH("Excellent",CQ35)))</formula>
    </cfRule>
    <cfRule type="containsText" dxfId="12531" priority="427" operator="containsText" text="Bon">
      <formula>NOT(ISERROR(SEARCH("Bon",CQ35)))</formula>
    </cfRule>
  </conditionalFormatting>
  <conditionalFormatting sqref="CQ35:CQ204">
    <cfRule type="containsText" dxfId="12530" priority="421" operator="containsText" text="Échec">
      <formula>NOT(ISERROR(SEARCH("Échec",CQ35)))</formula>
    </cfRule>
    <cfRule type="containsText" dxfId="12529" priority="422" operator="containsText" text="Reprise">
      <formula>NOT(ISERROR(SEARCH("Reprise",CQ35)))</formula>
    </cfRule>
    <cfRule type="containsText" dxfId="12528" priority="423" operator="containsText" text="Succès">
      <formula>NOT(ISERROR(SEARCH("Succès",CQ35)))</formula>
    </cfRule>
  </conditionalFormatting>
  <conditionalFormatting sqref="CR35:CR204 CO35:CP204">
    <cfRule type="containsText" dxfId="12527" priority="420" operator="containsText" text="Danger">
      <formula>NOT(ISERROR(SEARCH("Danger",CO35)))</formula>
    </cfRule>
  </conditionalFormatting>
  <conditionalFormatting sqref="CR35:CR204 CO35:CP204">
    <cfRule type="containsText" dxfId="12526" priority="415" operator="containsText" text="En difficulté">
      <formula>NOT(ISERROR(SEARCH("En difficulté",CO35)))</formula>
    </cfRule>
    <cfRule type="containsText" dxfId="12525" priority="416" operator="containsText" text="Échec">
      <formula>NOT(ISERROR(SEARCH("Échec",CO35)))</formula>
    </cfRule>
    <cfRule type="containsText" dxfId="12524" priority="417" operator="containsText" text="Reprise">
      <formula>NOT(ISERROR(SEARCH("Reprise",CO35)))</formula>
    </cfRule>
    <cfRule type="containsText" dxfId="12523" priority="418" operator="containsText" text="Succès">
      <formula>NOT(ISERROR(SEARCH("Succès",CO35)))</formula>
    </cfRule>
    <cfRule type="containsText" dxfId="12522" priority="419" operator="containsText" text="Bon">
      <formula>NOT(ISERROR(SEARCH("Bon",CO35)))</formula>
    </cfRule>
  </conditionalFormatting>
  <conditionalFormatting sqref="CP35:CP204">
    <cfRule type="cellIs" dxfId="12521" priority="414" operator="equal">
      <formula>"Excellent"</formula>
    </cfRule>
  </conditionalFormatting>
  <conditionalFormatting sqref="CR35:CR204 CO35:CP204">
    <cfRule type="containsText" dxfId="12520" priority="410" operator="containsText" text="À améliorer">
      <formula>NOT(ISERROR(SEARCH("À améliorer",CO35)))</formula>
    </cfRule>
    <cfRule type="containsText" dxfId="12519" priority="411" operator="containsText" text="En difficulté">
      <formula>NOT(ISERROR(SEARCH("En difficulté",CO35)))</formula>
    </cfRule>
    <cfRule type="containsText" dxfId="12518" priority="412" operator="containsText" text="Excellent">
      <formula>NOT(ISERROR(SEARCH("Excellent",CO35)))</formula>
    </cfRule>
    <cfRule type="containsText" dxfId="12517" priority="413" operator="containsText" text="Bon">
      <formula>NOT(ISERROR(SEARCH("Bon",CO35)))</formula>
    </cfRule>
  </conditionalFormatting>
  <conditionalFormatting sqref="CR35:CR204 CO35:CP204">
    <cfRule type="containsText" dxfId="12516" priority="407" operator="containsText" text="Échec">
      <formula>NOT(ISERROR(SEARCH("Échec",CO35)))</formula>
    </cfRule>
    <cfRule type="containsText" dxfId="12515" priority="408" operator="containsText" text="Reprise">
      <formula>NOT(ISERROR(SEARCH("Reprise",CO35)))</formula>
    </cfRule>
    <cfRule type="containsText" dxfId="12514" priority="409" operator="containsText" text="Succès">
      <formula>NOT(ISERROR(SEARCH("Succès",CO35)))</formula>
    </cfRule>
  </conditionalFormatting>
  <conditionalFormatting sqref="CQ35:CQ204">
    <cfRule type="containsText" dxfId="12513" priority="406" operator="containsText" text="Danger">
      <formula>NOT(ISERROR(SEARCH("Danger",CQ35)))</formula>
    </cfRule>
  </conditionalFormatting>
  <conditionalFormatting sqref="CQ35:CQ204">
    <cfRule type="containsText" dxfId="12512" priority="401" operator="containsText" text="En difficulté">
      <formula>NOT(ISERROR(SEARCH("En difficulté",CQ35)))</formula>
    </cfRule>
    <cfRule type="containsText" dxfId="12511" priority="402" operator="containsText" text="Échec">
      <formula>NOT(ISERROR(SEARCH("Échec",CQ35)))</formula>
    </cfRule>
    <cfRule type="containsText" dxfId="12510" priority="403" operator="containsText" text="Reprise">
      <formula>NOT(ISERROR(SEARCH("Reprise",CQ35)))</formula>
    </cfRule>
    <cfRule type="containsText" dxfId="12509" priority="404" operator="containsText" text="Succès">
      <formula>NOT(ISERROR(SEARCH("Succès",CQ35)))</formula>
    </cfRule>
    <cfRule type="containsText" dxfId="12508" priority="405" operator="containsText" text="Bon">
      <formula>NOT(ISERROR(SEARCH("Bon",CQ35)))</formula>
    </cfRule>
  </conditionalFormatting>
  <conditionalFormatting sqref="CQ35:CQ204">
    <cfRule type="cellIs" dxfId="12507" priority="400" operator="equal">
      <formula>"Excellent"</formula>
    </cfRule>
  </conditionalFormatting>
  <conditionalFormatting sqref="CQ35:CQ204">
    <cfRule type="containsText" dxfId="12506" priority="396" operator="containsText" text="À améliorer">
      <formula>NOT(ISERROR(SEARCH("À améliorer",CQ35)))</formula>
    </cfRule>
    <cfRule type="containsText" dxfId="12505" priority="397" operator="containsText" text="En difficulté">
      <formula>NOT(ISERROR(SEARCH("En difficulté",CQ35)))</formula>
    </cfRule>
    <cfRule type="containsText" dxfId="12504" priority="398" operator="containsText" text="Excellent">
      <formula>NOT(ISERROR(SEARCH("Excellent",CQ35)))</formula>
    </cfRule>
    <cfRule type="containsText" dxfId="12503" priority="399" operator="containsText" text="Bon">
      <formula>NOT(ISERROR(SEARCH("Bon",CQ35)))</formula>
    </cfRule>
  </conditionalFormatting>
  <conditionalFormatting sqref="CQ35:CQ204">
    <cfRule type="containsText" dxfId="12502" priority="393" operator="containsText" text="Échec">
      <formula>NOT(ISERROR(SEARCH("Échec",CQ35)))</formula>
    </cfRule>
    <cfRule type="containsText" dxfId="12501" priority="394" operator="containsText" text="Reprise">
      <formula>NOT(ISERROR(SEARCH("Reprise",CQ35)))</formula>
    </cfRule>
    <cfRule type="containsText" dxfId="12500" priority="395" operator="containsText" text="Succès">
      <formula>NOT(ISERROR(SEARCH("Succès",CQ35)))</formula>
    </cfRule>
  </conditionalFormatting>
  <conditionalFormatting sqref="CR35:CR204 CO35:CP204">
    <cfRule type="containsText" dxfId="12499" priority="392" operator="containsText" text="Danger">
      <formula>NOT(ISERROR(SEARCH("Danger",CO35)))</formula>
    </cfRule>
  </conditionalFormatting>
  <conditionalFormatting sqref="CR35:CR204 CO35:CP204">
    <cfRule type="containsText" dxfId="12498" priority="387" operator="containsText" text="En difficulté">
      <formula>NOT(ISERROR(SEARCH("En difficulté",CO35)))</formula>
    </cfRule>
    <cfRule type="containsText" dxfId="12497" priority="388" operator="containsText" text="Échec">
      <formula>NOT(ISERROR(SEARCH("Échec",CO35)))</formula>
    </cfRule>
    <cfRule type="containsText" dxfId="12496" priority="389" operator="containsText" text="Reprise">
      <formula>NOT(ISERROR(SEARCH("Reprise",CO35)))</formula>
    </cfRule>
    <cfRule type="containsText" dxfId="12495" priority="390" operator="containsText" text="Succès">
      <formula>NOT(ISERROR(SEARCH("Succès",CO35)))</formula>
    </cfRule>
    <cfRule type="containsText" dxfId="12494" priority="391" operator="containsText" text="Bon">
      <formula>NOT(ISERROR(SEARCH("Bon",CO35)))</formula>
    </cfRule>
  </conditionalFormatting>
  <conditionalFormatting sqref="CP35:CP204">
    <cfRule type="cellIs" dxfId="12493" priority="386" operator="equal">
      <formula>"Excellent"</formula>
    </cfRule>
  </conditionalFormatting>
  <conditionalFormatting sqref="CR35:CR204 CO35:CP204">
    <cfRule type="containsText" dxfId="12492" priority="382" operator="containsText" text="À améliorer">
      <formula>NOT(ISERROR(SEARCH("À améliorer",CO35)))</formula>
    </cfRule>
    <cfRule type="containsText" dxfId="12491" priority="383" operator="containsText" text="En difficulté">
      <formula>NOT(ISERROR(SEARCH("En difficulté",CO35)))</formula>
    </cfRule>
    <cfRule type="containsText" dxfId="12490" priority="384" operator="containsText" text="Excellent">
      <formula>NOT(ISERROR(SEARCH("Excellent",CO35)))</formula>
    </cfRule>
    <cfRule type="containsText" dxfId="12489" priority="385" operator="containsText" text="Bon">
      <formula>NOT(ISERROR(SEARCH("Bon",CO35)))</formula>
    </cfRule>
  </conditionalFormatting>
  <conditionalFormatting sqref="CR35:CR204 CO35:CP204">
    <cfRule type="containsText" dxfId="12488" priority="379" operator="containsText" text="Échec">
      <formula>NOT(ISERROR(SEARCH("Échec",CO35)))</formula>
    </cfRule>
    <cfRule type="containsText" dxfId="12487" priority="380" operator="containsText" text="Reprise">
      <formula>NOT(ISERROR(SEARCH("Reprise",CO35)))</formula>
    </cfRule>
    <cfRule type="containsText" dxfId="12486" priority="381" operator="containsText" text="Succès">
      <formula>NOT(ISERROR(SEARCH("Succès",CO35)))</formula>
    </cfRule>
  </conditionalFormatting>
  <conditionalFormatting sqref="CQ35:CQ204">
    <cfRule type="containsText" dxfId="12485" priority="378" operator="containsText" text="Danger">
      <formula>NOT(ISERROR(SEARCH("Danger",CQ35)))</formula>
    </cfRule>
  </conditionalFormatting>
  <conditionalFormatting sqref="CQ35:CQ204">
    <cfRule type="containsText" dxfId="12484" priority="373" operator="containsText" text="En difficulté">
      <formula>NOT(ISERROR(SEARCH("En difficulté",CQ35)))</formula>
    </cfRule>
    <cfRule type="containsText" dxfId="12483" priority="374" operator="containsText" text="Échec">
      <formula>NOT(ISERROR(SEARCH("Échec",CQ35)))</formula>
    </cfRule>
    <cfRule type="containsText" dxfId="12482" priority="375" operator="containsText" text="Reprise">
      <formula>NOT(ISERROR(SEARCH("Reprise",CQ35)))</formula>
    </cfRule>
    <cfRule type="containsText" dxfId="12481" priority="376" operator="containsText" text="Succès">
      <formula>NOT(ISERROR(SEARCH("Succès",CQ35)))</formula>
    </cfRule>
    <cfRule type="containsText" dxfId="12480" priority="377" operator="containsText" text="Bon">
      <formula>NOT(ISERROR(SEARCH("Bon",CQ35)))</formula>
    </cfRule>
  </conditionalFormatting>
  <conditionalFormatting sqref="CQ35:CQ204">
    <cfRule type="cellIs" dxfId="12479" priority="372" operator="equal">
      <formula>"Excellent"</formula>
    </cfRule>
  </conditionalFormatting>
  <conditionalFormatting sqref="CQ35:CQ204">
    <cfRule type="containsText" dxfId="12478" priority="368" operator="containsText" text="À améliorer">
      <formula>NOT(ISERROR(SEARCH("À améliorer",CQ35)))</formula>
    </cfRule>
    <cfRule type="containsText" dxfId="12477" priority="369" operator="containsText" text="En difficulté">
      <formula>NOT(ISERROR(SEARCH("En difficulté",CQ35)))</formula>
    </cfRule>
    <cfRule type="containsText" dxfId="12476" priority="370" operator="containsText" text="Excellent">
      <formula>NOT(ISERROR(SEARCH("Excellent",CQ35)))</formula>
    </cfRule>
    <cfRule type="containsText" dxfId="12475" priority="371" operator="containsText" text="Bon">
      <formula>NOT(ISERROR(SEARCH("Bon",CQ35)))</formula>
    </cfRule>
  </conditionalFormatting>
  <conditionalFormatting sqref="CQ35:CQ204">
    <cfRule type="containsText" dxfId="12474" priority="365" operator="containsText" text="Échec">
      <formula>NOT(ISERROR(SEARCH("Échec",CQ35)))</formula>
    </cfRule>
    <cfRule type="containsText" dxfId="12473" priority="366" operator="containsText" text="Reprise">
      <formula>NOT(ISERROR(SEARCH("Reprise",CQ35)))</formula>
    </cfRule>
    <cfRule type="containsText" dxfId="12472" priority="367" operator="containsText" text="Succès">
      <formula>NOT(ISERROR(SEARCH("Succès",CQ35)))</formula>
    </cfRule>
  </conditionalFormatting>
  <conditionalFormatting sqref="CR35:CR204 CO35:CP204">
    <cfRule type="containsText" dxfId="12471" priority="364" operator="containsText" text="Danger">
      <formula>NOT(ISERROR(SEARCH("Danger",CO35)))</formula>
    </cfRule>
  </conditionalFormatting>
  <conditionalFormatting sqref="CR35:CR204 CO35:CP204">
    <cfRule type="containsText" dxfId="12470" priority="359" operator="containsText" text="En difficulté">
      <formula>NOT(ISERROR(SEARCH("En difficulté",CO35)))</formula>
    </cfRule>
    <cfRule type="containsText" dxfId="12469" priority="360" operator="containsText" text="Échec">
      <formula>NOT(ISERROR(SEARCH("Échec",CO35)))</formula>
    </cfRule>
    <cfRule type="containsText" dxfId="12468" priority="361" operator="containsText" text="Reprise">
      <formula>NOT(ISERROR(SEARCH("Reprise",CO35)))</formula>
    </cfRule>
    <cfRule type="containsText" dxfId="12467" priority="362" operator="containsText" text="Succès">
      <formula>NOT(ISERROR(SEARCH("Succès",CO35)))</formula>
    </cfRule>
    <cfRule type="containsText" dxfId="12466" priority="363" operator="containsText" text="Bon">
      <formula>NOT(ISERROR(SEARCH("Bon",CO35)))</formula>
    </cfRule>
  </conditionalFormatting>
  <conditionalFormatting sqref="CP35:CP204">
    <cfRule type="cellIs" dxfId="12465" priority="358" operator="equal">
      <formula>"Excellent"</formula>
    </cfRule>
  </conditionalFormatting>
  <conditionalFormatting sqref="CR35:CR204 CO35:CP204">
    <cfRule type="containsText" dxfId="12464" priority="354" operator="containsText" text="À améliorer">
      <formula>NOT(ISERROR(SEARCH("À améliorer",CO35)))</formula>
    </cfRule>
    <cfRule type="containsText" dxfId="12463" priority="355" operator="containsText" text="En difficulté">
      <formula>NOT(ISERROR(SEARCH("En difficulté",CO35)))</formula>
    </cfRule>
    <cfRule type="containsText" dxfId="12462" priority="356" operator="containsText" text="Excellent">
      <formula>NOT(ISERROR(SEARCH("Excellent",CO35)))</formula>
    </cfRule>
    <cfRule type="containsText" dxfId="12461" priority="357" operator="containsText" text="Bon">
      <formula>NOT(ISERROR(SEARCH("Bon",CO35)))</formula>
    </cfRule>
  </conditionalFormatting>
  <conditionalFormatting sqref="CR35:CR204 CO35:CP204">
    <cfRule type="containsText" dxfId="12460" priority="351" operator="containsText" text="Échec">
      <formula>NOT(ISERROR(SEARCH("Échec",CO35)))</formula>
    </cfRule>
    <cfRule type="containsText" dxfId="12459" priority="352" operator="containsText" text="Reprise">
      <formula>NOT(ISERROR(SEARCH("Reprise",CO35)))</formula>
    </cfRule>
    <cfRule type="containsText" dxfId="12458" priority="353" operator="containsText" text="Succès">
      <formula>NOT(ISERROR(SEARCH("Succès",CO35)))</formula>
    </cfRule>
  </conditionalFormatting>
  <conditionalFormatting sqref="CQ35:CQ204">
    <cfRule type="containsText" dxfId="12457" priority="350" operator="containsText" text="Danger">
      <formula>NOT(ISERROR(SEARCH("Danger",CQ35)))</formula>
    </cfRule>
  </conditionalFormatting>
  <conditionalFormatting sqref="CQ35:CQ204">
    <cfRule type="containsText" dxfId="12456" priority="345" operator="containsText" text="En difficulté">
      <formula>NOT(ISERROR(SEARCH("En difficulté",CQ35)))</formula>
    </cfRule>
    <cfRule type="containsText" dxfId="12455" priority="346" operator="containsText" text="Échec">
      <formula>NOT(ISERROR(SEARCH("Échec",CQ35)))</formula>
    </cfRule>
    <cfRule type="containsText" dxfId="12454" priority="347" operator="containsText" text="Reprise">
      <formula>NOT(ISERROR(SEARCH("Reprise",CQ35)))</formula>
    </cfRule>
    <cfRule type="containsText" dxfId="12453" priority="348" operator="containsText" text="Succès">
      <formula>NOT(ISERROR(SEARCH("Succès",CQ35)))</formula>
    </cfRule>
    <cfRule type="containsText" dxfId="12452" priority="349" operator="containsText" text="Bon">
      <formula>NOT(ISERROR(SEARCH("Bon",CQ35)))</formula>
    </cfRule>
  </conditionalFormatting>
  <conditionalFormatting sqref="CQ35:CQ204">
    <cfRule type="cellIs" dxfId="12451" priority="344" operator="equal">
      <formula>"Excellent"</formula>
    </cfRule>
  </conditionalFormatting>
  <conditionalFormatting sqref="CQ35:CQ204">
    <cfRule type="containsText" dxfId="12450" priority="340" operator="containsText" text="À améliorer">
      <formula>NOT(ISERROR(SEARCH("À améliorer",CQ35)))</formula>
    </cfRule>
    <cfRule type="containsText" dxfId="12449" priority="341" operator="containsText" text="En difficulté">
      <formula>NOT(ISERROR(SEARCH("En difficulté",CQ35)))</formula>
    </cfRule>
    <cfRule type="containsText" dxfId="12448" priority="342" operator="containsText" text="Excellent">
      <formula>NOT(ISERROR(SEARCH("Excellent",CQ35)))</formula>
    </cfRule>
    <cfRule type="containsText" dxfId="12447" priority="343" operator="containsText" text="Bon">
      <formula>NOT(ISERROR(SEARCH("Bon",CQ35)))</formula>
    </cfRule>
  </conditionalFormatting>
  <conditionalFormatting sqref="CQ35:CQ204">
    <cfRule type="containsText" dxfId="12446" priority="337" operator="containsText" text="Échec">
      <formula>NOT(ISERROR(SEARCH("Échec",CQ35)))</formula>
    </cfRule>
    <cfRule type="containsText" dxfId="12445" priority="338" operator="containsText" text="Reprise">
      <formula>NOT(ISERROR(SEARCH("Reprise",CQ35)))</formula>
    </cfRule>
    <cfRule type="containsText" dxfId="12444" priority="339" operator="containsText" text="Succès">
      <formula>NOT(ISERROR(SEARCH("Succès",CQ35)))</formula>
    </cfRule>
  </conditionalFormatting>
  <conditionalFormatting sqref="CR35:CR204 CO35:CP204">
    <cfRule type="containsText" dxfId="12443" priority="336" operator="containsText" text="Danger">
      <formula>NOT(ISERROR(SEARCH("Danger",CO35)))</formula>
    </cfRule>
  </conditionalFormatting>
  <conditionalFormatting sqref="CR35:CR204 CO35:CP204">
    <cfRule type="containsText" dxfId="12442" priority="331" operator="containsText" text="En difficulté">
      <formula>NOT(ISERROR(SEARCH("En difficulté",CO35)))</formula>
    </cfRule>
    <cfRule type="containsText" dxfId="12441" priority="332" operator="containsText" text="Échec">
      <formula>NOT(ISERROR(SEARCH("Échec",CO35)))</formula>
    </cfRule>
    <cfRule type="containsText" dxfId="12440" priority="333" operator="containsText" text="Reprise">
      <formula>NOT(ISERROR(SEARCH("Reprise",CO35)))</formula>
    </cfRule>
    <cfRule type="containsText" dxfId="12439" priority="334" operator="containsText" text="Succès">
      <formula>NOT(ISERROR(SEARCH("Succès",CO35)))</formula>
    </cfRule>
    <cfRule type="containsText" dxfId="12438" priority="335" operator="containsText" text="Bon">
      <formula>NOT(ISERROR(SEARCH("Bon",CO35)))</formula>
    </cfRule>
  </conditionalFormatting>
  <conditionalFormatting sqref="CP35:CP204">
    <cfRule type="cellIs" dxfId="12437" priority="330" operator="equal">
      <formula>"Excellent"</formula>
    </cfRule>
  </conditionalFormatting>
  <conditionalFormatting sqref="CR35:CR204 CO35:CP204">
    <cfRule type="containsText" dxfId="12436" priority="326" operator="containsText" text="À améliorer">
      <formula>NOT(ISERROR(SEARCH("À améliorer",CO35)))</formula>
    </cfRule>
    <cfRule type="containsText" dxfId="12435" priority="327" operator="containsText" text="En difficulté">
      <formula>NOT(ISERROR(SEARCH("En difficulté",CO35)))</formula>
    </cfRule>
    <cfRule type="containsText" dxfId="12434" priority="328" operator="containsText" text="Excellent">
      <formula>NOT(ISERROR(SEARCH("Excellent",CO35)))</formula>
    </cfRule>
    <cfRule type="containsText" dxfId="12433" priority="329" operator="containsText" text="Bon">
      <formula>NOT(ISERROR(SEARCH("Bon",CO35)))</formula>
    </cfRule>
  </conditionalFormatting>
  <conditionalFormatting sqref="CR35:CR204 CO35:CP204">
    <cfRule type="containsText" dxfId="12432" priority="323" operator="containsText" text="Échec">
      <formula>NOT(ISERROR(SEARCH("Échec",CO35)))</formula>
    </cfRule>
    <cfRule type="containsText" dxfId="12431" priority="324" operator="containsText" text="Reprise">
      <formula>NOT(ISERROR(SEARCH("Reprise",CO35)))</formula>
    </cfRule>
    <cfRule type="containsText" dxfId="12430" priority="325" operator="containsText" text="Succès">
      <formula>NOT(ISERROR(SEARCH("Succès",CO35)))</formula>
    </cfRule>
  </conditionalFormatting>
  <conditionalFormatting sqref="CQ35:CQ204">
    <cfRule type="containsText" dxfId="12429" priority="322" operator="containsText" text="Danger">
      <formula>NOT(ISERROR(SEARCH("Danger",CQ35)))</formula>
    </cfRule>
  </conditionalFormatting>
  <conditionalFormatting sqref="CQ35:CQ204">
    <cfRule type="containsText" dxfId="12428" priority="317" operator="containsText" text="En difficulté">
      <formula>NOT(ISERROR(SEARCH("En difficulté",CQ35)))</formula>
    </cfRule>
    <cfRule type="containsText" dxfId="12427" priority="318" operator="containsText" text="Échec">
      <formula>NOT(ISERROR(SEARCH("Échec",CQ35)))</formula>
    </cfRule>
    <cfRule type="containsText" dxfId="12426" priority="319" operator="containsText" text="Reprise">
      <formula>NOT(ISERROR(SEARCH("Reprise",CQ35)))</formula>
    </cfRule>
    <cfRule type="containsText" dxfId="12425" priority="320" operator="containsText" text="Succès">
      <formula>NOT(ISERROR(SEARCH("Succès",CQ35)))</formula>
    </cfRule>
    <cfRule type="containsText" dxfId="12424" priority="321" operator="containsText" text="Bon">
      <formula>NOT(ISERROR(SEARCH("Bon",CQ35)))</formula>
    </cfRule>
  </conditionalFormatting>
  <conditionalFormatting sqref="CQ35:CQ204">
    <cfRule type="cellIs" dxfId="12423" priority="316" operator="equal">
      <formula>"Excellent"</formula>
    </cfRule>
  </conditionalFormatting>
  <conditionalFormatting sqref="CQ35:CQ204">
    <cfRule type="containsText" dxfId="12422" priority="312" operator="containsText" text="À améliorer">
      <formula>NOT(ISERROR(SEARCH("À améliorer",CQ35)))</formula>
    </cfRule>
    <cfRule type="containsText" dxfId="12421" priority="313" operator="containsText" text="En difficulté">
      <formula>NOT(ISERROR(SEARCH("En difficulté",CQ35)))</formula>
    </cfRule>
    <cfRule type="containsText" dxfId="12420" priority="314" operator="containsText" text="Excellent">
      <formula>NOT(ISERROR(SEARCH("Excellent",CQ35)))</formula>
    </cfRule>
    <cfRule type="containsText" dxfId="12419" priority="315" operator="containsText" text="Bon">
      <formula>NOT(ISERROR(SEARCH("Bon",CQ35)))</formula>
    </cfRule>
  </conditionalFormatting>
  <conditionalFormatting sqref="CQ35:CQ204">
    <cfRule type="containsText" dxfId="12418" priority="309" operator="containsText" text="Échec">
      <formula>NOT(ISERROR(SEARCH("Échec",CQ35)))</formula>
    </cfRule>
    <cfRule type="containsText" dxfId="12417" priority="310" operator="containsText" text="Reprise">
      <formula>NOT(ISERROR(SEARCH("Reprise",CQ35)))</formula>
    </cfRule>
    <cfRule type="containsText" dxfId="12416" priority="311" operator="containsText" text="Succès">
      <formula>NOT(ISERROR(SEARCH("Succès",CQ35)))</formula>
    </cfRule>
  </conditionalFormatting>
  <conditionalFormatting sqref="CR35:CR204 CO35:CP204">
    <cfRule type="containsText" dxfId="12415" priority="308" operator="containsText" text="Danger">
      <formula>NOT(ISERROR(SEARCH("Danger",CO35)))</formula>
    </cfRule>
  </conditionalFormatting>
  <conditionalFormatting sqref="CR35:CR204 CO35:CP204">
    <cfRule type="containsText" dxfId="12414" priority="303" operator="containsText" text="En difficulté">
      <formula>NOT(ISERROR(SEARCH("En difficulté",CO35)))</formula>
    </cfRule>
    <cfRule type="containsText" dxfId="12413" priority="304" operator="containsText" text="Échec">
      <formula>NOT(ISERROR(SEARCH("Échec",CO35)))</formula>
    </cfRule>
    <cfRule type="containsText" dxfId="12412" priority="305" operator="containsText" text="Reprise">
      <formula>NOT(ISERROR(SEARCH("Reprise",CO35)))</formula>
    </cfRule>
    <cfRule type="containsText" dxfId="12411" priority="306" operator="containsText" text="Succès">
      <formula>NOT(ISERROR(SEARCH("Succès",CO35)))</formula>
    </cfRule>
    <cfRule type="containsText" dxfId="12410" priority="307" operator="containsText" text="Bon">
      <formula>NOT(ISERROR(SEARCH("Bon",CO35)))</formula>
    </cfRule>
  </conditionalFormatting>
  <conditionalFormatting sqref="CP35:CP204">
    <cfRule type="cellIs" dxfId="12409" priority="302" operator="equal">
      <formula>"Excellent"</formula>
    </cfRule>
  </conditionalFormatting>
  <conditionalFormatting sqref="CR35:CR204 CO35:CP204">
    <cfRule type="containsText" dxfId="12408" priority="298" operator="containsText" text="À améliorer">
      <formula>NOT(ISERROR(SEARCH("À améliorer",CO35)))</formula>
    </cfRule>
    <cfRule type="containsText" dxfId="12407" priority="299" operator="containsText" text="En difficulté">
      <formula>NOT(ISERROR(SEARCH("En difficulté",CO35)))</formula>
    </cfRule>
    <cfRule type="containsText" dxfId="12406" priority="300" operator="containsText" text="Excellent">
      <formula>NOT(ISERROR(SEARCH("Excellent",CO35)))</formula>
    </cfRule>
    <cfRule type="containsText" dxfId="12405" priority="301" operator="containsText" text="Bon">
      <formula>NOT(ISERROR(SEARCH("Bon",CO35)))</formula>
    </cfRule>
  </conditionalFormatting>
  <conditionalFormatting sqref="CR35:CR204 CO35:CP204">
    <cfRule type="containsText" dxfId="12404" priority="295" operator="containsText" text="Échec">
      <formula>NOT(ISERROR(SEARCH("Échec",CO35)))</formula>
    </cfRule>
    <cfRule type="containsText" dxfId="12403" priority="296" operator="containsText" text="Reprise">
      <formula>NOT(ISERROR(SEARCH("Reprise",CO35)))</formula>
    </cfRule>
    <cfRule type="containsText" dxfId="12402" priority="297" operator="containsText" text="Succès">
      <formula>NOT(ISERROR(SEARCH("Succès",CO35)))</formula>
    </cfRule>
  </conditionalFormatting>
  <conditionalFormatting sqref="CQ35:CQ204">
    <cfRule type="containsText" dxfId="12401" priority="294" operator="containsText" text="Danger">
      <formula>NOT(ISERROR(SEARCH("Danger",CQ35)))</formula>
    </cfRule>
  </conditionalFormatting>
  <conditionalFormatting sqref="CQ35:CQ204">
    <cfRule type="containsText" dxfId="12400" priority="289" operator="containsText" text="En difficulté">
      <formula>NOT(ISERROR(SEARCH("En difficulté",CQ35)))</formula>
    </cfRule>
    <cfRule type="containsText" dxfId="12399" priority="290" operator="containsText" text="Échec">
      <formula>NOT(ISERROR(SEARCH("Échec",CQ35)))</formula>
    </cfRule>
    <cfRule type="containsText" dxfId="12398" priority="291" operator="containsText" text="Reprise">
      <formula>NOT(ISERROR(SEARCH("Reprise",CQ35)))</formula>
    </cfRule>
    <cfRule type="containsText" dxfId="12397" priority="292" operator="containsText" text="Succès">
      <formula>NOT(ISERROR(SEARCH("Succès",CQ35)))</formula>
    </cfRule>
    <cfRule type="containsText" dxfId="12396" priority="293" operator="containsText" text="Bon">
      <formula>NOT(ISERROR(SEARCH("Bon",CQ35)))</formula>
    </cfRule>
  </conditionalFormatting>
  <conditionalFormatting sqref="CQ35:CQ204">
    <cfRule type="cellIs" dxfId="12395" priority="288" operator="equal">
      <formula>"Excellent"</formula>
    </cfRule>
  </conditionalFormatting>
  <conditionalFormatting sqref="CQ35:CQ204">
    <cfRule type="containsText" dxfId="12394" priority="284" operator="containsText" text="À améliorer">
      <formula>NOT(ISERROR(SEARCH("À améliorer",CQ35)))</formula>
    </cfRule>
    <cfRule type="containsText" dxfId="12393" priority="285" operator="containsText" text="En difficulté">
      <formula>NOT(ISERROR(SEARCH("En difficulté",CQ35)))</formula>
    </cfRule>
    <cfRule type="containsText" dxfId="12392" priority="286" operator="containsText" text="Excellent">
      <formula>NOT(ISERROR(SEARCH("Excellent",CQ35)))</formula>
    </cfRule>
    <cfRule type="containsText" dxfId="12391" priority="287" operator="containsText" text="Bon">
      <formula>NOT(ISERROR(SEARCH("Bon",CQ35)))</formula>
    </cfRule>
  </conditionalFormatting>
  <conditionalFormatting sqref="CQ35:CQ204">
    <cfRule type="containsText" dxfId="12390" priority="281" operator="containsText" text="Échec">
      <formula>NOT(ISERROR(SEARCH("Échec",CQ35)))</formula>
    </cfRule>
    <cfRule type="containsText" dxfId="12389" priority="282" operator="containsText" text="Reprise">
      <formula>NOT(ISERROR(SEARCH("Reprise",CQ35)))</formula>
    </cfRule>
    <cfRule type="containsText" dxfId="12388" priority="283" operator="containsText" text="Succès">
      <formula>NOT(ISERROR(SEARCH("Succès",CQ35)))</formula>
    </cfRule>
  </conditionalFormatting>
  <conditionalFormatting sqref="CR35:CR204 CO35:CP204">
    <cfRule type="containsText" dxfId="12387" priority="280" operator="containsText" text="Danger">
      <formula>NOT(ISERROR(SEARCH("Danger",CO35)))</formula>
    </cfRule>
  </conditionalFormatting>
  <conditionalFormatting sqref="CR35:CR204 CO35:CP204">
    <cfRule type="containsText" dxfId="12386" priority="275" operator="containsText" text="En difficulté">
      <formula>NOT(ISERROR(SEARCH("En difficulté",CO35)))</formula>
    </cfRule>
    <cfRule type="containsText" dxfId="12385" priority="276" operator="containsText" text="Échec">
      <formula>NOT(ISERROR(SEARCH("Échec",CO35)))</formula>
    </cfRule>
    <cfRule type="containsText" dxfId="12384" priority="277" operator="containsText" text="Reprise">
      <formula>NOT(ISERROR(SEARCH("Reprise",CO35)))</formula>
    </cfRule>
    <cfRule type="containsText" dxfId="12383" priority="278" operator="containsText" text="Succès">
      <formula>NOT(ISERROR(SEARCH("Succès",CO35)))</formula>
    </cfRule>
    <cfRule type="containsText" dxfId="12382" priority="279" operator="containsText" text="Bon">
      <formula>NOT(ISERROR(SEARCH("Bon",CO35)))</formula>
    </cfRule>
  </conditionalFormatting>
  <conditionalFormatting sqref="CP35:CP204">
    <cfRule type="cellIs" dxfId="12381" priority="274" operator="equal">
      <formula>"Excellent"</formula>
    </cfRule>
  </conditionalFormatting>
  <conditionalFormatting sqref="CR35:CR204 CO35:CP204">
    <cfRule type="containsText" dxfId="12380" priority="270" operator="containsText" text="À améliorer">
      <formula>NOT(ISERROR(SEARCH("À améliorer",CO35)))</formula>
    </cfRule>
    <cfRule type="containsText" dxfId="12379" priority="271" operator="containsText" text="En difficulté">
      <formula>NOT(ISERROR(SEARCH("En difficulté",CO35)))</formula>
    </cfRule>
    <cfRule type="containsText" dxfId="12378" priority="272" operator="containsText" text="Excellent">
      <formula>NOT(ISERROR(SEARCH("Excellent",CO35)))</formula>
    </cfRule>
    <cfRule type="containsText" dxfId="12377" priority="273" operator="containsText" text="Bon">
      <formula>NOT(ISERROR(SEARCH("Bon",CO35)))</formula>
    </cfRule>
  </conditionalFormatting>
  <conditionalFormatting sqref="CR35:CR204 CO35:CP204">
    <cfRule type="containsText" dxfId="12376" priority="267" operator="containsText" text="Échec">
      <formula>NOT(ISERROR(SEARCH("Échec",CO35)))</formula>
    </cfRule>
    <cfRule type="containsText" dxfId="12375" priority="268" operator="containsText" text="Reprise">
      <formula>NOT(ISERROR(SEARCH("Reprise",CO35)))</formula>
    </cfRule>
    <cfRule type="containsText" dxfId="12374" priority="269" operator="containsText" text="Succès">
      <formula>NOT(ISERROR(SEARCH("Succès",CO35)))</formula>
    </cfRule>
  </conditionalFormatting>
  <conditionalFormatting sqref="CQ35:CQ204">
    <cfRule type="containsText" dxfId="12373" priority="266" operator="containsText" text="Danger">
      <formula>NOT(ISERROR(SEARCH("Danger",CQ35)))</formula>
    </cfRule>
  </conditionalFormatting>
  <conditionalFormatting sqref="CQ35:CQ204">
    <cfRule type="containsText" dxfId="12372" priority="261" operator="containsText" text="En difficulté">
      <formula>NOT(ISERROR(SEARCH("En difficulté",CQ35)))</formula>
    </cfRule>
    <cfRule type="containsText" dxfId="12371" priority="262" operator="containsText" text="Échec">
      <formula>NOT(ISERROR(SEARCH("Échec",CQ35)))</formula>
    </cfRule>
    <cfRule type="containsText" dxfId="12370" priority="263" operator="containsText" text="Reprise">
      <formula>NOT(ISERROR(SEARCH("Reprise",CQ35)))</formula>
    </cfRule>
    <cfRule type="containsText" dxfId="12369" priority="264" operator="containsText" text="Succès">
      <formula>NOT(ISERROR(SEARCH("Succès",CQ35)))</formula>
    </cfRule>
    <cfRule type="containsText" dxfId="12368" priority="265" operator="containsText" text="Bon">
      <formula>NOT(ISERROR(SEARCH("Bon",CQ35)))</formula>
    </cfRule>
  </conditionalFormatting>
  <conditionalFormatting sqref="CQ35:CQ204">
    <cfRule type="cellIs" dxfId="12367" priority="260" operator="equal">
      <formula>"Excellent"</formula>
    </cfRule>
  </conditionalFormatting>
  <conditionalFormatting sqref="CQ35:CQ204">
    <cfRule type="containsText" dxfId="12366" priority="256" operator="containsText" text="À améliorer">
      <formula>NOT(ISERROR(SEARCH("À améliorer",CQ35)))</formula>
    </cfRule>
    <cfRule type="containsText" dxfId="12365" priority="257" operator="containsText" text="En difficulté">
      <formula>NOT(ISERROR(SEARCH("En difficulté",CQ35)))</formula>
    </cfRule>
    <cfRule type="containsText" dxfId="12364" priority="258" operator="containsText" text="Excellent">
      <formula>NOT(ISERROR(SEARCH("Excellent",CQ35)))</formula>
    </cfRule>
    <cfRule type="containsText" dxfId="12363" priority="259" operator="containsText" text="Bon">
      <formula>NOT(ISERROR(SEARCH("Bon",CQ35)))</formula>
    </cfRule>
  </conditionalFormatting>
  <conditionalFormatting sqref="CQ35:CQ204">
    <cfRule type="containsText" dxfId="12362" priority="253" operator="containsText" text="Échec">
      <formula>NOT(ISERROR(SEARCH("Échec",CQ35)))</formula>
    </cfRule>
    <cfRule type="containsText" dxfId="12361" priority="254" operator="containsText" text="Reprise">
      <formula>NOT(ISERROR(SEARCH("Reprise",CQ35)))</formula>
    </cfRule>
    <cfRule type="containsText" dxfId="12360" priority="255" operator="containsText" text="Succès">
      <formula>NOT(ISERROR(SEARCH("Succès",CQ35)))</formula>
    </cfRule>
  </conditionalFormatting>
  <conditionalFormatting sqref="CR35:CR204 CO35:CP204">
    <cfRule type="containsText" dxfId="12359" priority="252" operator="containsText" text="Danger">
      <formula>NOT(ISERROR(SEARCH("Danger",CO35)))</formula>
    </cfRule>
  </conditionalFormatting>
  <conditionalFormatting sqref="CR35:CR204 CO35:CP204">
    <cfRule type="containsText" dxfId="12358" priority="247" operator="containsText" text="En difficulté">
      <formula>NOT(ISERROR(SEARCH("En difficulté",CO35)))</formula>
    </cfRule>
    <cfRule type="containsText" dxfId="12357" priority="248" operator="containsText" text="Échec">
      <formula>NOT(ISERROR(SEARCH("Échec",CO35)))</formula>
    </cfRule>
    <cfRule type="containsText" dxfId="12356" priority="249" operator="containsText" text="Reprise">
      <formula>NOT(ISERROR(SEARCH("Reprise",CO35)))</formula>
    </cfRule>
    <cfRule type="containsText" dxfId="12355" priority="250" operator="containsText" text="Succès">
      <formula>NOT(ISERROR(SEARCH("Succès",CO35)))</formula>
    </cfRule>
    <cfRule type="containsText" dxfId="12354" priority="251" operator="containsText" text="Bon">
      <formula>NOT(ISERROR(SEARCH("Bon",CO35)))</formula>
    </cfRule>
  </conditionalFormatting>
  <conditionalFormatting sqref="CP35:CP204">
    <cfRule type="cellIs" dxfId="12353" priority="246" operator="equal">
      <formula>"Excellent"</formula>
    </cfRule>
  </conditionalFormatting>
  <conditionalFormatting sqref="CR35:CR204 CO35:CP204">
    <cfRule type="containsText" dxfId="12352" priority="242" operator="containsText" text="À améliorer">
      <formula>NOT(ISERROR(SEARCH("À améliorer",CO35)))</formula>
    </cfRule>
    <cfRule type="containsText" dxfId="12351" priority="243" operator="containsText" text="En difficulté">
      <formula>NOT(ISERROR(SEARCH("En difficulté",CO35)))</formula>
    </cfRule>
    <cfRule type="containsText" dxfId="12350" priority="244" operator="containsText" text="Excellent">
      <formula>NOT(ISERROR(SEARCH("Excellent",CO35)))</formula>
    </cfRule>
    <cfRule type="containsText" dxfId="12349" priority="245" operator="containsText" text="Bon">
      <formula>NOT(ISERROR(SEARCH("Bon",CO35)))</formula>
    </cfRule>
  </conditionalFormatting>
  <conditionalFormatting sqref="CR35:CR204 CO35:CP204">
    <cfRule type="containsText" dxfId="12348" priority="239" operator="containsText" text="Échec">
      <formula>NOT(ISERROR(SEARCH("Échec",CO35)))</formula>
    </cfRule>
    <cfRule type="containsText" dxfId="12347" priority="240" operator="containsText" text="Reprise">
      <formula>NOT(ISERROR(SEARCH("Reprise",CO35)))</formula>
    </cfRule>
    <cfRule type="containsText" dxfId="12346" priority="241" operator="containsText" text="Succès">
      <formula>NOT(ISERROR(SEARCH("Succès",CO35)))</formula>
    </cfRule>
  </conditionalFormatting>
  <conditionalFormatting sqref="CQ35:CQ204">
    <cfRule type="containsText" dxfId="12345" priority="238" operator="containsText" text="Danger">
      <formula>NOT(ISERROR(SEARCH("Danger",CQ35)))</formula>
    </cfRule>
  </conditionalFormatting>
  <conditionalFormatting sqref="CQ35:CQ204">
    <cfRule type="containsText" dxfId="12344" priority="233" operator="containsText" text="En difficulté">
      <formula>NOT(ISERROR(SEARCH("En difficulté",CQ35)))</formula>
    </cfRule>
    <cfRule type="containsText" dxfId="12343" priority="234" operator="containsText" text="Échec">
      <formula>NOT(ISERROR(SEARCH("Échec",CQ35)))</formula>
    </cfRule>
    <cfRule type="containsText" dxfId="12342" priority="235" operator="containsText" text="Reprise">
      <formula>NOT(ISERROR(SEARCH("Reprise",CQ35)))</formula>
    </cfRule>
    <cfRule type="containsText" dxfId="12341" priority="236" operator="containsText" text="Succès">
      <formula>NOT(ISERROR(SEARCH("Succès",CQ35)))</formula>
    </cfRule>
    <cfRule type="containsText" dxfId="12340" priority="237" operator="containsText" text="Bon">
      <formula>NOT(ISERROR(SEARCH("Bon",CQ35)))</formula>
    </cfRule>
  </conditionalFormatting>
  <conditionalFormatting sqref="CQ35:CQ204">
    <cfRule type="cellIs" dxfId="12339" priority="232" operator="equal">
      <formula>"Excellent"</formula>
    </cfRule>
  </conditionalFormatting>
  <conditionalFormatting sqref="CQ35:CQ204">
    <cfRule type="containsText" dxfId="12338" priority="228" operator="containsText" text="À améliorer">
      <formula>NOT(ISERROR(SEARCH("À améliorer",CQ35)))</formula>
    </cfRule>
    <cfRule type="containsText" dxfId="12337" priority="229" operator="containsText" text="En difficulté">
      <formula>NOT(ISERROR(SEARCH("En difficulté",CQ35)))</formula>
    </cfRule>
    <cfRule type="containsText" dxfId="12336" priority="230" operator="containsText" text="Excellent">
      <formula>NOT(ISERROR(SEARCH("Excellent",CQ35)))</formula>
    </cfRule>
    <cfRule type="containsText" dxfId="12335" priority="231" operator="containsText" text="Bon">
      <formula>NOT(ISERROR(SEARCH("Bon",CQ35)))</formula>
    </cfRule>
  </conditionalFormatting>
  <conditionalFormatting sqref="CQ35:CQ204">
    <cfRule type="containsText" dxfId="12334" priority="225" operator="containsText" text="Échec">
      <formula>NOT(ISERROR(SEARCH("Échec",CQ35)))</formula>
    </cfRule>
    <cfRule type="containsText" dxfId="12333" priority="226" operator="containsText" text="Reprise">
      <formula>NOT(ISERROR(SEARCH("Reprise",CQ35)))</formula>
    </cfRule>
    <cfRule type="containsText" dxfId="12332" priority="227" operator="containsText" text="Succès">
      <formula>NOT(ISERROR(SEARCH("Succès",CQ35)))</formula>
    </cfRule>
  </conditionalFormatting>
  <conditionalFormatting sqref="CR35:CR204 CO35:CP204">
    <cfRule type="containsText" dxfId="12331" priority="224" operator="containsText" text="Danger">
      <formula>NOT(ISERROR(SEARCH("Danger",CO35)))</formula>
    </cfRule>
  </conditionalFormatting>
  <conditionalFormatting sqref="CR35:CR204 CO35:CP204">
    <cfRule type="containsText" dxfId="12330" priority="219" operator="containsText" text="En difficulté">
      <formula>NOT(ISERROR(SEARCH("En difficulté",CO35)))</formula>
    </cfRule>
    <cfRule type="containsText" dxfId="12329" priority="220" operator="containsText" text="Échec">
      <formula>NOT(ISERROR(SEARCH("Échec",CO35)))</formula>
    </cfRule>
    <cfRule type="containsText" dxfId="12328" priority="221" operator="containsText" text="Reprise">
      <formula>NOT(ISERROR(SEARCH("Reprise",CO35)))</formula>
    </cfRule>
    <cfRule type="containsText" dxfId="12327" priority="222" operator="containsText" text="Succès">
      <formula>NOT(ISERROR(SEARCH("Succès",CO35)))</formula>
    </cfRule>
    <cfRule type="containsText" dxfId="12326" priority="223" operator="containsText" text="Bon">
      <formula>NOT(ISERROR(SEARCH("Bon",CO35)))</formula>
    </cfRule>
  </conditionalFormatting>
  <conditionalFormatting sqref="CP35:CP204">
    <cfRule type="cellIs" dxfId="12325" priority="218" operator="equal">
      <formula>"Excellent"</formula>
    </cfRule>
  </conditionalFormatting>
  <conditionalFormatting sqref="CR35:CR204 CO35:CP204">
    <cfRule type="containsText" dxfId="12324" priority="214" operator="containsText" text="À améliorer">
      <formula>NOT(ISERROR(SEARCH("À améliorer",CO35)))</formula>
    </cfRule>
    <cfRule type="containsText" dxfId="12323" priority="215" operator="containsText" text="En difficulté">
      <formula>NOT(ISERROR(SEARCH("En difficulté",CO35)))</formula>
    </cfRule>
    <cfRule type="containsText" dxfId="12322" priority="216" operator="containsText" text="Excellent">
      <formula>NOT(ISERROR(SEARCH("Excellent",CO35)))</formula>
    </cfRule>
    <cfRule type="containsText" dxfId="12321" priority="217" operator="containsText" text="Bon">
      <formula>NOT(ISERROR(SEARCH("Bon",CO35)))</formula>
    </cfRule>
  </conditionalFormatting>
  <conditionalFormatting sqref="CR35:CR204 CO35:CP204">
    <cfRule type="containsText" dxfId="12320" priority="211" operator="containsText" text="Échec">
      <formula>NOT(ISERROR(SEARCH("Échec",CO35)))</formula>
    </cfRule>
    <cfRule type="containsText" dxfId="12319" priority="212" operator="containsText" text="Reprise">
      <formula>NOT(ISERROR(SEARCH("Reprise",CO35)))</formula>
    </cfRule>
    <cfRule type="containsText" dxfId="12318" priority="213" operator="containsText" text="Succès">
      <formula>NOT(ISERROR(SEARCH("Succès",CO35)))</formula>
    </cfRule>
  </conditionalFormatting>
  <conditionalFormatting sqref="CQ35:CQ204">
    <cfRule type="containsText" dxfId="12317" priority="210" operator="containsText" text="Danger">
      <formula>NOT(ISERROR(SEARCH("Danger",CQ35)))</formula>
    </cfRule>
  </conditionalFormatting>
  <conditionalFormatting sqref="CQ35:CQ204">
    <cfRule type="containsText" dxfId="12316" priority="205" operator="containsText" text="En difficulté">
      <formula>NOT(ISERROR(SEARCH("En difficulté",CQ35)))</formula>
    </cfRule>
    <cfRule type="containsText" dxfId="12315" priority="206" operator="containsText" text="Échec">
      <formula>NOT(ISERROR(SEARCH("Échec",CQ35)))</formula>
    </cfRule>
    <cfRule type="containsText" dxfId="12314" priority="207" operator="containsText" text="Reprise">
      <formula>NOT(ISERROR(SEARCH("Reprise",CQ35)))</formula>
    </cfRule>
    <cfRule type="containsText" dxfId="12313" priority="208" operator="containsText" text="Succès">
      <formula>NOT(ISERROR(SEARCH("Succès",CQ35)))</formula>
    </cfRule>
    <cfRule type="containsText" dxfId="12312" priority="209" operator="containsText" text="Bon">
      <formula>NOT(ISERROR(SEARCH("Bon",CQ35)))</formula>
    </cfRule>
  </conditionalFormatting>
  <conditionalFormatting sqref="CQ35:CQ204">
    <cfRule type="cellIs" dxfId="12311" priority="204" operator="equal">
      <formula>"Excellent"</formula>
    </cfRule>
  </conditionalFormatting>
  <conditionalFormatting sqref="CQ35:CQ204">
    <cfRule type="containsText" dxfId="12310" priority="200" operator="containsText" text="À améliorer">
      <formula>NOT(ISERROR(SEARCH("À améliorer",CQ35)))</formula>
    </cfRule>
    <cfRule type="containsText" dxfId="12309" priority="201" operator="containsText" text="En difficulté">
      <formula>NOT(ISERROR(SEARCH("En difficulté",CQ35)))</formula>
    </cfRule>
    <cfRule type="containsText" dxfId="12308" priority="202" operator="containsText" text="Excellent">
      <formula>NOT(ISERROR(SEARCH("Excellent",CQ35)))</formula>
    </cfRule>
    <cfRule type="containsText" dxfId="12307" priority="203" operator="containsText" text="Bon">
      <formula>NOT(ISERROR(SEARCH("Bon",CQ35)))</formula>
    </cfRule>
  </conditionalFormatting>
  <conditionalFormatting sqref="CQ35:CQ204">
    <cfRule type="containsText" dxfId="12306" priority="197" operator="containsText" text="Échec">
      <formula>NOT(ISERROR(SEARCH("Échec",CQ35)))</formula>
    </cfRule>
    <cfRule type="containsText" dxfId="12305" priority="198" operator="containsText" text="Reprise">
      <formula>NOT(ISERROR(SEARCH("Reprise",CQ35)))</formula>
    </cfRule>
    <cfRule type="containsText" dxfId="12304" priority="199" operator="containsText" text="Succès">
      <formula>NOT(ISERROR(SEARCH("Succès",CQ35)))</formula>
    </cfRule>
  </conditionalFormatting>
  <conditionalFormatting sqref="CR35:CR204 CO35:CP204">
    <cfRule type="containsText" dxfId="12303" priority="196" operator="containsText" text="Danger">
      <formula>NOT(ISERROR(SEARCH("Danger",CO35)))</formula>
    </cfRule>
  </conditionalFormatting>
  <conditionalFormatting sqref="CR35:CR204 CO35:CP204">
    <cfRule type="containsText" dxfId="12302" priority="191" operator="containsText" text="En difficulté">
      <formula>NOT(ISERROR(SEARCH("En difficulté",CO35)))</formula>
    </cfRule>
    <cfRule type="containsText" dxfId="12301" priority="192" operator="containsText" text="Échec">
      <formula>NOT(ISERROR(SEARCH("Échec",CO35)))</formula>
    </cfRule>
    <cfRule type="containsText" dxfId="12300" priority="193" operator="containsText" text="Reprise">
      <formula>NOT(ISERROR(SEARCH("Reprise",CO35)))</formula>
    </cfRule>
    <cfRule type="containsText" dxfId="12299" priority="194" operator="containsText" text="Succès">
      <formula>NOT(ISERROR(SEARCH("Succès",CO35)))</formula>
    </cfRule>
    <cfRule type="containsText" dxfId="12298" priority="195" operator="containsText" text="Bon">
      <formula>NOT(ISERROR(SEARCH("Bon",CO35)))</formula>
    </cfRule>
  </conditionalFormatting>
  <conditionalFormatting sqref="CP35:CP204">
    <cfRule type="cellIs" dxfId="12297" priority="190" operator="equal">
      <formula>"Excellent"</formula>
    </cfRule>
  </conditionalFormatting>
  <conditionalFormatting sqref="CR35:CR204 CO35:CP204">
    <cfRule type="containsText" dxfId="12296" priority="186" operator="containsText" text="À améliorer">
      <formula>NOT(ISERROR(SEARCH("À améliorer",CO35)))</formula>
    </cfRule>
    <cfRule type="containsText" dxfId="12295" priority="187" operator="containsText" text="En difficulté">
      <formula>NOT(ISERROR(SEARCH("En difficulté",CO35)))</formula>
    </cfRule>
    <cfRule type="containsText" dxfId="12294" priority="188" operator="containsText" text="Excellent">
      <formula>NOT(ISERROR(SEARCH("Excellent",CO35)))</formula>
    </cfRule>
    <cfRule type="containsText" dxfId="12293" priority="189" operator="containsText" text="Bon">
      <formula>NOT(ISERROR(SEARCH("Bon",CO35)))</formula>
    </cfRule>
  </conditionalFormatting>
  <conditionalFormatting sqref="CR35:CR204 CO35:CP204">
    <cfRule type="containsText" dxfId="12292" priority="183" operator="containsText" text="Échec">
      <formula>NOT(ISERROR(SEARCH("Échec",CO35)))</formula>
    </cfRule>
    <cfRule type="containsText" dxfId="12291" priority="184" operator="containsText" text="Reprise">
      <formula>NOT(ISERROR(SEARCH("Reprise",CO35)))</formula>
    </cfRule>
    <cfRule type="containsText" dxfId="12290" priority="185" operator="containsText" text="Succès">
      <formula>NOT(ISERROR(SEARCH("Succès",CO35)))</formula>
    </cfRule>
  </conditionalFormatting>
  <conditionalFormatting sqref="CQ35:CQ204">
    <cfRule type="containsText" dxfId="12289" priority="182" operator="containsText" text="Danger">
      <formula>NOT(ISERROR(SEARCH("Danger",CQ35)))</formula>
    </cfRule>
  </conditionalFormatting>
  <conditionalFormatting sqref="CQ35:CQ204">
    <cfRule type="containsText" dxfId="12288" priority="177" operator="containsText" text="En difficulté">
      <formula>NOT(ISERROR(SEARCH("En difficulté",CQ35)))</formula>
    </cfRule>
    <cfRule type="containsText" dxfId="12287" priority="178" operator="containsText" text="Échec">
      <formula>NOT(ISERROR(SEARCH("Échec",CQ35)))</formula>
    </cfRule>
    <cfRule type="containsText" dxfId="12286" priority="179" operator="containsText" text="Reprise">
      <formula>NOT(ISERROR(SEARCH("Reprise",CQ35)))</formula>
    </cfRule>
    <cfRule type="containsText" dxfId="12285" priority="180" operator="containsText" text="Succès">
      <formula>NOT(ISERROR(SEARCH("Succès",CQ35)))</formula>
    </cfRule>
    <cfRule type="containsText" dxfId="12284" priority="181" operator="containsText" text="Bon">
      <formula>NOT(ISERROR(SEARCH("Bon",CQ35)))</formula>
    </cfRule>
  </conditionalFormatting>
  <conditionalFormatting sqref="CQ35:CQ204">
    <cfRule type="cellIs" dxfId="12283" priority="176" operator="equal">
      <formula>"Excellent"</formula>
    </cfRule>
  </conditionalFormatting>
  <conditionalFormatting sqref="CQ35:CQ204">
    <cfRule type="containsText" dxfId="12282" priority="172" operator="containsText" text="À améliorer">
      <formula>NOT(ISERROR(SEARCH("À améliorer",CQ35)))</formula>
    </cfRule>
    <cfRule type="containsText" dxfId="12281" priority="173" operator="containsText" text="En difficulté">
      <formula>NOT(ISERROR(SEARCH("En difficulté",CQ35)))</formula>
    </cfRule>
    <cfRule type="containsText" dxfId="12280" priority="174" operator="containsText" text="Excellent">
      <formula>NOT(ISERROR(SEARCH("Excellent",CQ35)))</formula>
    </cfRule>
    <cfRule type="containsText" dxfId="12279" priority="175" operator="containsText" text="Bon">
      <formula>NOT(ISERROR(SEARCH("Bon",CQ35)))</formula>
    </cfRule>
  </conditionalFormatting>
  <conditionalFormatting sqref="CQ35:CQ204">
    <cfRule type="containsText" dxfId="12278" priority="169" operator="containsText" text="Échec">
      <formula>NOT(ISERROR(SEARCH("Échec",CQ35)))</formula>
    </cfRule>
    <cfRule type="containsText" dxfId="12277" priority="170" operator="containsText" text="Reprise">
      <formula>NOT(ISERROR(SEARCH("Reprise",CQ35)))</formula>
    </cfRule>
    <cfRule type="containsText" dxfId="12276" priority="171" operator="containsText" text="Succès">
      <formula>NOT(ISERROR(SEARCH("Succès",CQ35)))</formula>
    </cfRule>
  </conditionalFormatting>
  <conditionalFormatting sqref="CR35:CR204 CO35:CP204">
    <cfRule type="containsText" dxfId="12275" priority="168" operator="containsText" text="Danger">
      <formula>NOT(ISERROR(SEARCH("Danger",CO35)))</formula>
    </cfRule>
  </conditionalFormatting>
  <conditionalFormatting sqref="CR35:CR204 CO35:CP204">
    <cfRule type="containsText" dxfId="12274" priority="163" operator="containsText" text="En difficulté">
      <formula>NOT(ISERROR(SEARCH("En difficulté",CO35)))</formula>
    </cfRule>
    <cfRule type="containsText" dxfId="12273" priority="164" operator="containsText" text="Échec">
      <formula>NOT(ISERROR(SEARCH("Échec",CO35)))</formula>
    </cfRule>
    <cfRule type="containsText" dxfId="12272" priority="165" operator="containsText" text="Reprise">
      <formula>NOT(ISERROR(SEARCH("Reprise",CO35)))</formula>
    </cfRule>
    <cfRule type="containsText" dxfId="12271" priority="166" operator="containsText" text="Succès">
      <formula>NOT(ISERROR(SEARCH("Succès",CO35)))</formula>
    </cfRule>
    <cfRule type="containsText" dxfId="12270" priority="167" operator="containsText" text="Bon">
      <formula>NOT(ISERROR(SEARCH("Bon",CO35)))</formula>
    </cfRule>
  </conditionalFormatting>
  <conditionalFormatting sqref="CP35:CP204">
    <cfRule type="cellIs" dxfId="12269" priority="162" operator="equal">
      <formula>"Excellent"</formula>
    </cfRule>
  </conditionalFormatting>
  <conditionalFormatting sqref="CR35:CR204 CO35:CP204">
    <cfRule type="containsText" dxfId="12268" priority="158" operator="containsText" text="À améliorer">
      <formula>NOT(ISERROR(SEARCH("À améliorer",CO35)))</formula>
    </cfRule>
    <cfRule type="containsText" dxfId="12267" priority="159" operator="containsText" text="En difficulté">
      <formula>NOT(ISERROR(SEARCH("En difficulté",CO35)))</formula>
    </cfRule>
    <cfRule type="containsText" dxfId="12266" priority="160" operator="containsText" text="Excellent">
      <formula>NOT(ISERROR(SEARCH("Excellent",CO35)))</formula>
    </cfRule>
    <cfRule type="containsText" dxfId="12265" priority="161" operator="containsText" text="Bon">
      <formula>NOT(ISERROR(SEARCH("Bon",CO35)))</formula>
    </cfRule>
  </conditionalFormatting>
  <conditionalFormatting sqref="CR35:CR204 CO35:CP204">
    <cfRule type="containsText" dxfId="12264" priority="155" operator="containsText" text="Échec">
      <formula>NOT(ISERROR(SEARCH("Échec",CO35)))</formula>
    </cfRule>
    <cfRule type="containsText" dxfId="12263" priority="156" operator="containsText" text="Reprise">
      <formula>NOT(ISERROR(SEARCH("Reprise",CO35)))</formula>
    </cfRule>
    <cfRule type="containsText" dxfId="12262" priority="157" operator="containsText" text="Succès">
      <formula>NOT(ISERROR(SEARCH("Succès",CO35)))</formula>
    </cfRule>
  </conditionalFormatting>
  <conditionalFormatting sqref="CQ35:CQ204">
    <cfRule type="containsText" dxfId="12261" priority="154" operator="containsText" text="Danger">
      <formula>NOT(ISERROR(SEARCH("Danger",CQ35)))</formula>
    </cfRule>
  </conditionalFormatting>
  <conditionalFormatting sqref="CQ35:CQ204">
    <cfRule type="containsText" dxfId="12260" priority="149" operator="containsText" text="En difficulté">
      <formula>NOT(ISERROR(SEARCH("En difficulté",CQ35)))</formula>
    </cfRule>
    <cfRule type="containsText" dxfId="12259" priority="150" operator="containsText" text="Échec">
      <formula>NOT(ISERROR(SEARCH("Échec",CQ35)))</formula>
    </cfRule>
    <cfRule type="containsText" dxfId="12258" priority="151" operator="containsText" text="Reprise">
      <formula>NOT(ISERROR(SEARCH("Reprise",CQ35)))</formula>
    </cfRule>
    <cfRule type="containsText" dxfId="12257" priority="152" operator="containsText" text="Succès">
      <formula>NOT(ISERROR(SEARCH("Succès",CQ35)))</formula>
    </cfRule>
    <cfRule type="containsText" dxfId="12256" priority="153" operator="containsText" text="Bon">
      <formula>NOT(ISERROR(SEARCH("Bon",CQ35)))</formula>
    </cfRule>
  </conditionalFormatting>
  <conditionalFormatting sqref="CQ35:CQ204">
    <cfRule type="cellIs" dxfId="12255" priority="148" operator="equal">
      <formula>"Excellent"</formula>
    </cfRule>
  </conditionalFormatting>
  <conditionalFormatting sqref="CQ35:CQ204">
    <cfRule type="containsText" dxfId="12254" priority="144" operator="containsText" text="À améliorer">
      <formula>NOT(ISERROR(SEARCH("À améliorer",CQ35)))</formula>
    </cfRule>
    <cfRule type="containsText" dxfId="12253" priority="145" operator="containsText" text="En difficulté">
      <formula>NOT(ISERROR(SEARCH("En difficulté",CQ35)))</formula>
    </cfRule>
    <cfRule type="containsText" dxfId="12252" priority="146" operator="containsText" text="Excellent">
      <formula>NOT(ISERROR(SEARCH("Excellent",CQ35)))</formula>
    </cfRule>
    <cfRule type="containsText" dxfId="12251" priority="147" operator="containsText" text="Bon">
      <formula>NOT(ISERROR(SEARCH("Bon",CQ35)))</formula>
    </cfRule>
  </conditionalFormatting>
  <conditionalFormatting sqref="CQ35:CQ204">
    <cfRule type="containsText" dxfId="12250" priority="141" operator="containsText" text="Échec">
      <formula>NOT(ISERROR(SEARCH("Échec",CQ35)))</formula>
    </cfRule>
    <cfRule type="containsText" dxfId="12249" priority="142" operator="containsText" text="Reprise">
      <formula>NOT(ISERROR(SEARCH("Reprise",CQ35)))</formula>
    </cfRule>
    <cfRule type="containsText" dxfId="12248" priority="143" operator="containsText" text="Succès">
      <formula>NOT(ISERROR(SEARCH("Succès",CQ35)))</formula>
    </cfRule>
  </conditionalFormatting>
  <conditionalFormatting sqref="CR35:CR204 CO35:CP204">
    <cfRule type="containsText" dxfId="12247" priority="140" operator="containsText" text="Danger">
      <formula>NOT(ISERROR(SEARCH("Danger",CO35)))</formula>
    </cfRule>
  </conditionalFormatting>
  <conditionalFormatting sqref="CR35:CR204 CO35:CP204">
    <cfRule type="containsText" dxfId="12246" priority="135" operator="containsText" text="En difficulté">
      <formula>NOT(ISERROR(SEARCH("En difficulté",CO35)))</formula>
    </cfRule>
    <cfRule type="containsText" dxfId="12245" priority="136" operator="containsText" text="Échec">
      <formula>NOT(ISERROR(SEARCH("Échec",CO35)))</formula>
    </cfRule>
    <cfRule type="containsText" dxfId="12244" priority="137" operator="containsText" text="Reprise">
      <formula>NOT(ISERROR(SEARCH("Reprise",CO35)))</formula>
    </cfRule>
    <cfRule type="containsText" dxfId="12243" priority="138" operator="containsText" text="Succès">
      <formula>NOT(ISERROR(SEARCH("Succès",CO35)))</formula>
    </cfRule>
    <cfRule type="containsText" dxfId="12242" priority="139" operator="containsText" text="Bon">
      <formula>NOT(ISERROR(SEARCH("Bon",CO35)))</formula>
    </cfRule>
  </conditionalFormatting>
  <conditionalFormatting sqref="CP35:CP204">
    <cfRule type="cellIs" dxfId="12241" priority="134" operator="equal">
      <formula>"Excellent"</formula>
    </cfRule>
  </conditionalFormatting>
  <conditionalFormatting sqref="CR35:CR204 CO35:CP204">
    <cfRule type="containsText" dxfId="12240" priority="130" operator="containsText" text="À améliorer">
      <formula>NOT(ISERROR(SEARCH("À améliorer",CO35)))</formula>
    </cfRule>
    <cfRule type="containsText" dxfId="12239" priority="131" operator="containsText" text="En difficulté">
      <formula>NOT(ISERROR(SEARCH("En difficulté",CO35)))</formula>
    </cfRule>
    <cfRule type="containsText" dxfId="12238" priority="132" operator="containsText" text="Excellent">
      <formula>NOT(ISERROR(SEARCH("Excellent",CO35)))</formula>
    </cfRule>
    <cfRule type="containsText" dxfId="12237" priority="133" operator="containsText" text="Bon">
      <formula>NOT(ISERROR(SEARCH("Bon",CO35)))</formula>
    </cfRule>
  </conditionalFormatting>
  <conditionalFormatting sqref="CR35:CR204 CO35:CP204">
    <cfRule type="containsText" dxfId="12236" priority="127" operator="containsText" text="Échec">
      <formula>NOT(ISERROR(SEARCH("Échec",CO35)))</formula>
    </cfRule>
    <cfRule type="containsText" dxfId="12235" priority="128" operator="containsText" text="Reprise">
      <formula>NOT(ISERROR(SEARCH("Reprise",CO35)))</formula>
    </cfRule>
    <cfRule type="containsText" dxfId="12234" priority="129" operator="containsText" text="Succès">
      <formula>NOT(ISERROR(SEARCH("Succès",CO35)))</formula>
    </cfRule>
  </conditionalFormatting>
  <conditionalFormatting sqref="CQ35:CQ204">
    <cfRule type="containsText" dxfId="12233" priority="126" operator="containsText" text="Danger">
      <formula>NOT(ISERROR(SEARCH("Danger",CQ35)))</formula>
    </cfRule>
  </conditionalFormatting>
  <conditionalFormatting sqref="CQ35:CQ204">
    <cfRule type="containsText" dxfId="12232" priority="121" operator="containsText" text="En difficulté">
      <formula>NOT(ISERROR(SEARCH("En difficulté",CQ35)))</formula>
    </cfRule>
    <cfRule type="containsText" dxfId="12231" priority="122" operator="containsText" text="Échec">
      <formula>NOT(ISERROR(SEARCH("Échec",CQ35)))</formula>
    </cfRule>
    <cfRule type="containsText" dxfId="12230" priority="123" operator="containsText" text="Reprise">
      <formula>NOT(ISERROR(SEARCH("Reprise",CQ35)))</formula>
    </cfRule>
    <cfRule type="containsText" dxfId="12229" priority="124" operator="containsText" text="Succès">
      <formula>NOT(ISERROR(SEARCH("Succès",CQ35)))</formula>
    </cfRule>
    <cfRule type="containsText" dxfId="12228" priority="125" operator="containsText" text="Bon">
      <formula>NOT(ISERROR(SEARCH("Bon",CQ35)))</formula>
    </cfRule>
  </conditionalFormatting>
  <conditionalFormatting sqref="CQ35:CQ204">
    <cfRule type="cellIs" dxfId="12227" priority="120" operator="equal">
      <formula>"Excellent"</formula>
    </cfRule>
  </conditionalFormatting>
  <conditionalFormatting sqref="CQ35:CQ204">
    <cfRule type="containsText" dxfId="12226" priority="116" operator="containsText" text="À améliorer">
      <formula>NOT(ISERROR(SEARCH("À améliorer",CQ35)))</formula>
    </cfRule>
    <cfRule type="containsText" dxfId="12225" priority="117" operator="containsText" text="En difficulté">
      <formula>NOT(ISERROR(SEARCH("En difficulté",CQ35)))</formula>
    </cfRule>
    <cfRule type="containsText" dxfId="12224" priority="118" operator="containsText" text="Excellent">
      <formula>NOT(ISERROR(SEARCH("Excellent",CQ35)))</formula>
    </cfRule>
    <cfRule type="containsText" dxfId="12223" priority="119" operator="containsText" text="Bon">
      <formula>NOT(ISERROR(SEARCH("Bon",CQ35)))</formula>
    </cfRule>
  </conditionalFormatting>
  <conditionalFormatting sqref="CQ35:CQ204">
    <cfRule type="containsText" dxfId="12222" priority="113" operator="containsText" text="Échec">
      <formula>NOT(ISERROR(SEARCH("Échec",CQ35)))</formula>
    </cfRule>
    <cfRule type="containsText" dxfId="12221" priority="114" operator="containsText" text="Reprise">
      <formula>NOT(ISERROR(SEARCH("Reprise",CQ35)))</formula>
    </cfRule>
    <cfRule type="containsText" dxfId="12220" priority="115" operator="containsText" text="Succès">
      <formula>NOT(ISERROR(SEARCH("Succès",CQ35)))</formula>
    </cfRule>
  </conditionalFormatting>
  <conditionalFormatting sqref="CO35:CP204 CR35:CR204">
    <cfRule type="containsText" dxfId="12219" priority="112" operator="containsText" text="Danger">
      <formula>NOT(ISERROR(SEARCH("Danger",CO35)))</formula>
    </cfRule>
  </conditionalFormatting>
  <conditionalFormatting sqref="CO35:CP204 CR35:CR204">
    <cfRule type="containsText" dxfId="12218" priority="107" operator="containsText" text="En difficulté">
      <formula>NOT(ISERROR(SEARCH("En difficulté",CO35)))</formula>
    </cfRule>
    <cfRule type="containsText" dxfId="12217" priority="108" operator="containsText" text="Échec">
      <formula>NOT(ISERROR(SEARCH("Échec",CO35)))</formula>
    </cfRule>
    <cfRule type="containsText" dxfId="12216" priority="109" operator="containsText" text="Reprise">
      <formula>NOT(ISERROR(SEARCH("Reprise",CO35)))</formula>
    </cfRule>
    <cfRule type="containsText" dxfId="12215" priority="110" operator="containsText" text="Succès">
      <formula>NOT(ISERROR(SEARCH("Succès",CO35)))</formula>
    </cfRule>
    <cfRule type="containsText" dxfId="12214" priority="111" operator="containsText" text="Bon">
      <formula>NOT(ISERROR(SEARCH("Bon",CO35)))</formula>
    </cfRule>
  </conditionalFormatting>
  <conditionalFormatting sqref="CP35:CP204">
    <cfRule type="cellIs" dxfId="12213" priority="106" operator="equal">
      <formula>"Excellent"</formula>
    </cfRule>
  </conditionalFormatting>
  <conditionalFormatting sqref="CO35:CP204 CR35:CR204">
    <cfRule type="containsText" dxfId="12212" priority="102" operator="containsText" text="À améliorer">
      <formula>NOT(ISERROR(SEARCH("À améliorer",CO35)))</formula>
    </cfRule>
    <cfRule type="containsText" dxfId="12211" priority="103" operator="containsText" text="En difficulté">
      <formula>NOT(ISERROR(SEARCH("En difficulté",CO35)))</formula>
    </cfRule>
    <cfRule type="containsText" dxfId="12210" priority="104" operator="containsText" text="Excellent">
      <formula>NOT(ISERROR(SEARCH("Excellent",CO35)))</formula>
    </cfRule>
    <cfRule type="containsText" dxfId="12209" priority="105" operator="containsText" text="Bon">
      <formula>NOT(ISERROR(SEARCH("Bon",CO35)))</formula>
    </cfRule>
  </conditionalFormatting>
  <conditionalFormatting sqref="CR35:CR204 CO35:CP204">
    <cfRule type="containsText" dxfId="12208" priority="99" operator="containsText" text="Échec">
      <formula>NOT(ISERROR(SEARCH("Échec",CO35)))</formula>
    </cfRule>
    <cfRule type="containsText" dxfId="12207" priority="100" operator="containsText" text="Reprise">
      <formula>NOT(ISERROR(SEARCH("Reprise",CO35)))</formula>
    </cfRule>
    <cfRule type="containsText" dxfId="12206" priority="101" operator="containsText" text="Succès">
      <formula>NOT(ISERROR(SEARCH("Succès",CO35)))</formula>
    </cfRule>
  </conditionalFormatting>
  <conditionalFormatting sqref="CQ35:CQ204">
    <cfRule type="containsText" dxfId="12205" priority="98" operator="containsText" text="Danger">
      <formula>NOT(ISERROR(SEARCH("Danger",CQ35)))</formula>
    </cfRule>
  </conditionalFormatting>
  <conditionalFormatting sqref="CQ35:CQ204">
    <cfRule type="containsText" dxfId="12204" priority="93" operator="containsText" text="En difficulté">
      <formula>NOT(ISERROR(SEARCH("En difficulté",CQ35)))</formula>
    </cfRule>
    <cfRule type="containsText" dxfId="12203" priority="94" operator="containsText" text="Échec">
      <formula>NOT(ISERROR(SEARCH("Échec",CQ35)))</formula>
    </cfRule>
    <cfRule type="containsText" dxfId="12202" priority="95" operator="containsText" text="Reprise">
      <formula>NOT(ISERROR(SEARCH("Reprise",CQ35)))</formula>
    </cfRule>
    <cfRule type="containsText" dxfId="12201" priority="96" operator="containsText" text="Succès">
      <formula>NOT(ISERROR(SEARCH("Succès",CQ35)))</formula>
    </cfRule>
    <cfRule type="containsText" dxfId="12200" priority="97" operator="containsText" text="Bon">
      <formula>NOT(ISERROR(SEARCH("Bon",CQ35)))</formula>
    </cfRule>
  </conditionalFormatting>
  <conditionalFormatting sqref="CQ35:CQ204">
    <cfRule type="cellIs" dxfId="12199" priority="92" operator="equal">
      <formula>"Excellent"</formula>
    </cfRule>
  </conditionalFormatting>
  <conditionalFormatting sqref="CQ35:CQ204">
    <cfRule type="containsText" dxfId="12198" priority="88" operator="containsText" text="À améliorer">
      <formula>NOT(ISERROR(SEARCH("À améliorer",CQ35)))</formula>
    </cfRule>
    <cfRule type="containsText" dxfId="12197" priority="89" operator="containsText" text="En difficulté">
      <formula>NOT(ISERROR(SEARCH("En difficulté",CQ35)))</formula>
    </cfRule>
    <cfRule type="containsText" dxfId="12196" priority="90" operator="containsText" text="Excellent">
      <formula>NOT(ISERROR(SEARCH("Excellent",CQ35)))</formula>
    </cfRule>
    <cfRule type="containsText" dxfId="12195" priority="91" operator="containsText" text="Bon">
      <formula>NOT(ISERROR(SEARCH("Bon",CQ35)))</formula>
    </cfRule>
  </conditionalFormatting>
  <conditionalFormatting sqref="CQ35:CQ204">
    <cfRule type="containsText" dxfId="12194" priority="85" operator="containsText" text="Échec">
      <formula>NOT(ISERROR(SEARCH("Échec",CQ35)))</formula>
    </cfRule>
    <cfRule type="containsText" dxfId="12193" priority="86" operator="containsText" text="Reprise">
      <formula>NOT(ISERROR(SEARCH("Reprise",CQ35)))</formula>
    </cfRule>
    <cfRule type="containsText" dxfId="12192" priority="87" operator="containsText" text="Succès">
      <formula>NOT(ISERROR(SEARCH("Succès",CQ35)))</formula>
    </cfRule>
  </conditionalFormatting>
  <conditionalFormatting sqref="CR35:CR204">
    <cfRule type="containsText" dxfId="12191" priority="84" operator="containsText" text="Danger">
      <formula>NOT(ISERROR(SEARCH("Danger",CR35)))</formula>
    </cfRule>
  </conditionalFormatting>
  <conditionalFormatting sqref="CR35:CR204">
    <cfRule type="containsText" dxfId="12190" priority="79" operator="containsText" text="En difficulté">
      <formula>NOT(ISERROR(SEARCH("En difficulté",CR35)))</formula>
    </cfRule>
    <cfRule type="containsText" dxfId="12189" priority="80" operator="containsText" text="Échec">
      <formula>NOT(ISERROR(SEARCH("Échec",CR35)))</formula>
    </cfRule>
    <cfRule type="containsText" dxfId="12188" priority="81" operator="containsText" text="Reprise">
      <formula>NOT(ISERROR(SEARCH("Reprise",CR35)))</formula>
    </cfRule>
    <cfRule type="containsText" dxfId="12187" priority="82" operator="containsText" text="Succès">
      <formula>NOT(ISERROR(SEARCH("Succès",CR35)))</formula>
    </cfRule>
    <cfRule type="containsText" dxfId="12186" priority="83" operator="containsText" text="Bon">
      <formula>NOT(ISERROR(SEARCH("Bon",CR35)))</formula>
    </cfRule>
  </conditionalFormatting>
  <conditionalFormatting sqref="CR35:CR204">
    <cfRule type="cellIs" dxfId="12185" priority="78" operator="equal">
      <formula>"Excellent"</formula>
    </cfRule>
  </conditionalFormatting>
  <conditionalFormatting sqref="CR35:CR204">
    <cfRule type="containsText" dxfId="12184" priority="74" operator="containsText" text="À améliorer">
      <formula>NOT(ISERROR(SEARCH("À améliorer",CR35)))</formula>
    </cfRule>
    <cfRule type="containsText" dxfId="12183" priority="75" operator="containsText" text="En difficulté">
      <formula>NOT(ISERROR(SEARCH("En difficulté",CR35)))</formula>
    </cfRule>
    <cfRule type="containsText" dxfId="12182" priority="76" operator="containsText" text="Excellent">
      <formula>NOT(ISERROR(SEARCH("Excellent",CR35)))</formula>
    </cfRule>
    <cfRule type="containsText" dxfId="12181" priority="77" operator="containsText" text="Bon">
      <formula>NOT(ISERROR(SEARCH("Bon",CR35)))</formula>
    </cfRule>
  </conditionalFormatting>
  <conditionalFormatting sqref="CR35:CR204">
    <cfRule type="containsText" dxfId="12180" priority="71" operator="containsText" text="Échec">
      <formula>NOT(ISERROR(SEARCH("Échec",CR35)))</formula>
    </cfRule>
    <cfRule type="containsText" dxfId="12179" priority="72" operator="containsText" text="Reprise">
      <formula>NOT(ISERROR(SEARCH("Reprise",CR35)))</formula>
    </cfRule>
    <cfRule type="containsText" dxfId="12178" priority="73" operator="containsText" text="Succès">
      <formula>NOT(ISERROR(SEARCH("Succès",CR35)))</formula>
    </cfRule>
  </conditionalFormatting>
  <conditionalFormatting sqref="CR35:CR204 CO35:CP204">
    <cfRule type="containsText" dxfId="12177" priority="70" operator="containsText" text="Danger">
      <formula>NOT(ISERROR(SEARCH("Danger",CO35)))</formula>
    </cfRule>
  </conditionalFormatting>
  <conditionalFormatting sqref="CR35:CR204 CO35:CP204">
    <cfRule type="containsText" dxfId="12176" priority="65" operator="containsText" text="En difficulté">
      <formula>NOT(ISERROR(SEARCH("En difficulté",CO35)))</formula>
    </cfRule>
    <cfRule type="containsText" dxfId="12175" priority="66" operator="containsText" text="Échec">
      <formula>NOT(ISERROR(SEARCH("Échec",CO35)))</formula>
    </cfRule>
    <cfRule type="containsText" dxfId="12174" priority="67" operator="containsText" text="Reprise">
      <formula>NOT(ISERROR(SEARCH("Reprise",CO35)))</formula>
    </cfRule>
    <cfRule type="containsText" dxfId="12173" priority="68" operator="containsText" text="Succès">
      <formula>NOT(ISERROR(SEARCH("Succès",CO35)))</formula>
    </cfRule>
    <cfRule type="containsText" dxfId="12172" priority="69" operator="containsText" text="Bon">
      <formula>NOT(ISERROR(SEARCH("Bon",CO35)))</formula>
    </cfRule>
  </conditionalFormatting>
  <conditionalFormatting sqref="CP35:CP204">
    <cfRule type="cellIs" dxfId="12171" priority="64" operator="equal">
      <formula>"Excellent"</formula>
    </cfRule>
  </conditionalFormatting>
  <conditionalFormatting sqref="CR35:CR204 CO35:CP204">
    <cfRule type="containsText" dxfId="12170" priority="60" operator="containsText" text="À améliorer">
      <formula>NOT(ISERROR(SEARCH("À améliorer",CO35)))</formula>
    </cfRule>
    <cfRule type="containsText" dxfId="12169" priority="61" operator="containsText" text="En difficulté">
      <formula>NOT(ISERROR(SEARCH("En difficulté",CO35)))</formula>
    </cfRule>
    <cfRule type="containsText" dxfId="12168" priority="62" operator="containsText" text="Excellent">
      <formula>NOT(ISERROR(SEARCH("Excellent",CO35)))</formula>
    </cfRule>
    <cfRule type="containsText" dxfId="12167" priority="63" operator="containsText" text="Bon">
      <formula>NOT(ISERROR(SEARCH("Bon",CO35)))</formula>
    </cfRule>
  </conditionalFormatting>
  <conditionalFormatting sqref="CR35:CR204 CO35:CP204">
    <cfRule type="containsText" dxfId="12166" priority="57" operator="containsText" text="Échec">
      <formula>NOT(ISERROR(SEARCH("Échec",CO35)))</formula>
    </cfRule>
    <cfRule type="containsText" dxfId="12165" priority="58" operator="containsText" text="Reprise">
      <formula>NOT(ISERROR(SEARCH("Reprise",CO35)))</formula>
    </cfRule>
    <cfRule type="containsText" dxfId="12164" priority="59" operator="containsText" text="Succès">
      <formula>NOT(ISERROR(SEARCH("Succès",CO35)))</formula>
    </cfRule>
  </conditionalFormatting>
  <conditionalFormatting sqref="CQ35:CQ204">
    <cfRule type="containsText" dxfId="12163" priority="56" operator="containsText" text="Danger">
      <formula>NOT(ISERROR(SEARCH("Danger",CQ35)))</formula>
    </cfRule>
  </conditionalFormatting>
  <conditionalFormatting sqref="CQ35:CQ204">
    <cfRule type="containsText" dxfId="12162" priority="51" operator="containsText" text="En difficulté">
      <formula>NOT(ISERROR(SEARCH("En difficulté",CQ35)))</formula>
    </cfRule>
    <cfRule type="containsText" dxfId="12161" priority="52" operator="containsText" text="Échec">
      <formula>NOT(ISERROR(SEARCH("Échec",CQ35)))</formula>
    </cfRule>
    <cfRule type="containsText" dxfId="12160" priority="53" operator="containsText" text="Reprise">
      <formula>NOT(ISERROR(SEARCH("Reprise",CQ35)))</formula>
    </cfRule>
    <cfRule type="containsText" dxfId="12159" priority="54" operator="containsText" text="Succès">
      <formula>NOT(ISERROR(SEARCH("Succès",CQ35)))</formula>
    </cfRule>
    <cfRule type="containsText" dxfId="12158" priority="55" operator="containsText" text="Bon">
      <formula>NOT(ISERROR(SEARCH("Bon",CQ35)))</formula>
    </cfRule>
  </conditionalFormatting>
  <conditionalFormatting sqref="CQ35:CQ204">
    <cfRule type="cellIs" dxfId="12157" priority="50" operator="equal">
      <formula>"Excellent"</formula>
    </cfRule>
  </conditionalFormatting>
  <conditionalFormatting sqref="CQ35:CQ204">
    <cfRule type="containsText" dxfId="12156" priority="46" operator="containsText" text="À améliorer">
      <formula>NOT(ISERROR(SEARCH("À améliorer",CQ35)))</formula>
    </cfRule>
    <cfRule type="containsText" dxfId="12155" priority="47" operator="containsText" text="En difficulté">
      <formula>NOT(ISERROR(SEARCH("En difficulté",CQ35)))</formula>
    </cfRule>
    <cfRule type="containsText" dxfId="12154" priority="48" operator="containsText" text="Excellent">
      <formula>NOT(ISERROR(SEARCH("Excellent",CQ35)))</formula>
    </cfRule>
    <cfRule type="containsText" dxfId="12153" priority="49" operator="containsText" text="Bon">
      <formula>NOT(ISERROR(SEARCH("Bon",CQ35)))</formula>
    </cfRule>
  </conditionalFormatting>
  <conditionalFormatting sqref="CQ35:CQ204">
    <cfRule type="containsText" dxfId="12152" priority="43" operator="containsText" text="Échec">
      <formula>NOT(ISERROR(SEARCH("Échec",CQ35)))</formula>
    </cfRule>
    <cfRule type="containsText" dxfId="12151" priority="44" operator="containsText" text="Reprise">
      <formula>NOT(ISERROR(SEARCH("Reprise",CQ35)))</formula>
    </cfRule>
    <cfRule type="containsText" dxfId="12150" priority="45" operator="containsText" text="Succès">
      <formula>NOT(ISERROR(SEARCH("Succès",CQ35)))</formula>
    </cfRule>
  </conditionalFormatting>
  <conditionalFormatting sqref="CO35:CP204 CR35:CR204">
    <cfRule type="containsText" dxfId="12149" priority="42" operator="containsText" text="Danger">
      <formula>NOT(ISERROR(SEARCH("Danger",CO35)))</formula>
    </cfRule>
  </conditionalFormatting>
  <conditionalFormatting sqref="CO35:CP204 CR35:CR204">
    <cfRule type="containsText" dxfId="12148" priority="37" operator="containsText" text="En difficulté">
      <formula>NOT(ISERROR(SEARCH("En difficulté",CO35)))</formula>
    </cfRule>
    <cfRule type="containsText" dxfId="12147" priority="38" operator="containsText" text="Échec">
      <formula>NOT(ISERROR(SEARCH("Échec",CO35)))</formula>
    </cfRule>
    <cfRule type="containsText" dxfId="12146" priority="39" operator="containsText" text="Reprise">
      <formula>NOT(ISERROR(SEARCH("Reprise",CO35)))</formula>
    </cfRule>
    <cfRule type="containsText" dxfId="12145" priority="40" operator="containsText" text="Succès">
      <formula>NOT(ISERROR(SEARCH("Succès",CO35)))</formula>
    </cfRule>
    <cfRule type="containsText" dxfId="12144" priority="41" operator="containsText" text="Bon">
      <formula>NOT(ISERROR(SEARCH("Bon",CO35)))</formula>
    </cfRule>
  </conditionalFormatting>
  <conditionalFormatting sqref="CP35:CP204">
    <cfRule type="cellIs" dxfId="12143" priority="36" operator="equal">
      <formula>"Excellent"</formula>
    </cfRule>
  </conditionalFormatting>
  <conditionalFormatting sqref="CO35:CP204 CR35:CR204">
    <cfRule type="containsText" dxfId="12142" priority="32" operator="containsText" text="À améliorer">
      <formula>NOT(ISERROR(SEARCH("À améliorer",CO35)))</formula>
    </cfRule>
    <cfRule type="containsText" dxfId="12141" priority="33" operator="containsText" text="En difficulté">
      <formula>NOT(ISERROR(SEARCH("En difficulté",CO35)))</formula>
    </cfRule>
    <cfRule type="containsText" dxfId="12140" priority="34" operator="containsText" text="Excellent">
      <formula>NOT(ISERROR(SEARCH("Excellent",CO35)))</formula>
    </cfRule>
    <cfRule type="containsText" dxfId="12139" priority="35" operator="containsText" text="Bon">
      <formula>NOT(ISERROR(SEARCH("Bon",CO35)))</formula>
    </cfRule>
  </conditionalFormatting>
  <conditionalFormatting sqref="CR35:CR204 CO35:CP204">
    <cfRule type="containsText" dxfId="12138" priority="29" operator="containsText" text="Échec">
      <formula>NOT(ISERROR(SEARCH("Échec",CO35)))</formula>
    </cfRule>
    <cfRule type="containsText" dxfId="12137" priority="30" operator="containsText" text="Reprise">
      <formula>NOT(ISERROR(SEARCH("Reprise",CO35)))</formula>
    </cfRule>
    <cfRule type="containsText" dxfId="12136" priority="31" operator="containsText" text="Succès">
      <formula>NOT(ISERROR(SEARCH("Succès",CO35)))</formula>
    </cfRule>
  </conditionalFormatting>
  <conditionalFormatting sqref="CQ35:CQ204">
    <cfRule type="containsText" dxfId="12135" priority="28" operator="containsText" text="Danger">
      <formula>NOT(ISERROR(SEARCH("Danger",CQ35)))</formula>
    </cfRule>
  </conditionalFormatting>
  <conditionalFormatting sqref="CQ35:CQ204">
    <cfRule type="containsText" dxfId="12134" priority="23" operator="containsText" text="En difficulté">
      <formula>NOT(ISERROR(SEARCH("En difficulté",CQ35)))</formula>
    </cfRule>
    <cfRule type="containsText" dxfId="12133" priority="24" operator="containsText" text="Échec">
      <formula>NOT(ISERROR(SEARCH("Échec",CQ35)))</formula>
    </cfRule>
    <cfRule type="containsText" dxfId="12132" priority="25" operator="containsText" text="Reprise">
      <formula>NOT(ISERROR(SEARCH("Reprise",CQ35)))</formula>
    </cfRule>
    <cfRule type="containsText" dxfId="12131" priority="26" operator="containsText" text="Succès">
      <formula>NOT(ISERROR(SEARCH("Succès",CQ35)))</formula>
    </cfRule>
    <cfRule type="containsText" dxfId="12130" priority="27" operator="containsText" text="Bon">
      <formula>NOT(ISERROR(SEARCH("Bon",CQ35)))</formula>
    </cfRule>
  </conditionalFormatting>
  <conditionalFormatting sqref="CQ35:CQ204">
    <cfRule type="cellIs" dxfId="12129" priority="22" operator="equal">
      <formula>"Excellent"</formula>
    </cfRule>
  </conditionalFormatting>
  <conditionalFormatting sqref="CQ35:CQ204">
    <cfRule type="containsText" dxfId="12128" priority="18" operator="containsText" text="À améliorer">
      <formula>NOT(ISERROR(SEARCH("À améliorer",CQ35)))</formula>
    </cfRule>
    <cfRule type="containsText" dxfId="12127" priority="19" operator="containsText" text="En difficulté">
      <formula>NOT(ISERROR(SEARCH("En difficulté",CQ35)))</formula>
    </cfRule>
    <cfRule type="containsText" dxfId="12126" priority="20" operator="containsText" text="Excellent">
      <formula>NOT(ISERROR(SEARCH("Excellent",CQ35)))</formula>
    </cfRule>
    <cfRule type="containsText" dxfId="12125" priority="21" operator="containsText" text="Bon">
      <formula>NOT(ISERROR(SEARCH("Bon",CQ35)))</formula>
    </cfRule>
  </conditionalFormatting>
  <conditionalFormatting sqref="CQ35:CQ204">
    <cfRule type="containsText" dxfId="12124" priority="15" operator="containsText" text="Échec">
      <formula>NOT(ISERROR(SEARCH("Échec",CQ35)))</formula>
    </cfRule>
    <cfRule type="containsText" dxfId="12123" priority="16" operator="containsText" text="Reprise">
      <formula>NOT(ISERROR(SEARCH("Reprise",CQ35)))</formula>
    </cfRule>
    <cfRule type="containsText" dxfId="12122" priority="17" operator="containsText" text="Succès">
      <formula>NOT(ISERROR(SEARCH("Succès",CQ35)))</formula>
    </cfRule>
  </conditionalFormatting>
  <conditionalFormatting sqref="CR35:CR204">
    <cfRule type="containsText" dxfId="12121" priority="14" operator="containsText" text="Danger">
      <formula>NOT(ISERROR(SEARCH("Danger",CR35)))</formula>
    </cfRule>
  </conditionalFormatting>
  <conditionalFormatting sqref="CR35:CR204">
    <cfRule type="containsText" dxfId="12120" priority="9" operator="containsText" text="En difficulté">
      <formula>NOT(ISERROR(SEARCH("En difficulté",CR35)))</formula>
    </cfRule>
    <cfRule type="containsText" dxfId="12119" priority="10" operator="containsText" text="Échec">
      <formula>NOT(ISERROR(SEARCH("Échec",CR35)))</formula>
    </cfRule>
    <cfRule type="containsText" dxfId="12118" priority="11" operator="containsText" text="Reprise">
      <formula>NOT(ISERROR(SEARCH("Reprise",CR35)))</formula>
    </cfRule>
    <cfRule type="containsText" dxfId="12117" priority="12" operator="containsText" text="Succès">
      <formula>NOT(ISERROR(SEARCH("Succès",CR35)))</formula>
    </cfRule>
    <cfRule type="containsText" dxfId="12116" priority="13" operator="containsText" text="Bon">
      <formula>NOT(ISERROR(SEARCH("Bon",CR35)))</formula>
    </cfRule>
  </conditionalFormatting>
  <conditionalFormatting sqref="CR35:CR204">
    <cfRule type="cellIs" dxfId="12115" priority="8" operator="equal">
      <formula>"Excellent"</formula>
    </cfRule>
  </conditionalFormatting>
  <conditionalFormatting sqref="CR35:CR204">
    <cfRule type="containsText" dxfId="12114" priority="4" operator="containsText" text="À améliorer">
      <formula>NOT(ISERROR(SEARCH("À améliorer",CR35)))</formula>
    </cfRule>
    <cfRule type="containsText" dxfId="12113" priority="5" operator="containsText" text="En difficulté">
      <formula>NOT(ISERROR(SEARCH("En difficulté",CR35)))</formula>
    </cfRule>
    <cfRule type="containsText" dxfId="12112" priority="6" operator="containsText" text="Excellent">
      <formula>NOT(ISERROR(SEARCH("Excellent",CR35)))</formula>
    </cfRule>
    <cfRule type="containsText" dxfId="12111" priority="7" operator="containsText" text="Bon">
      <formula>NOT(ISERROR(SEARCH("Bon",CR35)))</formula>
    </cfRule>
  </conditionalFormatting>
  <conditionalFormatting sqref="CR35:CR204">
    <cfRule type="containsText" dxfId="12110" priority="1" operator="containsText" text="Échec">
      <formula>NOT(ISERROR(SEARCH("Échec",CR35)))</formula>
    </cfRule>
    <cfRule type="containsText" dxfId="12109" priority="2" operator="containsText" text="Reprise">
      <formula>NOT(ISERROR(SEARCH("Reprise",CR35)))</formula>
    </cfRule>
    <cfRule type="containsText" dxfId="12108" priority="3" operator="containsText" text="Succès">
      <formula>NOT(ISERROR(SEARCH("Succès",CR35)))</formula>
    </cfRule>
  </conditionalFormatting>
  <pageMargins left="0.7" right="0.7" top="0.75" bottom="0.75" header="0.3" footer="0.3"/>
  <pageSetup orientation="portrait" r:id="rId1"/>
  <ignoredErrors>
    <ignoredError sqref="A35:A204 C35:D75 C198:CT204 C76:N197 O76:CT197 O35:CT75" calculatedColumn="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L197"/>
  <sheetViews>
    <sheetView tabSelected="1" zoomScale="40" zoomScaleNormal="40" workbookViewId="0">
      <pane xSplit="4" ySplit="23" topLeftCell="E63" activePane="bottomRight" state="frozen"/>
      <selection pane="topRight" activeCell="E1" sqref="E1"/>
      <selection pane="bottomLeft" activeCell="A24" sqref="A24"/>
      <selection pane="bottomRight" activeCell="H106" sqref="H106:I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idden="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idden="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idden="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idden="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idden="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idden="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idden="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A</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idden="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idden="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2.6" hidden="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H192:I192"/>
    <mergeCell ref="T192:W192"/>
    <mergeCell ref="H193:I193"/>
    <mergeCell ref="T193:W193"/>
    <mergeCell ref="H189:I189"/>
    <mergeCell ref="T189:W189"/>
    <mergeCell ref="H190:I190"/>
    <mergeCell ref="T190:W190"/>
    <mergeCell ref="H191:I191"/>
    <mergeCell ref="T191:W191"/>
    <mergeCell ref="H186:I186"/>
    <mergeCell ref="T186:W186"/>
    <mergeCell ref="H187:I187"/>
    <mergeCell ref="T187:W187"/>
    <mergeCell ref="H188:I188"/>
    <mergeCell ref="T188:W188"/>
    <mergeCell ref="H183:I183"/>
    <mergeCell ref="T183:W183"/>
    <mergeCell ref="H184:I184"/>
    <mergeCell ref="T184:W184"/>
    <mergeCell ref="H185:I185"/>
    <mergeCell ref="T185:W185"/>
    <mergeCell ref="H180:I180"/>
    <mergeCell ref="T180:W180"/>
    <mergeCell ref="H181:I181"/>
    <mergeCell ref="T181:W181"/>
    <mergeCell ref="H182:I182"/>
    <mergeCell ref="T182:W182"/>
    <mergeCell ref="H177:I177"/>
    <mergeCell ref="T177:W177"/>
    <mergeCell ref="H178:I178"/>
    <mergeCell ref="T178:W178"/>
    <mergeCell ref="H179:I179"/>
    <mergeCell ref="T179:W179"/>
    <mergeCell ref="H174:I174"/>
    <mergeCell ref="T174:W174"/>
    <mergeCell ref="H175:I175"/>
    <mergeCell ref="T175:W175"/>
    <mergeCell ref="H176:I176"/>
    <mergeCell ref="T176:W176"/>
    <mergeCell ref="H171:I171"/>
    <mergeCell ref="T171:W171"/>
    <mergeCell ref="H172:I172"/>
    <mergeCell ref="T172:W172"/>
    <mergeCell ref="H173:I173"/>
    <mergeCell ref="T173:W173"/>
    <mergeCell ref="H168:I168"/>
    <mergeCell ref="T168:W168"/>
    <mergeCell ref="H169:I169"/>
    <mergeCell ref="T169:W169"/>
    <mergeCell ref="H170:I170"/>
    <mergeCell ref="T170:W170"/>
    <mergeCell ref="H165:I165"/>
    <mergeCell ref="T165:W165"/>
    <mergeCell ref="H166:I166"/>
    <mergeCell ref="T166:W166"/>
    <mergeCell ref="H167:I167"/>
    <mergeCell ref="T167:W167"/>
    <mergeCell ref="H162:I162"/>
    <mergeCell ref="T162:W162"/>
    <mergeCell ref="H163:I163"/>
    <mergeCell ref="T163:W163"/>
    <mergeCell ref="H164:I164"/>
    <mergeCell ref="T164:W164"/>
    <mergeCell ref="H159:I159"/>
    <mergeCell ref="T159:W159"/>
    <mergeCell ref="H160:I160"/>
    <mergeCell ref="T160:W160"/>
    <mergeCell ref="H161:I161"/>
    <mergeCell ref="T161:W161"/>
    <mergeCell ref="H156:I156"/>
    <mergeCell ref="T156:W156"/>
    <mergeCell ref="H157:I157"/>
    <mergeCell ref="T157:W157"/>
    <mergeCell ref="H158:I158"/>
    <mergeCell ref="T158:W158"/>
    <mergeCell ref="H153:I153"/>
    <mergeCell ref="T153:W153"/>
    <mergeCell ref="H154:I154"/>
    <mergeCell ref="T154:W154"/>
    <mergeCell ref="H155:I155"/>
    <mergeCell ref="T155:W155"/>
    <mergeCell ref="H150:I150"/>
    <mergeCell ref="T150:W150"/>
    <mergeCell ref="H151:I151"/>
    <mergeCell ref="T151:W151"/>
    <mergeCell ref="H152:I152"/>
    <mergeCell ref="T152:W152"/>
    <mergeCell ref="H147:I147"/>
    <mergeCell ref="T147:W147"/>
    <mergeCell ref="H148:I148"/>
    <mergeCell ref="T148:W148"/>
    <mergeCell ref="H149:I149"/>
    <mergeCell ref="T149:W149"/>
    <mergeCell ref="H144:I144"/>
    <mergeCell ref="T144:W144"/>
    <mergeCell ref="H145:I145"/>
    <mergeCell ref="T145:W145"/>
    <mergeCell ref="H146:I146"/>
    <mergeCell ref="T146:W146"/>
    <mergeCell ref="H141:I141"/>
    <mergeCell ref="T141:W141"/>
    <mergeCell ref="H142:I142"/>
    <mergeCell ref="T142:W142"/>
    <mergeCell ref="H143:I143"/>
    <mergeCell ref="T143:W143"/>
    <mergeCell ref="H138:I138"/>
    <mergeCell ref="T138:W138"/>
    <mergeCell ref="H139:I139"/>
    <mergeCell ref="T139:W139"/>
    <mergeCell ref="H140:I140"/>
    <mergeCell ref="T140:W140"/>
    <mergeCell ref="H135:I135"/>
    <mergeCell ref="T135:W135"/>
    <mergeCell ref="H136:I136"/>
    <mergeCell ref="T136:W136"/>
    <mergeCell ref="H137:I137"/>
    <mergeCell ref="T137:W137"/>
    <mergeCell ref="H132:I132"/>
    <mergeCell ref="T132:W132"/>
    <mergeCell ref="H133:I133"/>
    <mergeCell ref="T133:W133"/>
    <mergeCell ref="H134:I134"/>
    <mergeCell ref="T134:W134"/>
    <mergeCell ref="H129:I129"/>
    <mergeCell ref="T129:W129"/>
    <mergeCell ref="H130:I130"/>
    <mergeCell ref="T130:W130"/>
    <mergeCell ref="H131:I131"/>
    <mergeCell ref="T131:W131"/>
    <mergeCell ref="H126:I126"/>
    <mergeCell ref="T126:W126"/>
    <mergeCell ref="H127:I127"/>
    <mergeCell ref="T127:W127"/>
    <mergeCell ref="H128:I128"/>
    <mergeCell ref="T128:W128"/>
    <mergeCell ref="H123:I123"/>
    <mergeCell ref="T123:W123"/>
    <mergeCell ref="H124:I124"/>
    <mergeCell ref="T124:W124"/>
    <mergeCell ref="H125:I125"/>
    <mergeCell ref="T125:W125"/>
    <mergeCell ref="H120:I120"/>
    <mergeCell ref="T120:W120"/>
    <mergeCell ref="H121:I121"/>
    <mergeCell ref="T121:W121"/>
    <mergeCell ref="H122:I122"/>
    <mergeCell ref="T122:W122"/>
    <mergeCell ref="H117:I117"/>
    <mergeCell ref="T117:W117"/>
    <mergeCell ref="H118:I118"/>
    <mergeCell ref="T118:W118"/>
    <mergeCell ref="H119:I119"/>
    <mergeCell ref="T119:W119"/>
    <mergeCell ref="H114:I114"/>
    <mergeCell ref="T114:W114"/>
    <mergeCell ref="H115:I115"/>
    <mergeCell ref="T115:W115"/>
    <mergeCell ref="H116:I116"/>
    <mergeCell ref="T116:W116"/>
    <mergeCell ref="H111:I111"/>
    <mergeCell ref="T111:W111"/>
    <mergeCell ref="H112:I112"/>
    <mergeCell ref="T112:W112"/>
    <mergeCell ref="H113:I113"/>
    <mergeCell ref="T113:W113"/>
    <mergeCell ref="H108:I108"/>
    <mergeCell ref="T108:W108"/>
    <mergeCell ref="H109:I109"/>
    <mergeCell ref="T109:W109"/>
    <mergeCell ref="H110:I110"/>
    <mergeCell ref="T110:W110"/>
    <mergeCell ref="H105:I105"/>
    <mergeCell ref="T105:W105"/>
    <mergeCell ref="H106:I106"/>
    <mergeCell ref="T106:W106"/>
    <mergeCell ref="H107:I107"/>
    <mergeCell ref="T107:W107"/>
    <mergeCell ref="H102:I102"/>
    <mergeCell ref="T102:W102"/>
    <mergeCell ref="H103:I103"/>
    <mergeCell ref="T103:W103"/>
    <mergeCell ref="H104:I104"/>
    <mergeCell ref="T104:W104"/>
    <mergeCell ref="H98:I98"/>
    <mergeCell ref="T98:W98"/>
    <mergeCell ref="H100:I100"/>
    <mergeCell ref="T100:W100"/>
    <mergeCell ref="H101:I101"/>
    <mergeCell ref="T101:W101"/>
    <mergeCell ref="H95:I95"/>
    <mergeCell ref="T95:W95"/>
    <mergeCell ref="H96:I96"/>
    <mergeCell ref="T96:W96"/>
    <mergeCell ref="H97:I97"/>
    <mergeCell ref="T97:W97"/>
    <mergeCell ref="H92:I92"/>
    <mergeCell ref="T92:W92"/>
    <mergeCell ref="H93:I93"/>
    <mergeCell ref="T93:W93"/>
    <mergeCell ref="H94:I94"/>
    <mergeCell ref="T94:W94"/>
    <mergeCell ref="H89:I89"/>
    <mergeCell ref="T89:W89"/>
    <mergeCell ref="H90:I90"/>
    <mergeCell ref="T90:W90"/>
    <mergeCell ref="H91:I91"/>
    <mergeCell ref="T91:W91"/>
    <mergeCell ref="H86:I86"/>
    <mergeCell ref="T86:W86"/>
    <mergeCell ref="H87:I87"/>
    <mergeCell ref="T87:W87"/>
    <mergeCell ref="H88:I88"/>
    <mergeCell ref="T88:W88"/>
    <mergeCell ref="H83:I83"/>
    <mergeCell ref="T83:W83"/>
    <mergeCell ref="H84:I84"/>
    <mergeCell ref="T84:W84"/>
    <mergeCell ref="H85:I85"/>
    <mergeCell ref="T85:W85"/>
    <mergeCell ref="H80:I80"/>
    <mergeCell ref="T80:W80"/>
    <mergeCell ref="H81:I81"/>
    <mergeCell ref="T81:W81"/>
    <mergeCell ref="H82:I82"/>
    <mergeCell ref="T82:W82"/>
    <mergeCell ref="H77:I77"/>
    <mergeCell ref="T77:W77"/>
    <mergeCell ref="H78:I78"/>
    <mergeCell ref="T78:W78"/>
    <mergeCell ref="H79:I79"/>
    <mergeCell ref="T79:W79"/>
    <mergeCell ref="H74:I74"/>
    <mergeCell ref="T74:W74"/>
    <mergeCell ref="H75:I75"/>
    <mergeCell ref="T75:W75"/>
    <mergeCell ref="H76:I76"/>
    <mergeCell ref="T76:W76"/>
    <mergeCell ref="H71:I71"/>
    <mergeCell ref="T71:W71"/>
    <mergeCell ref="H72:I72"/>
    <mergeCell ref="T72:W72"/>
    <mergeCell ref="H73:I73"/>
    <mergeCell ref="T73:W73"/>
    <mergeCell ref="H68:I68"/>
    <mergeCell ref="T68:W68"/>
    <mergeCell ref="H69:I69"/>
    <mergeCell ref="T69:W69"/>
    <mergeCell ref="H70:I70"/>
    <mergeCell ref="T70:W70"/>
    <mergeCell ref="H65:I65"/>
    <mergeCell ref="T65:W65"/>
    <mergeCell ref="H66:I66"/>
    <mergeCell ref="T66:W66"/>
    <mergeCell ref="H67:I67"/>
    <mergeCell ref="T67:W67"/>
    <mergeCell ref="H62:I62"/>
    <mergeCell ref="T62:W62"/>
    <mergeCell ref="H63:I63"/>
    <mergeCell ref="T63:W63"/>
    <mergeCell ref="H64:I64"/>
    <mergeCell ref="T64:W64"/>
    <mergeCell ref="H59:I59"/>
    <mergeCell ref="T59:W59"/>
    <mergeCell ref="H60:I60"/>
    <mergeCell ref="T60:W60"/>
    <mergeCell ref="H61:I61"/>
    <mergeCell ref="T61:W61"/>
    <mergeCell ref="H56:I56"/>
    <mergeCell ref="T56:W56"/>
    <mergeCell ref="H57:I57"/>
    <mergeCell ref="T57:W57"/>
    <mergeCell ref="H58:I58"/>
    <mergeCell ref="T58:W58"/>
    <mergeCell ref="H53:I53"/>
    <mergeCell ref="T53:W53"/>
    <mergeCell ref="H54:I54"/>
    <mergeCell ref="T54:W54"/>
    <mergeCell ref="H55:I55"/>
    <mergeCell ref="T55:W55"/>
    <mergeCell ref="H50:I50"/>
    <mergeCell ref="T50:W50"/>
    <mergeCell ref="H51:I51"/>
    <mergeCell ref="T51:W51"/>
    <mergeCell ref="H52:I52"/>
    <mergeCell ref="T52:W52"/>
    <mergeCell ref="H47:I47"/>
    <mergeCell ref="T47:W47"/>
    <mergeCell ref="H48:I48"/>
    <mergeCell ref="T48:W48"/>
    <mergeCell ref="H49:I49"/>
    <mergeCell ref="T49:W49"/>
    <mergeCell ref="H44:I44"/>
    <mergeCell ref="T44:W44"/>
    <mergeCell ref="H45:I45"/>
    <mergeCell ref="T45:W45"/>
    <mergeCell ref="H46:I46"/>
    <mergeCell ref="T46:W46"/>
    <mergeCell ref="H41:I41"/>
    <mergeCell ref="T41:W41"/>
    <mergeCell ref="H42:I42"/>
    <mergeCell ref="T42:W42"/>
    <mergeCell ref="H43:I43"/>
    <mergeCell ref="T43:W43"/>
    <mergeCell ref="H38:I38"/>
    <mergeCell ref="T38:W38"/>
    <mergeCell ref="H39:I39"/>
    <mergeCell ref="T39:W39"/>
    <mergeCell ref="H40:I40"/>
    <mergeCell ref="T40:W40"/>
    <mergeCell ref="H35:I35"/>
    <mergeCell ref="T35:W35"/>
    <mergeCell ref="H36:I36"/>
    <mergeCell ref="T36:W36"/>
    <mergeCell ref="H37:I37"/>
    <mergeCell ref="T37:W37"/>
    <mergeCell ref="H32:I32"/>
    <mergeCell ref="T32:W32"/>
    <mergeCell ref="H33:I33"/>
    <mergeCell ref="T33:W33"/>
    <mergeCell ref="H34:I34"/>
    <mergeCell ref="T34:W34"/>
    <mergeCell ref="H30:I30"/>
    <mergeCell ref="T30:W30"/>
    <mergeCell ref="H31:I31"/>
    <mergeCell ref="T31:W31"/>
    <mergeCell ref="H26:I26"/>
    <mergeCell ref="T26:W26"/>
    <mergeCell ref="H27:I27"/>
    <mergeCell ref="T27:W27"/>
    <mergeCell ref="H28:I28"/>
    <mergeCell ref="T28:W28"/>
    <mergeCell ref="AG22:AH22"/>
    <mergeCell ref="H23:I23"/>
    <mergeCell ref="Q23:W23"/>
    <mergeCell ref="H24:I24"/>
    <mergeCell ref="T24:W24"/>
    <mergeCell ref="H25:I25"/>
    <mergeCell ref="T25:W25"/>
    <mergeCell ref="H29:I29"/>
    <mergeCell ref="T29:W29"/>
  </mergeCells>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X22:AG22 M22:M193 G26:G41 J42:J98 G22:H25 H26:H98 U99 J100:J193 Z194:Z198 J1:L41 C1:D193 E19:E193 E1 A194:E196 A198:E1048576 A197:C197 E197 AD24:AI24 AG1:AJ21 AI22:AJ22 AB23:AJ23 Y28:AB193 AB194:AJ1048576 AD25:AJ193 G194:M1048576 G1 P2:Q17 P19:S19 P21:S21 AM1:XFD1048576">
    <cfRule type="containsText" dxfId="12052" priority="816" operator="containsText" text="Échec">
      <formula>NOT(ISERROR(SEARCH("Échec",A1)))</formula>
    </cfRule>
    <cfRule type="containsText" dxfId="12051" priority="817" operator="containsText" text="Reprise">
      <formula>NOT(ISERROR(SEARCH("Reprise",A1)))</formula>
    </cfRule>
    <cfRule type="containsText" dxfId="12050" priority="820" operator="containsText" text="En difficulté">
      <formula>NOT(ISERROR(SEARCH("En difficulté",A1)))</formula>
    </cfRule>
    <cfRule type="containsText" dxfId="12049" priority="821" operator="containsText" text="Excellent">
      <formula>NOT(ISERROR(SEARCH("Excellent",A1)))</formula>
    </cfRule>
    <cfRule type="containsText" dxfId="12048" priority="822" operator="containsText" text="bon">
      <formula>NOT(ISERROR(SEARCH("bon",A1)))</formula>
    </cfRule>
  </conditionalFormatting>
  <conditionalFormatting sqref="Y24:AB26 I99:J99 M24:M193 G26:G41 J24:L41 J42:J98 G24:H25 H26:H98 U99 J100:J193 C24:E193 Y28:AB193">
    <cfRule type="containsText" dxfId="12047" priority="819" operator="containsText" text="À améliorer">
      <formula>NOT(ISERROR(SEARCH("À améliorer",C24)))</formula>
    </cfRule>
  </conditionalFormatting>
  <conditionalFormatting sqref="Q23">
    <cfRule type="containsText" dxfId="12046" priority="810" operator="containsText" text="Échec">
      <formula>NOT(ISERROR(SEARCH("Échec",Q23)))</formula>
    </cfRule>
    <cfRule type="containsText" dxfId="12045" priority="811" operator="containsText" text="Reprise">
      <formula>NOT(ISERROR(SEARCH("Reprise",Q23)))</formula>
    </cfRule>
    <cfRule type="containsText" dxfId="12044" priority="812" operator="containsText" text="Succès">
      <formula>NOT(ISERROR(SEARCH("Succès",Q23)))</formula>
    </cfRule>
    <cfRule type="containsText" dxfId="12043" priority="813" operator="containsText" text="En difficulté">
      <formula>NOT(ISERROR(SEARCH("En difficulté",Q23)))</formula>
    </cfRule>
    <cfRule type="containsText" dxfId="12042" priority="814" operator="containsText" text="Excellent">
      <formula>NOT(ISERROR(SEARCH("Excellent",Q23)))</formula>
    </cfRule>
    <cfRule type="containsText" dxfId="12041" priority="815" operator="containsText" text="bon">
      <formula>NOT(ISERROR(SEARCH("bon",Q23)))</formula>
    </cfRule>
  </conditionalFormatting>
  <conditionalFormatting sqref="U99">
    <cfRule type="containsText" dxfId="12040" priority="803" operator="containsText" text="Échec">
      <formula>NOT(ISERROR(SEARCH("Échec",U99)))</formula>
    </cfRule>
    <cfRule type="containsText" dxfId="12039" priority="804" operator="containsText" text="Reprise">
      <formula>NOT(ISERROR(SEARCH("Reprise",U99)))</formula>
    </cfRule>
    <cfRule type="containsText" dxfId="12038" priority="805" operator="containsText" text="Succès">
      <formula>NOT(ISERROR(SEARCH("Succès",U99)))</formula>
    </cfRule>
    <cfRule type="containsText" dxfId="12037" priority="807" operator="containsText" text="En difficulté">
      <formula>NOT(ISERROR(SEARCH("En difficulté",U99)))</formula>
    </cfRule>
    <cfRule type="containsText" dxfId="12036" priority="808" operator="containsText" text="Excellent">
      <formula>NOT(ISERROR(SEARCH("Excellent",U99)))</formula>
    </cfRule>
    <cfRule type="containsText" dxfId="12035" priority="809" operator="containsText" text="bon">
      <formula>NOT(ISERROR(SEARCH("bon",U99)))</formula>
    </cfRule>
  </conditionalFormatting>
  <conditionalFormatting sqref="U99">
    <cfRule type="containsText" dxfId="12034" priority="806" operator="containsText" text="À améliorer">
      <formula>NOT(ISERROR(SEARCH("À améliorer",U99)))</formula>
    </cfRule>
  </conditionalFormatting>
  <conditionalFormatting sqref="K42:L59 B45:B62 AA42:AB59 G42:G59">
    <cfRule type="containsText" dxfId="12033" priority="796" operator="containsText" text="Échec">
      <formula>NOT(ISERROR(SEARCH("Échec",B42)))</formula>
    </cfRule>
    <cfRule type="containsText" dxfId="12032" priority="797" operator="containsText" text="Reprise">
      <formula>NOT(ISERROR(SEARCH("Reprise",B42)))</formula>
    </cfRule>
    <cfRule type="containsText" dxfId="12031" priority="798" operator="containsText" text="Succès">
      <formula>NOT(ISERROR(SEARCH("Succès",B42)))</formula>
    </cfRule>
    <cfRule type="containsText" dxfId="12030" priority="800" operator="containsText" text="En difficulté">
      <formula>NOT(ISERROR(SEARCH("En difficulté",B42)))</formula>
    </cfRule>
    <cfRule type="containsText" dxfId="12029" priority="801" operator="containsText" text="Excellent">
      <formula>NOT(ISERROR(SEARCH("Excellent",B42)))</formula>
    </cfRule>
    <cfRule type="containsText" dxfId="12028" priority="802" operator="containsText" text="bon">
      <formula>NOT(ISERROR(SEARCH("bon",B42)))</formula>
    </cfRule>
  </conditionalFormatting>
  <conditionalFormatting sqref="K42:L59 AA42:AB59 G42:G59">
    <cfRule type="containsText" dxfId="12027" priority="799" operator="containsText" text="À améliorer">
      <formula>NOT(ISERROR(SEARCH("À améliorer",G42)))</formula>
    </cfRule>
  </conditionalFormatting>
  <conditionalFormatting sqref="B63:B80 AA60:AB77 G99:H99 K60:L193 G60:G98 U99 G100:G193">
    <cfRule type="containsText" dxfId="12026" priority="789" operator="containsText" text="Échec">
      <formula>NOT(ISERROR(SEARCH("Échec",B60)))</formula>
    </cfRule>
    <cfRule type="containsText" dxfId="12025" priority="790" operator="containsText" text="Reprise">
      <formula>NOT(ISERROR(SEARCH("Reprise",B60)))</formula>
    </cfRule>
    <cfRule type="containsText" dxfId="12024" priority="791" operator="containsText" text="Succès">
      <formula>NOT(ISERROR(SEARCH("Succès",B60)))</formula>
    </cfRule>
    <cfRule type="containsText" dxfId="12023" priority="793" operator="containsText" text="En difficulté">
      <formula>NOT(ISERROR(SEARCH("En difficulté",B60)))</formula>
    </cfRule>
    <cfRule type="containsText" dxfId="12022" priority="794" operator="containsText" text="Excellent">
      <formula>NOT(ISERROR(SEARCH("Excellent",B60)))</formula>
    </cfRule>
    <cfRule type="containsText" dxfId="12021" priority="795" operator="containsText" text="bon">
      <formula>NOT(ISERROR(SEARCH("bon",B60)))</formula>
    </cfRule>
  </conditionalFormatting>
  <conditionalFormatting sqref="AA60:AB77 G99:H99 K60:L193 G60:G98 U99 G100:G193">
    <cfRule type="containsText" dxfId="12020" priority="792" operator="containsText" text="À améliorer">
      <formula>NOT(ISERROR(SEARCH("À améliorer",G60)))</formula>
    </cfRule>
  </conditionalFormatting>
  <conditionalFormatting sqref="U99">
    <cfRule type="containsText" dxfId="12019" priority="782" operator="containsText" text="Échec">
      <formula>NOT(ISERROR(SEARCH("Échec",U99)))</formula>
    </cfRule>
    <cfRule type="containsText" dxfId="12018" priority="783" operator="containsText" text="Reprise">
      <formula>NOT(ISERROR(SEARCH("Reprise",U99)))</formula>
    </cfRule>
    <cfRule type="containsText" dxfId="12017" priority="784" operator="containsText" text="Succès">
      <formula>NOT(ISERROR(SEARCH("Succès",U99)))</formula>
    </cfRule>
    <cfRule type="containsText" dxfId="12016" priority="786" operator="containsText" text="En difficulté">
      <formula>NOT(ISERROR(SEARCH("En difficulté",U99)))</formula>
    </cfRule>
    <cfRule type="containsText" dxfId="12015" priority="787" operator="containsText" text="Excellent">
      <formula>NOT(ISERROR(SEARCH("Excellent",U99)))</formula>
    </cfRule>
    <cfRule type="containsText" dxfId="12014" priority="788" operator="containsText" text="bon">
      <formula>NOT(ISERROR(SEARCH("bon",U99)))</formula>
    </cfRule>
  </conditionalFormatting>
  <conditionalFormatting sqref="U99">
    <cfRule type="containsText" dxfId="12013" priority="785" operator="containsText" text="À améliorer">
      <formula>NOT(ISERROR(SEARCH("À améliorer",U99)))</formula>
    </cfRule>
  </conditionalFormatting>
  <conditionalFormatting sqref="G78:G95 K78:L95 B81:B99 AA78:AB95">
    <cfRule type="containsText" dxfId="12012" priority="775" operator="containsText" text="Échec">
      <formula>NOT(ISERROR(SEARCH("Échec",B78)))</formula>
    </cfRule>
    <cfRule type="containsText" dxfId="12011" priority="776" operator="containsText" text="Reprise">
      <formula>NOT(ISERROR(SEARCH("Reprise",B78)))</formula>
    </cfRule>
    <cfRule type="containsText" dxfId="12010" priority="777" operator="containsText" text="Succès">
      <formula>NOT(ISERROR(SEARCH("Succès",B78)))</formula>
    </cfRule>
    <cfRule type="containsText" dxfId="12009" priority="779" operator="containsText" text="En difficulté">
      <formula>NOT(ISERROR(SEARCH("En difficulté",B78)))</formula>
    </cfRule>
    <cfRule type="containsText" dxfId="12008" priority="780" operator="containsText" text="Excellent">
      <formula>NOT(ISERROR(SEARCH("Excellent",B78)))</formula>
    </cfRule>
    <cfRule type="containsText" dxfId="12007" priority="781" operator="containsText" text="bon">
      <formula>NOT(ISERROR(SEARCH("bon",B78)))</formula>
    </cfRule>
  </conditionalFormatting>
  <conditionalFormatting sqref="G78:G95 K78:L95 AA78:AB95">
    <cfRule type="containsText" dxfId="12006" priority="778" operator="containsText" text="À améliorer">
      <formula>NOT(ISERROR(SEARCH("À améliorer",G78)))</formula>
    </cfRule>
  </conditionalFormatting>
  <conditionalFormatting sqref="B100:B115 G99:H99 K96:L193 AA96:AB193 U99 G96:G98 G100:G193">
    <cfRule type="containsText" dxfId="12005" priority="768" operator="containsText" text="Échec">
      <formula>NOT(ISERROR(SEARCH("Échec",B96)))</formula>
    </cfRule>
    <cfRule type="containsText" dxfId="12004" priority="769" operator="containsText" text="Reprise">
      <formula>NOT(ISERROR(SEARCH("Reprise",B96)))</formula>
    </cfRule>
    <cfRule type="containsText" dxfId="12003" priority="770" operator="containsText" text="Succès">
      <formula>NOT(ISERROR(SEARCH("Succès",B96)))</formula>
    </cfRule>
    <cfRule type="containsText" dxfId="12002" priority="772" operator="containsText" text="En difficulté">
      <formula>NOT(ISERROR(SEARCH("En difficulté",B96)))</formula>
    </cfRule>
    <cfRule type="containsText" dxfId="12001" priority="773" operator="containsText" text="Excellent">
      <formula>NOT(ISERROR(SEARCH("Excellent",B96)))</formula>
    </cfRule>
    <cfRule type="containsText" dxfId="12000" priority="774" operator="containsText" text="bon">
      <formula>NOT(ISERROR(SEARCH("bon",B96)))</formula>
    </cfRule>
  </conditionalFormatting>
  <conditionalFormatting sqref="G99:H99 K96:L193 AA96:AB193 U99 G96:G98 G100:G193">
    <cfRule type="containsText" dxfId="11999" priority="771" operator="containsText" text="À améliorer">
      <formula>NOT(ISERROR(SEARCH("À améliorer",G96)))</formula>
    </cfRule>
  </conditionalFormatting>
  <conditionalFormatting sqref="K115:L132 B116:B133 AA115:AB132 K143:L155 K171:L183 G115:G132 G143:G155 G171:G183">
    <cfRule type="containsText" dxfId="11998" priority="761" operator="containsText" text="Échec">
      <formula>NOT(ISERROR(SEARCH("Échec",B115)))</formula>
    </cfRule>
    <cfRule type="containsText" dxfId="11997" priority="762" operator="containsText" text="Reprise">
      <formula>NOT(ISERROR(SEARCH("Reprise",B115)))</formula>
    </cfRule>
    <cfRule type="containsText" dxfId="11996" priority="763" operator="containsText" text="Succès">
      <formula>NOT(ISERROR(SEARCH("Succès",B115)))</formula>
    </cfRule>
    <cfRule type="containsText" dxfId="11995" priority="765" operator="containsText" text="En difficulté">
      <formula>NOT(ISERROR(SEARCH("En difficulté",B115)))</formula>
    </cfRule>
    <cfRule type="containsText" dxfId="11994" priority="766" operator="containsText" text="Excellent">
      <formula>NOT(ISERROR(SEARCH("Excellent",B115)))</formula>
    </cfRule>
    <cfRule type="containsText" dxfId="11993" priority="767" operator="containsText" text="bon">
      <formula>NOT(ISERROR(SEARCH("bon",B115)))</formula>
    </cfRule>
  </conditionalFormatting>
  <conditionalFormatting sqref="K115:L132 AA115:AB132 K143:L155 K171:L183 G115:G132 G143:G155 G171:G183">
    <cfRule type="containsText" dxfId="11992" priority="764" operator="containsText" text="À améliorer">
      <formula>NOT(ISERROR(SEARCH("À améliorer",G115)))</formula>
    </cfRule>
  </conditionalFormatting>
  <conditionalFormatting sqref="K133:L150 B134:B150 AA133:AB150 G133:G150">
    <cfRule type="containsText" dxfId="11991" priority="754" operator="containsText" text="Échec">
      <formula>NOT(ISERROR(SEARCH("Échec",B133)))</formula>
    </cfRule>
    <cfRule type="containsText" dxfId="11990" priority="755" operator="containsText" text="Reprise">
      <formula>NOT(ISERROR(SEARCH("Reprise",B133)))</formula>
    </cfRule>
    <cfRule type="containsText" dxfId="11989" priority="756" operator="containsText" text="Succès">
      <formula>NOT(ISERROR(SEARCH("Succès",B133)))</formula>
    </cfRule>
    <cfRule type="containsText" dxfId="11988" priority="758" operator="containsText" text="En difficulté">
      <formula>NOT(ISERROR(SEARCH("En difficulté",B133)))</formula>
    </cfRule>
    <cfRule type="containsText" dxfId="11987" priority="759" operator="containsText" text="Excellent">
      <formula>NOT(ISERROR(SEARCH("Excellent",B133)))</formula>
    </cfRule>
    <cfRule type="containsText" dxfId="11986" priority="760" operator="containsText" text="bon">
      <formula>NOT(ISERROR(SEARCH("bon",B133)))</formula>
    </cfRule>
  </conditionalFormatting>
  <conditionalFormatting sqref="K133:L150 AA133:AB150 G133:G150">
    <cfRule type="containsText" dxfId="11985" priority="757" operator="containsText" text="À améliorer">
      <formula>NOT(ISERROR(SEARCH("À améliorer",G133)))</formula>
    </cfRule>
  </conditionalFormatting>
  <conditionalFormatting sqref="K151:L168 B151:B169 AA151:AB168 G151:G168">
    <cfRule type="containsText" dxfId="11984" priority="747" operator="containsText" text="Échec">
      <formula>NOT(ISERROR(SEARCH("Échec",B151)))</formula>
    </cfRule>
    <cfRule type="containsText" dxfId="11983" priority="748" operator="containsText" text="Reprise">
      <formula>NOT(ISERROR(SEARCH("Reprise",B151)))</formula>
    </cfRule>
    <cfRule type="containsText" dxfId="11982" priority="749" operator="containsText" text="Succès">
      <formula>NOT(ISERROR(SEARCH("Succès",B151)))</formula>
    </cfRule>
    <cfRule type="containsText" dxfId="11981" priority="751" operator="containsText" text="En difficulté">
      <formula>NOT(ISERROR(SEARCH("En difficulté",B151)))</formula>
    </cfRule>
    <cfRule type="containsText" dxfId="11980" priority="752" operator="containsText" text="Excellent">
      <formula>NOT(ISERROR(SEARCH("Excellent",B151)))</formula>
    </cfRule>
    <cfRule type="containsText" dxfId="11979" priority="753" operator="containsText" text="bon">
      <formula>NOT(ISERROR(SEARCH("bon",B151)))</formula>
    </cfRule>
  </conditionalFormatting>
  <conditionalFormatting sqref="K151:L168 AA151:AB168 G151:G168">
    <cfRule type="containsText" dxfId="11978" priority="750" operator="containsText" text="À améliorer">
      <formula>NOT(ISERROR(SEARCH("À améliorer",G151)))</formula>
    </cfRule>
  </conditionalFormatting>
  <conditionalFormatting sqref="K169:L186 B169:B187 AA169:AB186 G169:G186">
    <cfRule type="containsText" dxfId="11977" priority="740" operator="containsText" text="Échec">
      <formula>NOT(ISERROR(SEARCH("Échec",B169)))</formula>
    </cfRule>
    <cfRule type="containsText" dxfId="11976" priority="741" operator="containsText" text="Reprise">
      <formula>NOT(ISERROR(SEARCH("Reprise",B169)))</formula>
    </cfRule>
    <cfRule type="containsText" dxfId="11975" priority="742" operator="containsText" text="Succès">
      <formula>NOT(ISERROR(SEARCH("Succès",B169)))</formula>
    </cfRule>
    <cfRule type="containsText" dxfId="11974" priority="744" operator="containsText" text="En difficulté">
      <formula>NOT(ISERROR(SEARCH("En difficulté",B169)))</formula>
    </cfRule>
    <cfRule type="containsText" dxfId="11973" priority="745" operator="containsText" text="Excellent">
      <formula>NOT(ISERROR(SEARCH("Excellent",B169)))</formula>
    </cfRule>
    <cfRule type="containsText" dxfId="11972" priority="746" operator="containsText" text="bon">
      <formula>NOT(ISERROR(SEARCH("bon",B169)))</formula>
    </cfRule>
  </conditionalFormatting>
  <conditionalFormatting sqref="K169:L186 AA169:AB186 G169:G186">
    <cfRule type="containsText" dxfId="11971" priority="743" operator="containsText" text="À améliorer">
      <formula>NOT(ISERROR(SEARCH("À améliorer",G169)))</formula>
    </cfRule>
  </conditionalFormatting>
  <conditionalFormatting sqref="G187:G193 K187:L193 B187:B193 AA187:AB193">
    <cfRule type="containsText" dxfId="11970" priority="733" operator="containsText" text="Échec">
      <formula>NOT(ISERROR(SEARCH("Échec",B187)))</formula>
    </cfRule>
    <cfRule type="containsText" dxfId="11969" priority="734" operator="containsText" text="Reprise">
      <formula>NOT(ISERROR(SEARCH("Reprise",B187)))</formula>
    </cfRule>
    <cfRule type="containsText" dxfId="11968" priority="735" operator="containsText" text="Succès">
      <formula>NOT(ISERROR(SEARCH("Succès",B187)))</formula>
    </cfRule>
    <cfRule type="containsText" dxfId="11967" priority="737" operator="containsText" text="En difficulté">
      <formula>NOT(ISERROR(SEARCH("En difficulté",B187)))</formula>
    </cfRule>
    <cfRule type="containsText" dxfId="11966" priority="738" operator="containsText" text="Excellent">
      <formula>NOT(ISERROR(SEARCH("Excellent",B187)))</formula>
    </cfRule>
    <cfRule type="containsText" dxfId="11965" priority="739" operator="containsText" text="bon">
      <formula>NOT(ISERROR(SEARCH("bon",B187)))</formula>
    </cfRule>
  </conditionalFormatting>
  <conditionalFormatting sqref="G187:G193 K187:L193 AA187:AB193">
    <cfRule type="containsText" dxfId="11964" priority="736" operator="containsText" text="À améliorer">
      <formula>NOT(ISERROR(SEARCH("À améliorer",G187)))</formula>
    </cfRule>
  </conditionalFormatting>
  <conditionalFormatting sqref="AA23">
    <cfRule type="containsText" dxfId="11963" priority="727" operator="containsText" text="Échec">
      <formula>NOT(ISERROR(SEARCH("Échec",AA23)))</formula>
    </cfRule>
    <cfRule type="containsText" dxfId="11962" priority="728" operator="containsText" text="Reprise">
      <formula>NOT(ISERROR(SEARCH("Reprise",AA23)))</formula>
    </cfRule>
    <cfRule type="containsText" dxfId="11961" priority="729" operator="containsText" text="Succès">
      <formula>NOT(ISERROR(SEARCH("Succès",AA23)))</formula>
    </cfRule>
    <cfRule type="containsText" dxfId="11960" priority="730" operator="containsText" text="En difficulté">
      <formula>NOT(ISERROR(SEARCH("En difficulté",AA23)))</formula>
    </cfRule>
    <cfRule type="containsText" dxfId="11959" priority="731" operator="containsText" text="Excellent">
      <formula>NOT(ISERROR(SEARCH("Excellent",AA23)))</formula>
    </cfRule>
    <cfRule type="containsText" dxfId="11958" priority="732" operator="containsText" text="bon">
      <formula>NOT(ISERROR(SEARCH("bon",AA23)))</formula>
    </cfRule>
  </conditionalFormatting>
  <conditionalFormatting sqref="P30:S41 N22:N26 N28:N1048576 P28:T29 P25:T26 P23 P24:Q24 P199:T1048576 P22:T22">
    <cfRule type="containsText" dxfId="11957" priority="720" operator="containsText" text="Échec">
      <formula>NOT(ISERROR(SEARCH("Échec",N22)))</formula>
    </cfRule>
    <cfRule type="containsText" dxfId="11956" priority="721" operator="containsText" text="Reprise">
      <formula>NOT(ISERROR(SEARCH("Reprise",N22)))</formula>
    </cfRule>
    <cfRule type="containsText" dxfId="11955" priority="722" operator="containsText" text="Succès">
      <formula>NOT(ISERROR(SEARCH("Succès",N22)))</formula>
    </cfRule>
    <cfRule type="containsText" dxfId="11954" priority="724" operator="containsText" text="En difficulté">
      <formula>NOT(ISERROR(SEARCH("En difficulté",N22)))</formula>
    </cfRule>
    <cfRule type="containsText" dxfId="11953" priority="725" operator="containsText" text="Excellent">
      <formula>NOT(ISERROR(SEARCH("Excellent",N22)))</formula>
    </cfRule>
    <cfRule type="containsText" dxfId="11952" priority="726" operator="containsText" text="bon">
      <formula>NOT(ISERROR(SEARCH("bon",N22)))</formula>
    </cfRule>
  </conditionalFormatting>
  <conditionalFormatting sqref="N24:N26 P30:S41 N28:N193 P28:T29 P24:Q24 P25:T26">
    <cfRule type="containsText" dxfId="11951" priority="723" operator="containsText" text="À améliorer">
      <formula>NOT(ISERROR(SEARCH("À améliorer",N24)))</formula>
    </cfRule>
  </conditionalFormatting>
  <conditionalFormatting sqref="P42:S59">
    <cfRule type="containsText" dxfId="11950" priority="713" operator="containsText" text="Échec">
      <formula>NOT(ISERROR(SEARCH("Échec",P42)))</formula>
    </cfRule>
    <cfRule type="containsText" dxfId="11949" priority="714" operator="containsText" text="Reprise">
      <formula>NOT(ISERROR(SEARCH("Reprise",P42)))</formula>
    </cfRule>
    <cfRule type="containsText" dxfId="11948" priority="715" operator="containsText" text="Succès">
      <formula>NOT(ISERROR(SEARCH("Succès",P42)))</formula>
    </cfRule>
    <cfRule type="containsText" dxfId="11947" priority="717" operator="containsText" text="En difficulté">
      <formula>NOT(ISERROR(SEARCH("En difficulté",P42)))</formula>
    </cfRule>
    <cfRule type="containsText" dxfId="11946" priority="718" operator="containsText" text="Excellent">
      <formula>NOT(ISERROR(SEARCH("Excellent",P42)))</formula>
    </cfRule>
    <cfRule type="containsText" dxfId="11945" priority="719" operator="containsText" text="bon">
      <formula>NOT(ISERROR(SEARCH("bon",P42)))</formula>
    </cfRule>
  </conditionalFormatting>
  <conditionalFormatting sqref="P42:S59">
    <cfRule type="containsText" dxfId="11944" priority="716" operator="containsText" text="À améliorer">
      <formula>NOT(ISERROR(SEARCH("À améliorer",P42)))</formula>
    </cfRule>
  </conditionalFormatting>
  <conditionalFormatting sqref="P60:P193 Q60:S77">
    <cfRule type="containsText" dxfId="11943" priority="706" operator="containsText" text="Échec">
      <formula>NOT(ISERROR(SEARCH("Échec",P60)))</formula>
    </cfRule>
    <cfRule type="containsText" dxfId="11942" priority="707" operator="containsText" text="Reprise">
      <formula>NOT(ISERROR(SEARCH("Reprise",P60)))</formula>
    </cfRule>
    <cfRule type="containsText" dxfId="11941" priority="708" operator="containsText" text="Succès">
      <formula>NOT(ISERROR(SEARCH("Succès",P60)))</formula>
    </cfRule>
    <cfRule type="containsText" dxfId="11940" priority="710" operator="containsText" text="En difficulté">
      <formula>NOT(ISERROR(SEARCH("En difficulté",P60)))</formula>
    </cfRule>
    <cfRule type="containsText" dxfId="11939" priority="711" operator="containsText" text="Excellent">
      <formula>NOT(ISERROR(SEARCH("Excellent",P60)))</formula>
    </cfRule>
    <cfRule type="containsText" dxfId="11938" priority="712" operator="containsText" text="bon">
      <formula>NOT(ISERROR(SEARCH("bon",P60)))</formula>
    </cfRule>
  </conditionalFormatting>
  <conditionalFormatting sqref="P60:P193 Q60:S77">
    <cfRule type="containsText" dxfId="11937" priority="709" operator="containsText" text="À améliorer">
      <formula>NOT(ISERROR(SEARCH("À améliorer",P60)))</formula>
    </cfRule>
  </conditionalFormatting>
  <conditionalFormatting sqref="P78:S95">
    <cfRule type="containsText" dxfId="11936" priority="699" operator="containsText" text="Échec">
      <formula>NOT(ISERROR(SEARCH("Échec",P78)))</formula>
    </cfRule>
    <cfRule type="containsText" dxfId="11935" priority="700" operator="containsText" text="Reprise">
      <formula>NOT(ISERROR(SEARCH("Reprise",P78)))</formula>
    </cfRule>
    <cfRule type="containsText" dxfId="11934" priority="701" operator="containsText" text="Succès">
      <formula>NOT(ISERROR(SEARCH("Succès",P78)))</formula>
    </cfRule>
    <cfRule type="containsText" dxfId="11933" priority="703" operator="containsText" text="En difficulté">
      <formula>NOT(ISERROR(SEARCH("En difficulté",P78)))</formula>
    </cfRule>
    <cfRule type="containsText" dxfId="11932" priority="704" operator="containsText" text="Excellent">
      <formula>NOT(ISERROR(SEARCH("Excellent",P78)))</formula>
    </cfRule>
    <cfRule type="containsText" dxfId="11931" priority="705" operator="containsText" text="bon">
      <formula>NOT(ISERROR(SEARCH("bon",P78)))</formula>
    </cfRule>
  </conditionalFormatting>
  <conditionalFormatting sqref="P78:S95">
    <cfRule type="containsText" dxfId="11930" priority="702" operator="containsText" text="À améliorer">
      <formula>NOT(ISERROR(SEARCH("À améliorer",P78)))</formula>
    </cfRule>
  </conditionalFormatting>
  <conditionalFormatting sqref="P99:T99 P100:P193 P96:S98 Q100:S114">
    <cfRule type="containsText" dxfId="11929" priority="692" operator="containsText" text="Échec">
      <formula>NOT(ISERROR(SEARCH("Échec",P96)))</formula>
    </cfRule>
    <cfRule type="containsText" dxfId="11928" priority="693" operator="containsText" text="Reprise">
      <formula>NOT(ISERROR(SEARCH("Reprise",P96)))</formula>
    </cfRule>
    <cfRule type="containsText" dxfId="11927" priority="694" operator="containsText" text="Succès">
      <formula>NOT(ISERROR(SEARCH("Succès",P96)))</formula>
    </cfRule>
    <cfRule type="containsText" dxfId="11926" priority="696" operator="containsText" text="En difficulté">
      <formula>NOT(ISERROR(SEARCH("En difficulté",P96)))</formula>
    </cfRule>
    <cfRule type="containsText" dxfId="11925" priority="697" operator="containsText" text="Excellent">
      <formula>NOT(ISERROR(SEARCH("Excellent",P96)))</formula>
    </cfRule>
    <cfRule type="containsText" dxfId="11924" priority="698" operator="containsText" text="bon">
      <formula>NOT(ISERROR(SEARCH("bon",P96)))</formula>
    </cfRule>
  </conditionalFormatting>
  <conditionalFormatting sqref="P99:T99 P100:P193 P96:S98 Q100:S114">
    <cfRule type="containsText" dxfId="11923" priority="695" operator="containsText" text="À améliorer">
      <formula>NOT(ISERROR(SEARCH("À améliorer",P96)))</formula>
    </cfRule>
  </conditionalFormatting>
  <conditionalFormatting sqref="P143:P155 P171:P183 P115:S132">
    <cfRule type="containsText" dxfId="11922" priority="685" operator="containsText" text="Échec">
      <formula>NOT(ISERROR(SEARCH("Échec",P115)))</formula>
    </cfRule>
    <cfRule type="containsText" dxfId="11921" priority="686" operator="containsText" text="Reprise">
      <formula>NOT(ISERROR(SEARCH("Reprise",P115)))</formula>
    </cfRule>
    <cfRule type="containsText" dxfId="11920" priority="687" operator="containsText" text="Succès">
      <formula>NOT(ISERROR(SEARCH("Succès",P115)))</formula>
    </cfRule>
    <cfRule type="containsText" dxfId="11919" priority="689" operator="containsText" text="En difficulté">
      <formula>NOT(ISERROR(SEARCH("En difficulté",P115)))</formula>
    </cfRule>
    <cfRule type="containsText" dxfId="11918" priority="690" operator="containsText" text="Excellent">
      <formula>NOT(ISERROR(SEARCH("Excellent",P115)))</formula>
    </cfRule>
    <cfRule type="containsText" dxfId="11917" priority="691" operator="containsText" text="bon">
      <formula>NOT(ISERROR(SEARCH("bon",P115)))</formula>
    </cfRule>
  </conditionalFormatting>
  <conditionalFormatting sqref="P143:P155 P171:P183 P115:S132">
    <cfRule type="containsText" dxfId="11916" priority="688" operator="containsText" text="À améliorer">
      <formula>NOT(ISERROR(SEARCH("À améliorer",P115)))</formula>
    </cfRule>
  </conditionalFormatting>
  <conditionalFormatting sqref="P133:S150">
    <cfRule type="containsText" dxfId="11915" priority="678" operator="containsText" text="Échec">
      <formula>NOT(ISERROR(SEARCH("Échec",P133)))</formula>
    </cfRule>
    <cfRule type="containsText" dxfId="11914" priority="679" operator="containsText" text="Reprise">
      <formula>NOT(ISERROR(SEARCH("Reprise",P133)))</formula>
    </cfRule>
    <cfRule type="containsText" dxfId="11913" priority="680" operator="containsText" text="Succès">
      <formula>NOT(ISERROR(SEARCH("Succès",P133)))</formula>
    </cfRule>
    <cfRule type="containsText" dxfId="11912" priority="682" operator="containsText" text="En difficulté">
      <formula>NOT(ISERROR(SEARCH("En difficulté",P133)))</formula>
    </cfRule>
    <cfRule type="containsText" dxfId="11911" priority="683" operator="containsText" text="Excellent">
      <formula>NOT(ISERROR(SEARCH("Excellent",P133)))</formula>
    </cfRule>
    <cfRule type="containsText" dxfId="11910" priority="684" operator="containsText" text="bon">
      <formula>NOT(ISERROR(SEARCH("bon",P133)))</formula>
    </cfRule>
  </conditionalFormatting>
  <conditionalFormatting sqref="P133:S150">
    <cfRule type="containsText" dxfId="11909" priority="681" operator="containsText" text="À améliorer">
      <formula>NOT(ISERROR(SEARCH("À améliorer",P133)))</formula>
    </cfRule>
  </conditionalFormatting>
  <conditionalFormatting sqref="P151:S168">
    <cfRule type="containsText" dxfId="11908" priority="671" operator="containsText" text="Échec">
      <formula>NOT(ISERROR(SEARCH("Échec",P151)))</formula>
    </cfRule>
    <cfRule type="containsText" dxfId="11907" priority="672" operator="containsText" text="Reprise">
      <formula>NOT(ISERROR(SEARCH("Reprise",P151)))</formula>
    </cfRule>
    <cfRule type="containsText" dxfId="11906" priority="673" operator="containsText" text="Succès">
      <formula>NOT(ISERROR(SEARCH("Succès",P151)))</formula>
    </cfRule>
    <cfRule type="containsText" dxfId="11905" priority="675" operator="containsText" text="En difficulté">
      <formula>NOT(ISERROR(SEARCH("En difficulté",P151)))</formula>
    </cfRule>
    <cfRule type="containsText" dxfId="11904" priority="676" operator="containsText" text="Excellent">
      <formula>NOT(ISERROR(SEARCH("Excellent",P151)))</formula>
    </cfRule>
    <cfRule type="containsText" dxfId="11903" priority="677" operator="containsText" text="bon">
      <formula>NOT(ISERROR(SEARCH("bon",P151)))</formula>
    </cfRule>
  </conditionalFormatting>
  <conditionalFormatting sqref="P151:S168">
    <cfRule type="containsText" dxfId="11902" priority="674" operator="containsText" text="À améliorer">
      <formula>NOT(ISERROR(SEARCH("À améliorer",P151)))</formula>
    </cfRule>
  </conditionalFormatting>
  <conditionalFormatting sqref="P169:S186">
    <cfRule type="containsText" dxfId="11901" priority="664" operator="containsText" text="Échec">
      <formula>NOT(ISERROR(SEARCH("Échec",P169)))</formula>
    </cfRule>
    <cfRule type="containsText" dxfId="11900" priority="665" operator="containsText" text="Reprise">
      <formula>NOT(ISERROR(SEARCH("Reprise",P169)))</formula>
    </cfRule>
    <cfRule type="containsText" dxfId="11899" priority="666" operator="containsText" text="Succès">
      <formula>NOT(ISERROR(SEARCH("Succès",P169)))</formula>
    </cfRule>
    <cfRule type="containsText" dxfId="11898" priority="668" operator="containsText" text="En difficulté">
      <formula>NOT(ISERROR(SEARCH("En difficulté",P169)))</formula>
    </cfRule>
    <cfRule type="containsText" dxfId="11897" priority="669" operator="containsText" text="Excellent">
      <formula>NOT(ISERROR(SEARCH("Excellent",P169)))</formula>
    </cfRule>
    <cfRule type="containsText" dxfId="11896" priority="670" operator="containsText" text="bon">
      <formula>NOT(ISERROR(SEARCH("bon",P169)))</formula>
    </cfRule>
  </conditionalFormatting>
  <conditionalFormatting sqref="P169:S186">
    <cfRule type="containsText" dxfId="11895" priority="667" operator="containsText" text="À améliorer">
      <formula>NOT(ISERROR(SEARCH("À améliorer",P169)))</formula>
    </cfRule>
  </conditionalFormatting>
  <conditionalFormatting sqref="P187:S193">
    <cfRule type="containsText" dxfId="11894" priority="657" operator="containsText" text="Échec">
      <formula>NOT(ISERROR(SEARCH("Échec",P187)))</formula>
    </cfRule>
    <cfRule type="containsText" dxfId="11893" priority="658" operator="containsText" text="Reprise">
      <formula>NOT(ISERROR(SEARCH("Reprise",P187)))</formula>
    </cfRule>
    <cfRule type="containsText" dxfId="11892" priority="659" operator="containsText" text="Succès">
      <formula>NOT(ISERROR(SEARCH("Succès",P187)))</formula>
    </cfRule>
    <cfRule type="containsText" dxfId="11891" priority="661" operator="containsText" text="En difficulté">
      <formula>NOT(ISERROR(SEARCH("En difficulté",P187)))</formula>
    </cfRule>
    <cfRule type="containsText" dxfId="11890" priority="662" operator="containsText" text="Excellent">
      <formula>NOT(ISERROR(SEARCH("Excellent",P187)))</formula>
    </cfRule>
    <cfRule type="containsText" dxfId="11889" priority="663" operator="containsText" text="bon">
      <formula>NOT(ISERROR(SEARCH("bon",P187)))</formula>
    </cfRule>
  </conditionalFormatting>
  <conditionalFormatting sqref="P187:S193">
    <cfRule type="containsText" dxfId="11888" priority="660" operator="containsText" text="À améliorer">
      <formula>NOT(ISERROR(SEARCH("À améliorer",P187)))</formula>
    </cfRule>
  </conditionalFormatting>
  <conditionalFormatting sqref="M18 M20">
    <cfRule type="containsText" dxfId="11887" priority="651" operator="containsText" text="Échec">
      <formula>NOT(ISERROR(SEARCH("Échec",M18)))</formula>
    </cfRule>
    <cfRule type="containsText" dxfId="11886" priority="652" operator="containsText" text="Reprise">
      <formula>NOT(ISERROR(SEARCH("Reprise",M18)))</formula>
    </cfRule>
    <cfRule type="containsText" dxfId="11885" priority="653" operator="containsText" text="Succès">
      <formula>NOT(ISERROR(SEARCH("Succès",M18)))</formula>
    </cfRule>
    <cfRule type="containsText" dxfId="11884" priority="654" operator="containsText" text="En difficulté">
      <formula>NOT(ISERROR(SEARCH("En difficulté",M18)))</formula>
    </cfRule>
    <cfRule type="containsText" dxfId="11883" priority="655" operator="containsText" text="Excellent">
      <formula>NOT(ISERROR(SEARCH("Excellent",M18)))</formula>
    </cfRule>
    <cfRule type="containsText" dxfId="11882" priority="656" operator="containsText" text="bon">
      <formula>NOT(ISERROR(SEARCH("bon",M18)))</formula>
    </cfRule>
  </conditionalFormatting>
  <conditionalFormatting sqref="Z18 V18 V20 Z20">
    <cfRule type="containsText" dxfId="11881" priority="633" operator="containsText" text="Échec">
      <formula>NOT(ISERROR(SEARCH("Échec",V18)))</formula>
    </cfRule>
    <cfRule type="containsText" dxfId="11880" priority="634" operator="containsText" text="Reprise">
      <formula>NOT(ISERROR(SEARCH("Reprise",V18)))</formula>
    </cfRule>
    <cfRule type="containsText" dxfId="11879" priority="635" operator="containsText" text="Succès">
      <formula>NOT(ISERROR(SEARCH("Succès",V18)))</formula>
    </cfRule>
    <cfRule type="containsText" dxfId="11878" priority="636" operator="containsText" text="En difficulté">
      <formula>NOT(ISERROR(SEARCH("En difficulté",V18)))</formula>
    </cfRule>
    <cfRule type="containsText" dxfId="11877" priority="637" operator="containsText" text="Excellent">
      <formula>NOT(ISERROR(SEARCH("Excellent",V18)))</formula>
    </cfRule>
    <cfRule type="containsText" dxfId="11876" priority="638" operator="containsText" text="bon">
      <formula>NOT(ISERROR(SEARCH("bon",V18)))</formula>
    </cfRule>
  </conditionalFormatting>
  <conditionalFormatting sqref="N18 N20 P20 P18">
    <cfRule type="containsText" dxfId="11875" priority="645" operator="containsText" text="Échec">
      <formula>NOT(ISERROR(SEARCH("Échec",N18)))</formula>
    </cfRule>
    <cfRule type="containsText" dxfId="11874" priority="646" operator="containsText" text="Reprise">
      <formula>NOT(ISERROR(SEARCH("Reprise",N18)))</formula>
    </cfRule>
    <cfRule type="containsText" dxfId="11873" priority="647" operator="containsText" text="Succès">
      <formula>NOT(ISERROR(SEARCH("Succès",N18)))</formula>
    </cfRule>
    <cfRule type="containsText" dxfId="11872" priority="648" operator="containsText" text="En difficulté">
      <formula>NOT(ISERROR(SEARCH("En difficulté",N18)))</formula>
    </cfRule>
    <cfRule type="containsText" dxfId="11871" priority="649" operator="containsText" text="Excellent">
      <formula>NOT(ISERROR(SEARCH("Excellent",N18)))</formula>
    </cfRule>
    <cfRule type="containsText" dxfId="11870" priority="650" operator="containsText" text="bon">
      <formula>NOT(ISERROR(SEARCH("bon",N18)))</formula>
    </cfRule>
  </conditionalFormatting>
  <conditionalFormatting sqref="AE1:AF1 X2:Y4 X6:Y6 X8:Y8 X10:Y10 X12:Y12 X14:Y14 X16:Y16 X18:Y18 X20:Y20">
    <cfRule type="containsText" dxfId="11869" priority="639" operator="containsText" text="Échec">
      <formula>NOT(ISERROR(SEARCH("Échec",X1)))</formula>
    </cfRule>
    <cfRule type="containsText" dxfId="11868" priority="640" operator="containsText" text="Reprise">
      <formula>NOT(ISERROR(SEARCH("Reprise",X1)))</formula>
    </cfRule>
    <cfRule type="containsText" dxfId="11867" priority="641" operator="containsText" text="Succès">
      <formula>NOT(ISERROR(SEARCH("Succès",X1)))</formula>
    </cfRule>
    <cfRule type="containsText" dxfId="11866" priority="642" operator="containsText" text="En difficulté">
      <formula>NOT(ISERROR(SEARCH("En difficulté",X1)))</formula>
    </cfRule>
    <cfRule type="containsText" dxfId="11865" priority="643" operator="containsText" text="Excellent">
      <formula>NOT(ISERROR(SEARCH("Excellent",X1)))</formula>
    </cfRule>
    <cfRule type="containsText" dxfId="11864" priority="644" operator="containsText" text="bon">
      <formula>NOT(ISERROR(SEARCH("bon",X1)))</formula>
    </cfRule>
  </conditionalFormatting>
  <conditionalFormatting sqref="AA18:AB18 AA20:AB20">
    <cfRule type="containsText" dxfId="11863" priority="627" operator="containsText" text="Échec">
      <formula>NOT(ISERROR(SEARCH("Échec",AA18)))</formula>
    </cfRule>
    <cfRule type="containsText" dxfId="11862" priority="628" operator="containsText" text="Reprise">
      <formula>NOT(ISERROR(SEARCH("Reprise",AA18)))</formula>
    </cfRule>
    <cfRule type="containsText" dxfId="11861" priority="630" operator="containsText" text="En difficulté">
      <formula>NOT(ISERROR(SEARCH("En difficulté",AA18)))</formula>
    </cfRule>
    <cfRule type="containsText" dxfId="11860" priority="631" operator="containsText" text="Excellent">
      <formula>NOT(ISERROR(SEARCH("Excellent",AA18)))</formula>
    </cfRule>
    <cfRule type="containsText" dxfId="11859" priority="632" operator="containsText" text="bon">
      <formula>NOT(ISERROR(SEARCH("bon",AA18)))</formula>
    </cfRule>
  </conditionalFormatting>
  <conditionalFormatting sqref="Y24:AB26 U20:V20 X1:AB21 H1:N21 J23:N26 J100:N193 H194:N198 Z194:AC198 A1:E1 A19:E196 A198:E1048576 A197:C197 E197 AD24:AI24 AD1:AJ21 AI22:AJ22 Y23:AJ23 A2:D18 J28:N98 J27:M27 Y28:AB193 AD25:AJ1048576 G100:G198 G22:N22 G23:H98 G199:N1048576 G99:N99 G1 P99:W99 P199:AC1048576 P22:AG22 P28:T29 P100:S193 P30:S98 P25:T26 P23:Q24 P1:V19 P21:V21 P20:S20 AM1:XFD1048576">
    <cfRule type="containsText" dxfId="11858" priority="625" operator="containsText" text="absent">
      <formula>NOT(ISERROR(SEARCH("absent",A1)))</formula>
    </cfRule>
    <cfRule type="containsText" dxfId="11857" priority="626" operator="containsText" text="récupération">
      <formula>NOT(ISERROR(SEARCH("récupération",A1)))</formula>
    </cfRule>
  </conditionalFormatting>
  <conditionalFormatting sqref="G19">
    <cfRule type="containsText" dxfId="11856" priority="619" operator="containsText" text="Échec">
      <formula>NOT(ISERROR(SEARCH("Échec",G19)))</formula>
    </cfRule>
    <cfRule type="containsText" dxfId="11855" priority="620" operator="containsText" text="Reprise">
      <formula>NOT(ISERROR(SEARCH("Reprise",G19)))</formula>
    </cfRule>
    <cfRule type="containsText" dxfId="11854" priority="621" operator="containsText" text="Succès">
      <formula>NOT(ISERROR(SEARCH("Succès",G19)))</formula>
    </cfRule>
    <cfRule type="containsText" dxfId="11853" priority="622" operator="containsText" text="En difficulté">
      <formula>NOT(ISERROR(SEARCH("En difficulté",G19)))</formula>
    </cfRule>
    <cfRule type="containsText" dxfId="11852" priority="623" operator="containsText" text="Excellent">
      <formula>NOT(ISERROR(SEARCH("Excellent",G19)))</formula>
    </cfRule>
    <cfRule type="containsText" dxfId="11851" priority="624" operator="containsText" text="bon">
      <formula>NOT(ISERROR(SEARCH("bon",G19)))</formula>
    </cfRule>
  </conditionalFormatting>
  <conditionalFormatting sqref="G19">
    <cfRule type="containsText" dxfId="11850" priority="618" operator="containsText" text="récupération">
      <formula>NOT(ISERROR(SEARCH("récupération",G19)))</formula>
    </cfRule>
  </conditionalFormatting>
  <conditionalFormatting sqref="G19">
    <cfRule type="containsText" dxfId="11849" priority="616" operator="containsText" text="absent">
      <formula>NOT(ISERROR(SEARCH("absent",G19)))</formula>
    </cfRule>
    <cfRule type="containsText" dxfId="11848" priority="617" operator="containsText" text="absent">
      <formula>NOT(ISERROR(SEARCH("absent",G19)))</formula>
    </cfRule>
  </conditionalFormatting>
  <conditionalFormatting sqref="U5 Z5:AB5">
    <cfRule type="containsText" dxfId="11847" priority="610" operator="containsText" text="Échec">
      <formula>NOT(ISERROR(SEARCH("Échec",U5)))</formula>
    </cfRule>
    <cfRule type="containsText" dxfId="11846" priority="611" operator="containsText" text="Reprise">
      <formula>NOT(ISERROR(SEARCH("Reprise",U5)))</formula>
    </cfRule>
    <cfRule type="containsText" dxfId="11845" priority="612" operator="containsText" text="Succès">
      <formula>NOT(ISERROR(SEARCH("Succès",U5)))</formula>
    </cfRule>
    <cfRule type="containsText" dxfId="11844" priority="613" operator="containsText" text="En difficulté">
      <formula>NOT(ISERROR(SEARCH("En difficulté",U5)))</formula>
    </cfRule>
    <cfRule type="containsText" dxfId="11843" priority="614" operator="containsText" text="Excellent">
      <formula>NOT(ISERROR(SEARCH("Excellent",U5)))</formula>
    </cfRule>
    <cfRule type="containsText" dxfId="11842" priority="615" operator="containsText" text="bon">
      <formula>NOT(ISERROR(SEARCH("bon",U5)))</formula>
    </cfRule>
  </conditionalFormatting>
  <conditionalFormatting sqref="X5:Y5">
    <cfRule type="containsText" dxfId="11841" priority="604" operator="containsText" text="Échec">
      <formula>NOT(ISERROR(SEARCH("Échec",X5)))</formula>
    </cfRule>
    <cfRule type="containsText" dxfId="11840" priority="605" operator="containsText" text="Reprise">
      <formula>NOT(ISERROR(SEARCH("Reprise",X5)))</formula>
    </cfRule>
    <cfRule type="containsText" dxfId="11839" priority="606" operator="containsText" text="Succès">
      <formula>NOT(ISERROR(SEARCH("Succès",X5)))</formula>
    </cfRule>
    <cfRule type="containsText" dxfId="11838" priority="607" operator="containsText" text="En difficulté">
      <formula>NOT(ISERROR(SEARCH("En difficulté",X5)))</formula>
    </cfRule>
    <cfRule type="containsText" dxfId="11837" priority="608" operator="containsText" text="Excellent">
      <formula>NOT(ISERROR(SEARCH("Excellent",X5)))</formula>
    </cfRule>
    <cfRule type="containsText" dxfId="11836" priority="609" operator="containsText" text="bon">
      <formula>NOT(ISERROR(SEARCH("bon",X5)))</formula>
    </cfRule>
  </conditionalFormatting>
  <conditionalFormatting sqref="U7 Z7:AB7">
    <cfRule type="containsText" dxfId="11835" priority="598" operator="containsText" text="Échec">
      <formula>NOT(ISERROR(SEARCH("Échec",U7)))</formula>
    </cfRule>
    <cfRule type="containsText" dxfId="11834" priority="599" operator="containsText" text="Reprise">
      <formula>NOT(ISERROR(SEARCH("Reprise",U7)))</formula>
    </cfRule>
    <cfRule type="containsText" dxfId="11833" priority="600" operator="containsText" text="Succès">
      <formula>NOT(ISERROR(SEARCH("Succès",U7)))</formula>
    </cfRule>
    <cfRule type="containsText" dxfId="11832" priority="601" operator="containsText" text="En difficulté">
      <formula>NOT(ISERROR(SEARCH("En difficulté",U7)))</formula>
    </cfRule>
    <cfRule type="containsText" dxfId="11831" priority="602" operator="containsText" text="Excellent">
      <formula>NOT(ISERROR(SEARCH("Excellent",U7)))</formula>
    </cfRule>
    <cfRule type="containsText" dxfId="11830" priority="603" operator="containsText" text="bon">
      <formula>NOT(ISERROR(SEARCH("bon",U7)))</formula>
    </cfRule>
  </conditionalFormatting>
  <conditionalFormatting sqref="X7:Y7">
    <cfRule type="containsText" dxfId="11829" priority="592" operator="containsText" text="Échec">
      <formula>NOT(ISERROR(SEARCH("Échec",X7)))</formula>
    </cfRule>
    <cfRule type="containsText" dxfId="11828" priority="593" operator="containsText" text="Reprise">
      <formula>NOT(ISERROR(SEARCH("Reprise",X7)))</formula>
    </cfRule>
    <cfRule type="containsText" dxfId="11827" priority="594" operator="containsText" text="Succès">
      <formula>NOT(ISERROR(SEARCH("Succès",X7)))</formula>
    </cfRule>
    <cfRule type="containsText" dxfId="11826" priority="595" operator="containsText" text="En difficulté">
      <formula>NOT(ISERROR(SEARCH("En difficulté",X7)))</formula>
    </cfRule>
    <cfRule type="containsText" dxfId="11825" priority="596" operator="containsText" text="Excellent">
      <formula>NOT(ISERROR(SEARCH("Excellent",X7)))</formula>
    </cfRule>
    <cfRule type="containsText" dxfId="11824" priority="597" operator="containsText" text="bon">
      <formula>NOT(ISERROR(SEARCH("bon",X7)))</formula>
    </cfRule>
  </conditionalFormatting>
  <conditionalFormatting sqref="U9 Z9:AB9">
    <cfRule type="containsText" dxfId="11823" priority="586" operator="containsText" text="Échec">
      <formula>NOT(ISERROR(SEARCH("Échec",U9)))</formula>
    </cfRule>
    <cfRule type="containsText" dxfId="11822" priority="587" operator="containsText" text="Reprise">
      <formula>NOT(ISERROR(SEARCH("Reprise",U9)))</formula>
    </cfRule>
    <cfRule type="containsText" dxfId="11821" priority="588" operator="containsText" text="Succès">
      <formula>NOT(ISERROR(SEARCH("Succès",U9)))</formula>
    </cfRule>
    <cfRule type="containsText" dxfId="11820" priority="589" operator="containsText" text="En difficulté">
      <formula>NOT(ISERROR(SEARCH("En difficulté",U9)))</formula>
    </cfRule>
    <cfRule type="containsText" dxfId="11819" priority="590" operator="containsText" text="Excellent">
      <formula>NOT(ISERROR(SEARCH("Excellent",U9)))</formula>
    </cfRule>
    <cfRule type="containsText" dxfId="11818" priority="591" operator="containsText" text="bon">
      <formula>NOT(ISERROR(SEARCH("bon",U9)))</formula>
    </cfRule>
  </conditionalFormatting>
  <conditionalFormatting sqref="X9:Y9">
    <cfRule type="containsText" dxfId="11817" priority="580" operator="containsText" text="Échec">
      <formula>NOT(ISERROR(SEARCH("Échec",X9)))</formula>
    </cfRule>
    <cfRule type="containsText" dxfId="11816" priority="581" operator="containsText" text="Reprise">
      <formula>NOT(ISERROR(SEARCH("Reprise",X9)))</formula>
    </cfRule>
    <cfRule type="containsText" dxfId="11815" priority="582" operator="containsText" text="Succès">
      <formula>NOT(ISERROR(SEARCH("Succès",X9)))</formula>
    </cfRule>
    <cfRule type="containsText" dxfId="11814" priority="583" operator="containsText" text="En difficulté">
      <formula>NOT(ISERROR(SEARCH("En difficulté",X9)))</formula>
    </cfRule>
    <cfRule type="containsText" dxfId="11813" priority="584" operator="containsText" text="Excellent">
      <formula>NOT(ISERROR(SEARCH("Excellent",X9)))</formula>
    </cfRule>
    <cfRule type="containsText" dxfId="11812" priority="585" operator="containsText" text="bon">
      <formula>NOT(ISERROR(SEARCH("bon",X9)))</formula>
    </cfRule>
  </conditionalFormatting>
  <conditionalFormatting sqref="U11 Z11:AB11">
    <cfRule type="containsText" dxfId="11811" priority="574" operator="containsText" text="Échec">
      <formula>NOT(ISERROR(SEARCH("Échec",U11)))</formula>
    </cfRule>
    <cfRule type="containsText" dxfId="11810" priority="575" operator="containsText" text="Reprise">
      <formula>NOT(ISERROR(SEARCH("Reprise",U11)))</formula>
    </cfRule>
    <cfRule type="containsText" dxfId="11809" priority="576" operator="containsText" text="Succès">
      <formula>NOT(ISERROR(SEARCH("Succès",U11)))</formula>
    </cfRule>
    <cfRule type="containsText" dxfId="11808" priority="577" operator="containsText" text="En difficulté">
      <formula>NOT(ISERROR(SEARCH("En difficulté",U11)))</formula>
    </cfRule>
    <cfRule type="containsText" dxfId="11807" priority="578" operator="containsText" text="Excellent">
      <formula>NOT(ISERROR(SEARCH("Excellent",U11)))</formula>
    </cfRule>
    <cfRule type="containsText" dxfId="11806" priority="579" operator="containsText" text="bon">
      <formula>NOT(ISERROR(SEARCH("bon",U11)))</formula>
    </cfRule>
  </conditionalFormatting>
  <conditionalFormatting sqref="X11:Y11">
    <cfRule type="containsText" dxfId="11805" priority="568" operator="containsText" text="Échec">
      <formula>NOT(ISERROR(SEARCH("Échec",X11)))</formula>
    </cfRule>
    <cfRule type="containsText" dxfId="11804" priority="569" operator="containsText" text="Reprise">
      <formula>NOT(ISERROR(SEARCH("Reprise",X11)))</formula>
    </cfRule>
    <cfRule type="containsText" dxfId="11803" priority="570" operator="containsText" text="Succès">
      <formula>NOT(ISERROR(SEARCH("Succès",X11)))</formula>
    </cfRule>
    <cfRule type="containsText" dxfId="11802" priority="571" operator="containsText" text="En difficulté">
      <formula>NOT(ISERROR(SEARCH("En difficulté",X11)))</formula>
    </cfRule>
    <cfRule type="containsText" dxfId="11801" priority="572" operator="containsText" text="Excellent">
      <formula>NOT(ISERROR(SEARCH("Excellent",X11)))</formula>
    </cfRule>
    <cfRule type="containsText" dxfId="11800" priority="573" operator="containsText" text="bon">
      <formula>NOT(ISERROR(SEARCH("bon",X11)))</formula>
    </cfRule>
  </conditionalFormatting>
  <conditionalFormatting sqref="U13 Z13:AB13">
    <cfRule type="containsText" dxfId="11799" priority="562" operator="containsText" text="Échec">
      <formula>NOT(ISERROR(SEARCH("Échec",U13)))</formula>
    </cfRule>
    <cfRule type="containsText" dxfId="11798" priority="563" operator="containsText" text="Reprise">
      <formula>NOT(ISERROR(SEARCH("Reprise",U13)))</formula>
    </cfRule>
    <cfRule type="containsText" dxfId="11797" priority="564" operator="containsText" text="Succès">
      <formula>NOT(ISERROR(SEARCH("Succès",U13)))</formula>
    </cfRule>
    <cfRule type="containsText" dxfId="11796" priority="565" operator="containsText" text="En difficulté">
      <formula>NOT(ISERROR(SEARCH("En difficulté",U13)))</formula>
    </cfRule>
    <cfRule type="containsText" dxfId="11795" priority="566" operator="containsText" text="Excellent">
      <formula>NOT(ISERROR(SEARCH("Excellent",U13)))</formula>
    </cfRule>
    <cfRule type="containsText" dxfId="11794" priority="567" operator="containsText" text="bon">
      <formula>NOT(ISERROR(SEARCH("bon",U13)))</formula>
    </cfRule>
  </conditionalFormatting>
  <conditionalFormatting sqref="X13:Y13">
    <cfRule type="containsText" dxfId="11793" priority="556" operator="containsText" text="Échec">
      <formula>NOT(ISERROR(SEARCH("Échec",X13)))</formula>
    </cfRule>
    <cfRule type="containsText" dxfId="11792" priority="557" operator="containsText" text="Reprise">
      <formula>NOT(ISERROR(SEARCH("Reprise",X13)))</formula>
    </cfRule>
    <cfRule type="containsText" dxfId="11791" priority="558" operator="containsText" text="Succès">
      <formula>NOT(ISERROR(SEARCH("Succès",X13)))</formula>
    </cfRule>
    <cfRule type="containsText" dxfId="11790" priority="559" operator="containsText" text="En difficulté">
      <formula>NOT(ISERROR(SEARCH("En difficulté",X13)))</formula>
    </cfRule>
    <cfRule type="containsText" dxfId="11789" priority="560" operator="containsText" text="Excellent">
      <formula>NOT(ISERROR(SEARCH("Excellent",X13)))</formula>
    </cfRule>
    <cfRule type="containsText" dxfId="11788" priority="561" operator="containsText" text="bon">
      <formula>NOT(ISERROR(SEARCH("bon",X13)))</formula>
    </cfRule>
  </conditionalFormatting>
  <conditionalFormatting sqref="U15 Z15:AB15">
    <cfRule type="containsText" dxfId="11787" priority="550" operator="containsText" text="Échec">
      <formula>NOT(ISERROR(SEARCH("Échec",U15)))</formula>
    </cfRule>
    <cfRule type="containsText" dxfId="11786" priority="551" operator="containsText" text="Reprise">
      <formula>NOT(ISERROR(SEARCH("Reprise",U15)))</formula>
    </cfRule>
    <cfRule type="containsText" dxfId="11785" priority="552" operator="containsText" text="Succès">
      <formula>NOT(ISERROR(SEARCH("Succès",U15)))</formula>
    </cfRule>
    <cfRule type="containsText" dxfId="11784" priority="553" operator="containsText" text="En difficulté">
      <formula>NOT(ISERROR(SEARCH("En difficulté",U15)))</formula>
    </cfRule>
    <cfRule type="containsText" dxfId="11783" priority="554" operator="containsText" text="Excellent">
      <formula>NOT(ISERROR(SEARCH("Excellent",U15)))</formula>
    </cfRule>
    <cfRule type="containsText" dxfId="11782" priority="555" operator="containsText" text="bon">
      <formula>NOT(ISERROR(SEARCH("bon",U15)))</formula>
    </cfRule>
  </conditionalFormatting>
  <conditionalFormatting sqref="X15:Y15">
    <cfRule type="containsText" dxfId="11781" priority="544" operator="containsText" text="Échec">
      <formula>NOT(ISERROR(SEARCH("Échec",X15)))</formula>
    </cfRule>
    <cfRule type="containsText" dxfId="11780" priority="545" operator="containsText" text="Reprise">
      <formula>NOT(ISERROR(SEARCH("Reprise",X15)))</formula>
    </cfRule>
    <cfRule type="containsText" dxfId="11779" priority="546" operator="containsText" text="Succès">
      <formula>NOT(ISERROR(SEARCH("Succès",X15)))</formula>
    </cfRule>
    <cfRule type="containsText" dxfId="11778" priority="547" operator="containsText" text="En difficulté">
      <formula>NOT(ISERROR(SEARCH("En difficulté",X15)))</formula>
    </cfRule>
    <cfRule type="containsText" dxfId="11777" priority="548" operator="containsText" text="Excellent">
      <formula>NOT(ISERROR(SEARCH("Excellent",X15)))</formula>
    </cfRule>
    <cfRule type="containsText" dxfId="11776" priority="549" operator="containsText" text="bon">
      <formula>NOT(ISERROR(SEARCH("bon",X15)))</formula>
    </cfRule>
  </conditionalFormatting>
  <conditionalFormatting sqref="U17 Z17:AB17">
    <cfRule type="containsText" dxfId="11775" priority="538" operator="containsText" text="Échec">
      <formula>NOT(ISERROR(SEARCH("Échec",U17)))</formula>
    </cfRule>
    <cfRule type="containsText" dxfId="11774" priority="539" operator="containsText" text="Reprise">
      <formula>NOT(ISERROR(SEARCH("Reprise",U17)))</formula>
    </cfRule>
    <cfRule type="containsText" dxfId="11773" priority="540" operator="containsText" text="Succès">
      <formula>NOT(ISERROR(SEARCH("Succès",U17)))</formula>
    </cfRule>
    <cfRule type="containsText" dxfId="11772" priority="541" operator="containsText" text="En difficulté">
      <formula>NOT(ISERROR(SEARCH("En difficulté",U17)))</formula>
    </cfRule>
    <cfRule type="containsText" dxfId="11771" priority="542" operator="containsText" text="Excellent">
      <formula>NOT(ISERROR(SEARCH("Excellent",U17)))</formula>
    </cfRule>
    <cfRule type="containsText" dxfId="11770" priority="543" operator="containsText" text="bon">
      <formula>NOT(ISERROR(SEARCH("bon",U17)))</formula>
    </cfRule>
  </conditionalFormatting>
  <conditionalFormatting sqref="X17:Y17">
    <cfRule type="containsText" dxfId="11769" priority="532" operator="containsText" text="Échec">
      <formula>NOT(ISERROR(SEARCH("Échec",X17)))</formula>
    </cfRule>
    <cfRule type="containsText" dxfId="11768" priority="533" operator="containsText" text="Reprise">
      <formula>NOT(ISERROR(SEARCH("Reprise",X17)))</formula>
    </cfRule>
    <cfRule type="containsText" dxfId="11767" priority="534" operator="containsText" text="Succès">
      <formula>NOT(ISERROR(SEARCH("Succès",X17)))</formula>
    </cfRule>
    <cfRule type="containsText" dxfId="11766" priority="535" operator="containsText" text="En difficulté">
      <formula>NOT(ISERROR(SEARCH("En difficulté",X17)))</formula>
    </cfRule>
    <cfRule type="containsText" dxfId="11765" priority="536" operator="containsText" text="Excellent">
      <formula>NOT(ISERROR(SEARCH("Excellent",X17)))</formula>
    </cfRule>
    <cfRule type="containsText" dxfId="11764" priority="537" operator="containsText" text="bon">
      <formula>NOT(ISERROR(SEARCH("bon",X17)))</formula>
    </cfRule>
  </conditionalFormatting>
  <conditionalFormatting sqref="U19 Z19:AB19">
    <cfRule type="containsText" dxfId="11763" priority="526" operator="containsText" text="Échec">
      <formula>NOT(ISERROR(SEARCH("Échec",U19)))</formula>
    </cfRule>
    <cfRule type="containsText" dxfId="11762" priority="527" operator="containsText" text="Reprise">
      <formula>NOT(ISERROR(SEARCH("Reprise",U19)))</formula>
    </cfRule>
    <cfRule type="containsText" dxfId="11761" priority="528" operator="containsText" text="Succès">
      <formula>NOT(ISERROR(SEARCH("Succès",U19)))</formula>
    </cfRule>
    <cfRule type="containsText" dxfId="11760" priority="529" operator="containsText" text="En difficulté">
      <formula>NOT(ISERROR(SEARCH("En difficulté",U19)))</formula>
    </cfRule>
    <cfRule type="containsText" dxfId="11759" priority="530" operator="containsText" text="Excellent">
      <formula>NOT(ISERROR(SEARCH("Excellent",U19)))</formula>
    </cfRule>
    <cfRule type="containsText" dxfId="11758" priority="531" operator="containsText" text="bon">
      <formula>NOT(ISERROR(SEARCH("bon",U19)))</formula>
    </cfRule>
  </conditionalFormatting>
  <conditionalFormatting sqref="X19:Y19">
    <cfRule type="containsText" dxfId="11757" priority="520" operator="containsText" text="Échec">
      <formula>NOT(ISERROR(SEARCH("Échec",X19)))</formula>
    </cfRule>
    <cfRule type="containsText" dxfId="11756" priority="521" operator="containsText" text="Reprise">
      <formula>NOT(ISERROR(SEARCH("Reprise",X19)))</formula>
    </cfRule>
    <cfRule type="containsText" dxfId="11755" priority="522" operator="containsText" text="Succès">
      <formula>NOT(ISERROR(SEARCH("Succès",X19)))</formula>
    </cfRule>
    <cfRule type="containsText" dxfId="11754" priority="523" operator="containsText" text="En difficulté">
      <formula>NOT(ISERROR(SEARCH("En difficulté",X19)))</formula>
    </cfRule>
    <cfRule type="containsText" dxfId="11753" priority="524" operator="containsText" text="Excellent">
      <formula>NOT(ISERROR(SEARCH("Excellent",X19)))</formula>
    </cfRule>
    <cfRule type="containsText" dxfId="11752" priority="525" operator="containsText" text="bon">
      <formula>NOT(ISERROR(SEARCH("bon",X19)))</formula>
    </cfRule>
  </conditionalFormatting>
  <conditionalFormatting sqref="U21 Z21:AB21">
    <cfRule type="containsText" dxfId="11751" priority="514" operator="containsText" text="Échec">
      <formula>NOT(ISERROR(SEARCH("Échec",U21)))</formula>
    </cfRule>
    <cfRule type="containsText" dxfId="11750" priority="515" operator="containsText" text="Reprise">
      <formula>NOT(ISERROR(SEARCH("Reprise",U21)))</formula>
    </cfRule>
    <cfRule type="containsText" dxfId="11749" priority="516" operator="containsText" text="Succès">
      <formula>NOT(ISERROR(SEARCH("Succès",U21)))</formula>
    </cfRule>
    <cfRule type="containsText" dxfId="11748" priority="517" operator="containsText" text="En difficulté">
      <formula>NOT(ISERROR(SEARCH("En difficulté",U21)))</formula>
    </cfRule>
    <cfRule type="containsText" dxfId="11747" priority="518" operator="containsText" text="Excellent">
      <formula>NOT(ISERROR(SEARCH("Excellent",U21)))</formula>
    </cfRule>
    <cfRule type="containsText" dxfId="11746" priority="519" operator="containsText" text="bon">
      <formula>NOT(ISERROR(SEARCH("bon",U21)))</formula>
    </cfRule>
  </conditionalFormatting>
  <conditionalFormatting sqref="X21:Y21">
    <cfRule type="containsText" dxfId="11745" priority="508" operator="containsText" text="Échec">
      <formula>NOT(ISERROR(SEARCH("Échec",X21)))</formula>
    </cfRule>
    <cfRule type="containsText" dxfId="11744" priority="509" operator="containsText" text="Reprise">
      <formula>NOT(ISERROR(SEARCH("Reprise",X21)))</formula>
    </cfRule>
    <cfRule type="containsText" dxfId="11743" priority="510" operator="containsText" text="Succès">
      <formula>NOT(ISERROR(SEARCH("Succès",X21)))</formula>
    </cfRule>
    <cfRule type="containsText" dxfId="11742" priority="511" operator="containsText" text="En difficulté">
      <formula>NOT(ISERROR(SEARCH("En difficulté",X21)))</formula>
    </cfRule>
    <cfRule type="containsText" dxfId="11741" priority="512" operator="containsText" text="Excellent">
      <formula>NOT(ISERROR(SEARCH("Excellent",X21)))</formula>
    </cfRule>
    <cfRule type="containsText" dxfId="11740" priority="513" operator="containsText" text="bon">
      <formula>NOT(ISERROR(SEARCH("bon",X21)))</formula>
    </cfRule>
  </conditionalFormatting>
  <conditionalFormatting sqref="W1 W3 W5 W7 W9 W11 W13 W17 W15 W19 W21">
    <cfRule type="containsText" dxfId="11739" priority="502" operator="containsText" text="Échec">
      <formula>NOT(ISERROR(SEARCH("Échec",W1)))</formula>
    </cfRule>
    <cfRule type="containsText" dxfId="11738" priority="503" operator="containsText" text="Reprise">
      <formula>NOT(ISERROR(SEARCH("Reprise",W1)))</formula>
    </cfRule>
    <cfRule type="containsText" dxfId="11737" priority="504" operator="containsText" text="Succès">
      <formula>NOT(ISERROR(SEARCH("Succès",W1)))</formula>
    </cfRule>
    <cfRule type="containsText" dxfId="11736" priority="505" operator="containsText" text="En difficulté">
      <formula>NOT(ISERROR(SEARCH("En difficulté",W1)))</formula>
    </cfRule>
    <cfRule type="containsText" dxfId="11735" priority="506" operator="containsText" text="Excellent">
      <formula>NOT(ISERROR(SEARCH("Excellent",W1)))</formula>
    </cfRule>
    <cfRule type="containsText" dxfId="11734" priority="507" operator="containsText" text="bon">
      <formula>NOT(ISERROR(SEARCH("bon",W1)))</formula>
    </cfRule>
  </conditionalFormatting>
  <conditionalFormatting sqref="W1 W3 W5 W7 W9 W11 W13 W17 W15 W19 W21">
    <cfRule type="containsText" dxfId="11733" priority="500" operator="containsText" text="absent">
      <formula>NOT(ISERROR(SEARCH("absent",W1)))</formula>
    </cfRule>
    <cfRule type="containsText" dxfId="11732" priority="501" operator="containsText" text="récupération">
      <formula>NOT(ISERROR(SEARCH("récupération",W1)))</formula>
    </cfRule>
  </conditionalFormatting>
  <conditionalFormatting sqref="H100:H193">
    <cfRule type="containsText" dxfId="11731" priority="493" operator="containsText" text="Échec">
      <formula>NOT(ISERROR(SEARCH("Échec",H100)))</formula>
    </cfRule>
    <cfRule type="containsText" dxfId="11730" priority="494" operator="containsText" text="Reprise">
      <formula>NOT(ISERROR(SEARCH("Reprise",H100)))</formula>
    </cfRule>
    <cfRule type="containsText" dxfId="11729" priority="495" operator="containsText" text="Succès">
      <formula>NOT(ISERROR(SEARCH("Succès",H100)))</formula>
    </cfRule>
    <cfRule type="containsText" dxfId="11728" priority="497" operator="containsText" text="En difficulté">
      <formula>NOT(ISERROR(SEARCH("En difficulté",H100)))</formula>
    </cfRule>
    <cfRule type="containsText" dxfId="11727" priority="498" operator="containsText" text="Excellent">
      <formula>NOT(ISERROR(SEARCH("Excellent",H100)))</formula>
    </cfRule>
    <cfRule type="containsText" dxfId="11726" priority="499" operator="containsText" text="bon">
      <formula>NOT(ISERROR(SEARCH("bon",H100)))</formula>
    </cfRule>
  </conditionalFormatting>
  <conditionalFormatting sqref="H100:H193">
    <cfRule type="containsText" dxfId="11725" priority="496" operator="containsText" text="À améliorer">
      <formula>NOT(ISERROR(SEARCH("À améliorer",H100)))</formula>
    </cfRule>
  </conditionalFormatting>
  <conditionalFormatting sqref="H100:H193">
    <cfRule type="containsText" dxfId="11724" priority="491" operator="containsText" text="absent">
      <formula>NOT(ISERROR(SEARCH("absent",H100)))</formula>
    </cfRule>
    <cfRule type="containsText" dxfId="11723" priority="492" operator="containsText" text="récupération">
      <formula>NOT(ISERROR(SEARCH("récupération",H100)))</formula>
    </cfRule>
  </conditionalFormatting>
  <conditionalFormatting sqref="H194:H195">
    <cfRule type="containsText" dxfId="11722" priority="484" operator="containsText" text="Échec">
      <formula>NOT(ISERROR(SEARCH("Échec",H194)))</formula>
    </cfRule>
    <cfRule type="containsText" dxfId="11721" priority="485" operator="containsText" text="Reprise">
      <formula>NOT(ISERROR(SEARCH("Reprise",H194)))</formula>
    </cfRule>
    <cfRule type="containsText" dxfId="11720" priority="486" operator="containsText" text="Succès">
      <formula>NOT(ISERROR(SEARCH("Succès",H194)))</formula>
    </cfRule>
    <cfRule type="containsText" dxfId="11719" priority="488" operator="containsText" text="En difficulté">
      <formula>NOT(ISERROR(SEARCH("En difficulté",H194)))</formula>
    </cfRule>
    <cfRule type="containsText" dxfId="11718" priority="489" operator="containsText" text="Excellent">
      <formula>NOT(ISERROR(SEARCH("Excellent",H194)))</formula>
    </cfRule>
    <cfRule type="containsText" dxfId="11717" priority="490" operator="containsText" text="bon">
      <formula>NOT(ISERROR(SEARCH("bon",H194)))</formula>
    </cfRule>
  </conditionalFormatting>
  <conditionalFormatting sqref="H194:H195">
    <cfRule type="containsText" dxfId="11716" priority="487" operator="containsText" text="À améliorer">
      <formula>NOT(ISERROR(SEARCH("À améliorer",H194)))</formula>
    </cfRule>
  </conditionalFormatting>
  <conditionalFormatting sqref="H194:H195">
    <cfRule type="containsText" dxfId="11715" priority="482" operator="containsText" text="absent">
      <formula>NOT(ISERROR(SEARCH("absent",H194)))</formula>
    </cfRule>
    <cfRule type="containsText" dxfId="11714" priority="483" operator="containsText" text="récupération">
      <formula>NOT(ISERROR(SEARCH("récupération",H194)))</formula>
    </cfRule>
  </conditionalFormatting>
  <conditionalFormatting sqref="T30:T33">
    <cfRule type="containsText" dxfId="11713" priority="475" operator="containsText" text="Échec">
      <formula>NOT(ISERROR(SEARCH("Échec",T30)))</formula>
    </cfRule>
    <cfRule type="containsText" dxfId="11712" priority="476" operator="containsText" text="Reprise">
      <formula>NOT(ISERROR(SEARCH("Reprise",T30)))</formula>
    </cfRule>
    <cfRule type="containsText" dxfId="11711" priority="477" operator="containsText" text="Succès">
      <formula>NOT(ISERROR(SEARCH("Succès",T30)))</formula>
    </cfRule>
    <cfRule type="containsText" dxfId="11710" priority="479" operator="containsText" text="En difficulté">
      <formula>NOT(ISERROR(SEARCH("En difficulté",T30)))</formula>
    </cfRule>
    <cfRule type="containsText" dxfId="11709" priority="480" operator="containsText" text="Excellent">
      <formula>NOT(ISERROR(SEARCH("Excellent",T30)))</formula>
    </cfRule>
    <cfRule type="containsText" dxfId="11708" priority="481" operator="containsText" text="bon">
      <formula>NOT(ISERROR(SEARCH("bon",T30)))</formula>
    </cfRule>
  </conditionalFormatting>
  <conditionalFormatting sqref="T30:T33">
    <cfRule type="containsText" dxfId="11707" priority="478" operator="containsText" text="À améliorer">
      <formula>NOT(ISERROR(SEARCH("À améliorer",T30)))</formula>
    </cfRule>
  </conditionalFormatting>
  <conditionalFormatting sqref="T30:T33">
    <cfRule type="containsText" dxfId="11706" priority="473" operator="containsText" text="absent">
      <formula>NOT(ISERROR(SEARCH("absent",T30)))</formula>
    </cfRule>
    <cfRule type="containsText" dxfId="11705" priority="474" operator="containsText" text="récupération">
      <formula>NOT(ISERROR(SEARCH("récupération",T30)))</formula>
    </cfRule>
  </conditionalFormatting>
  <conditionalFormatting sqref="T34:T37">
    <cfRule type="containsText" dxfId="11704" priority="466" operator="containsText" text="Échec">
      <formula>NOT(ISERROR(SEARCH("Échec",T34)))</formula>
    </cfRule>
    <cfRule type="containsText" dxfId="11703" priority="467" operator="containsText" text="Reprise">
      <formula>NOT(ISERROR(SEARCH("Reprise",T34)))</formula>
    </cfRule>
    <cfRule type="containsText" dxfId="11702" priority="468" operator="containsText" text="Succès">
      <formula>NOT(ISERROR(SEARCH("Succès",T34)))</formula>
    </cfRule>
    <cfRule type="containsText" dxfId="11701" priority="470" operator="containsText" text="En difficulté">
      <formula>NOT(ISERROR(SEARCH("En difficulté",T34)))</formula>
    </cfRule>
    <cfRule type="containsText" dxfId="11700" priority="471" operator="containsText" text="Excellent">
      <formula>NOT(ISERROR(SEARCH("Excellent",T34)))</formula>
    </cfRule>
    <cfRule type="containsText" dxfId="11699" priority="472" operator="containsText" text="bon">
      <formula>NOT(ISERROR(SEARCH("bon",T34)))</formula>
    </cfRule>
  </conditionalFormatting>
  <conditionalFormatting sqref="T34:T37">
    <cfRule type="containsText" dxfId="11698" priority="469" operator="containsText" text="À améliorer">
      <formula>NOT(ISERROR(SEARCH("À améliorer",T34)))</formula>
    </cfRule>
  </conditionalFormatting>
  <conditionalFormatting sqref="T34:T37">
    <cfRule type="containsText" dxfId="11697" priority="464" operator="containsText" text="absent">
      <formula>NOT(ISERROR(SEARCH("absent",T34)))</formula>
    </cfRule>
    <cfRule type="containsText" dxfId="11696" priority="465" operator="containsText" text="récupération">
      <formula>NOT(ISERROR(SEARCH("récupération",T34)))</formula>
    </cfRule>
  </conditionalFormatting>
  <conditionalFormatting sqref="T38:T41">
    <cfRule type="containsText" dxfId="11695" priority="457" operator="containsText" text="Échec">
      <formula>NOT(ISERROR(SEARCH("Échec",T38)))</formula>
    </cfRule>
    <cfRule type="containsText" dxfId="11694" priority="458" operator="containsText" text="Reprise">
      <formula>NOT(ISERROR(SEARCH("Reprise",T38)))</formula>
    </cfRule>
    <cfRule type="containsText" dxfId="11693" priority="459" operator="containsText" text="Succès">
      <formula>NOT(ISERROR(SEARCH("Succès",T38)))</formula>
    </cfRule>
    <cfRule type="containsText" dxfId="11692" priority="461" operator="containsText" text="En difficulté">
      <formula>NOT(ISERROR(SEARCH("En difficulté",T38)))</formula>
    </cfRule>
    <cfRule type="containsText" dxfId="11691" priority="462" operator="containsText" text="Excellent">
      <formula>NOT(ISERROR(SEARCH("Excellent",T38)))</formula>
    </cfRule>
    <cfRule type="containsText" dxfId="11690" priority="463" operator="containsText" text="bon">
      <formula>NOT(ISERROR(SEARCH("bon",T38)))</formula>
    </cfRule>
  </conditionalFormatting>
  <conditionalFormatting sqref="T38:T41">
    <cfRule type="containsText" dxfId="11689" priority="460" operator="containsText" text="À améliorer">
      <formula>NOT(ISERROR(SEARCH("À améliorer",T38)))</formula>
    </cfRule>
  </conditionalFormatting>
  <conditionalFormatting sqref="T38:T41">
    <cfRule type="containsText" dxfId="11688" priority="455" operator="containsText" text="absent">
      <formula>NOT(ISERROR(SEARCH("absent",T38)))</formula>
    </cfRule>
    <cfRule type="containsText" dxfId="11687" priority="456" operator="containsText" text="récupération">
      <formula>NOT(ISERROR(SEARCH("récupération",T38)))</formula>
    </cfRule>
  </conditionalFormatting>
  <conditionalFormatting sqref="T42:T45">
    <cfRule type="containsText" dxfId="11686" priority="448" operator="containsText" text="Échec">
      <formula>NOT(ISERROR(SEARCH("Échec",T42)))</formula>
    </cfRule>
    <cfRule type="containsText" dxfId="11685" priority="449" operator="containsText" text="Reprise">
      <formula>NOT(ISERROR(SEARCH("Reprise",T42)))</formula>
    </cfRule>
    <cfRule type="containsText" dxfId="11684" priority="450" operator="containsText" text="Succès">
      <formula>NOT(ISERROR(SEARCH("Succès",T42)))</formula>
    </cfRule>
    <cfRule type="containsText" dxfId="11683" priority="452" operator="containsText" text="En difficulté">
      <formula>NOT(ISERROR(SEARCH("En difficulté",T42)))</formula>
    </cfRule>
    <cfRule type="containsText" dxfId="11682" priority="453" operator="containsText" text="Excellent">
      <formula>NOT(ISERROR(SEARCH("Excellent",T42)))</formula>
    </cfRule>
    <cfRule type="containsText" dxfId="11681" priority="454" operator="containsText" text="bon">
      <formula>NOT(ISERROR(SEARCH("bon",T42)))</formula>
    </cfRule>
  </conditionalFormatting>
  <conditionalFormatting sqref="T42:T45">
    <cfRule type="containsText" dxfId="11680" priority="451" operator="containsText" text="À améliorer">
      <formula>NOT(ISERROR(SEARCH("À améliorer",T42)))</formula>
    </cfRule>
  </conditionalFormatting>
  <conditionalFormatting sqref="T42:T45">
    <cfRule type="containsText" dxfId="11679" priority="446" operator="containsText" text="absent">
      <formula>NOT(ISERROR(SEARCH("absent",T42)))</formula>
    </cfRule>
    <cfRule type="containsText" dxfId="11678" priority="447" operator="containsText" text="récupération">
      <formula>NOT(ISERROR(SEARCH("récupération",T42)))</formula>
    </cfRule>
  </conditionalFormatting>
  <conditionalFormatting sqref="T46:T49">
    <cfRule type="containsText" dxfId="11677" priority="439" operator="containsText" text="Échec">
      <formula>NOT(ISERROR(SEARCH("Échec",T46)))</formula>
    </cfRule>
    <cfRule type="containsText" dxfId="11676" priority="440" operator="containsText" text="Reprise">
      <formula>NOT(ISERROR(SEARCH("Reprise",T46)))</formula>
    </cfRule>
    <cfRule type="containsText" dxfId="11675" priority="441" operator="containsText" text="Succès">
      <formula>NOT(ISERROR(SEARCH("Succès",T46)))</formula>
    </cfRule>
    <cfRule type="containsText" dxfId="11674" priority="443" operator="containsText" text="En difficulté">
      <formula>NOT(ISERROR(SEARCH("En difficulté",T46)))</formula>
    </cfRule>
    <cfRule type="containsText" dxfId="11673" priority="444" operator="containsText" text="Excellent">
      <formula>NOT(ISERROR(SEARCH("Excellent",T46)))</formula>
    </cfRule>
    <cfRule type="containsText" dxfId="11672" priority="445" operator="containsText" text="bon">
      <formula>NOT(ISERROR(SEARCH("bon",T46)))</formula>
    </cfRule>
  </conditionalFormatting>
  <conditionalFormatting sqref="T46:T49">
    <cfRule type="containsText" dxfId="11671" priority="442" operator="containsText" text="À améliorer">
      <formula>NOT(ISERROR(SEARCH("À améliorer",T46)))</formula>
    </cfRule>
  </conditionalFormatting>
  <conditionalFormatting sqref="T46:T49">
    <cfRule type="containsText" dxfId="11670" priority="437" operator="containsText" text="absent">
      <formula>NOT(ISERROR(SEARCH("absent",T46)))</formula>
    </cfRule>
    <cfRule type="containsText" dxfId="11669" priority="438" operator="containsText" text="récupération">
      <formula>NOT(ISERROR(SEARCH("récupération",T46)))</formula>
    </cfRule>
  </conditionalFormatting>
  <conditionalFormatting sqref="T50:T53">
    <cfRule type="containsText" dxfId="11668" priority="430" operator="containsText" text="Échec">
      <formula>NOT(ISERROR(SEARCH("Échec",T50)))</formula>
    </cfRule>
    <cfRule type="containsText" dxfId="11667" priority="431" operator="containsText" text="Reprise">
      <formula>NOT(ISERROR(SEARCH("Reprise",T50)))</formula>
    </cfRule>
    <cfRule type="containsText" dxfId="11666" priority="432" operator="containsText" text="Succès">
      <formula>NOT(ISERROR(SEARCH("Succès",T50)))</formula>
    </cfRule>
    <cfRule type="containsText" dxfId="11665" priority="434" operator="containsText" text="En difficulté">
      <formula>NOT(ISERROR(SEARCH("En difficulté",T50)))</formula>
    </cfRule>
    <cfRule type="containsText" dxfId="11664" priority="435" operator="containsText" text="Excellent">
      <formula>NOT(ISERROR(SEARCH("Excellent",T50)))</formula>
    </cfRule>
    <cfRule type="containsText" dxfId="11663" priority="436" operator="containsText" text="bon">
      <formula>NOT(ISERROR(SEARCH("bon",T50)))</formula>
    </cfRule>
  </conditionalFormatting>
  <conditionalFormatting sqref="T50:T53">
    <cfRule type="containsText" dxfId="11662" priority="433" operator="containsText" text="À améliorer">
      <formula>NOT(ISERROR(SEARCH("À améliorer",T50)))</formula>
    </cfRule>
  </conditionalFormatting>
  <conditionalFormatting sqref="T50:T53">
    <cfRule type="containsText" dxfId="11661" priority="428" operator="containsText" text="absent">
      <formula>NOT(ISERROR(SEARCH("absent",T50)))</formula>
    </cfRule>
    <cfRule type="containsText" dxfId="11660" priority="429" operator="containsText" text="récupération">
      <formula>NOT(ISERROR(SEARCH("récupération",T50)))</formula>
    </cfRule>
  </conditionalFormatting>
  <conditionalFormatting sqref="T54:T57">
    <cfRule type="containsText" dxfId="11659" priority="421" operator="containsText" text="Échec">
      <formula>NOT(ISERROR(SEARCH("Échec",T54)))</formula>
    </cfRule>
    <cfRule type="containsText" dxfId="11658" priority="422" operator="containsText" text="Reprise">
      <formula>NOT(ISERROR(SEARCH("Reprise",T54)))</formula>
    </cfRule>
    <cfRule type="containsText" dxfId="11657" priority="423" operator="containsText" text="Succès">
      <formula>NOT(ISERROR(SEARCH("Succès",T54)))</formula>
    </cfRule>
    <cfRule type="containsText" dxfId="11656" priority="425" operator="containsText" text="En difficulté">
      <formula>NOT(ISERROR(SEARCH("En difficulté",T54)))</formula>
    </cfRule>
    <cfRule type="containsText" dxfId="11655" priority="426" operator="containsText" text="Excellent">
      <formula>NOT(ISERROR(SEARCH("Excellent",T54)))</formula>
    </cfRule>
    <cfRule type="containsText" dxfId="11654" priority="427" operator="containsText" text="bon">
      <formula>NOT(ISERROR(SEARCH("bon",T54)))</formula>
    </cfRule>
  </conditionalFormatting>
  <conditionalFormatting sqref="T54:T57">
    <cfRule type="containsText" dxfId="11653" priority="424" operator="containsText" text="À améliorer">
      <formula>NOT(ISERROR(SEARCH("À améliorer",T54)))</formula>
    </cfRule>
  </conditionalFormatting>
  <conditionalFormatting sqref="T54:T57">
    <cfRule type="containsText" dxfId="11652" priority="419" operator="containsText" text="absent">
      <formula>NOT(ISERROR(SEARCH("absent",T54)))</formula>
    </cfRule>
    <cfRule type="containsText" dxfId="11651" priority="420" operator="containsText" text="récupération">
      <formula>NOT(ISERROR(SEARCH("récupération",T54)))</formula>
    </cfRule>
  </conditionalFormatting>
  <conditionalFormatting sqref="T58:T61">
    <cfRule type="containsText" dxfId="11650" priority="412" operator="containsText" text="Échec">
      <formula>NOT(ISERROR(SEARCH("Échec",T58)))</formula>
    </cfRule>
    <cfRule type="containsText" dxfId="11649" priority="413" operator="containsText" text="Reprise">
      <formula>NOT(ISERROR(SEARCH("Reprise",T58)))</formula>
    </cfRule>
    <cfRule type="containsText" dxfId="11648" priority="414" operator="containsText" text="Succès">
      <formula>NOT(ISERROR(SEARCH("Succès",T58)))</formula>
    </cfRule>
    <cfRule type="containsText" dxfId="11647" priority="416" operator="containsText" text="En difficulté">
      <formula>NOT(ISERROR(SEARCH("En difficulté",T58)))</formula>
    </cfRule>
    <cfRule type="containsText" dxfId="11646" priority="417" operator="containsText" text="Excellent">
      <formula>NOT(ISERROR(SEARCH("Excellent",T58)))</formula>
    </cfRule>
    <cfRule type="containsText" dxfId="11645" priority="418" operator="containsText" text="bon">
      <formula>NOT(ISERROR(SEARCH("bon",T58)))</formula>
    </cfRule>
  </conditionalFormatting>
  <conditionalFormatting sqref="T58:T61">
    <cfRule type="containsText" dxfId="11644" priority="415" operator="containsText" text="À améliorer">
      <formula>NOT(ISERROR(SEARCH("À améliorer",T58)))</formula>
    </cfRule>
  </conditionalFormatting>
  <conditionalFormatting sqref="T58:T61">
    <cfRule type="containsText" dxfId="11643" priority="410" operator="containsText" text="absent">
      <formula>NOT(ISERROR(SEARCH("absent",T58)))</formula>
    </cfRule>
    <cfRule type="containsText" dxfId="11642" priority="411" operator="containsText" text="récupération">
      <formula>NOT(ISERROR(SEARCH("récupération",T58)))</formula>
    </cfRule>
  </conditionalFormatting>
  <conditionalFormatting sqref="T62:T65">
    <cfRule type="containsText" dxfId="11641" priority="403" operator="containsText" text="Échec">
      <formula>NOT(ISERROR(SEARCH("Échec",T62)))</formula>
    </cfRule>
    <cfRule type="containsText" dxfId="11640" priority="404" operator="containsText" text="Reprise">
      <formula>NOT(ISERROR(SEARCH("Reprise",T62)))</formula>
    </cfRule>
    <cfRule type="containsText" dxfId="11639" priority="405" operator="containsText" text="Succès">
      <formula>NOT(ISERROR(SEARCH("Succès",T62)))</formula>
    </cfRule>
    <cfRule type="containsText" dxfId="11638" priority="407" operator="containsText" text="En difficulté">
      <formula>NOT(ISERROR(SEARCH("En difficulté",T62)))</formula>
    </cfRule>
    <cfRule type="containsText" dxfId="11637" priority="408" operator="containsText" text="Excellent">
      <formula>NOT(ISERROR(SEARCH("Excellent",T62)))</formula>
    </cfRule>
    <cfRule type="containsText" dxfId="11636" priority="409" operator="containsText" text="bon">
      <formula>NOT(ISERROR(SEARCH("bon",T62)))</formula>
    </cfRule>
  </conditionalFormatting>
  <conditionalFormatting sqref="T62:T65">
    <cfRule type="containsText" dxfId="11635" priority="406" operator="containsText" text="À améliorer">
      <formula>NOT(ISERROR(SEARCH("À améliorer",T62)))</formula>
    </cfRule>
  </conditionalFormatting>
  <conditionalFormatting sqref="T62:T65">
    <cfRule type="containsText" dxfId="11634" priority="401" operator="containsText" text="absent">
      <formula>NOT(ISERROR(SEARCH("absent",T62)))</formula>
    </cfRule>
    <cfRule type="containsText" dxfId="11633" priority="402" operator="containsText" text="récupération">
      <formula>NOT(ISERROR(SEARCH("récupération",T62)))</formula>
    </cfRule>
  </conditionalFormatting>
  <conditionalFormatting sqref="T66:T69">
    <cfRule type="containsText" dxfId="11632" priority="394" operator="containsText" text="Échec">
      <formula>NOT(ISERROR(SEARCH("Échec",T66)))</formula>
    </cfRule>
    <cfRule type="containsText" dxfId="11631" priority="395" operator="containsText" text="Reprise">
      <formula>NOT(ISERROR(SEARCH("Reprise",T66)))</formula>
    </cfRule>
    <cfRule type="containsText" dxfId="11630" priority="396" operator="containsText" text="Succès">
      <formula>NOT(ISERROR(SEARCH("Succès",T66)))</formula>
    </cfRule>
    <cfRule type="containsText" dxfId="11629" priority="398" operator="containsText" text="En difficulté">
      <formula>NOT(ISERROR(SEARCH("En difficulté",T66)))</formula>
    </cfRule>
    <cfRule type="containsText" dxfId="11628" priority="399" operator="containsText" text="Excellent">
      <formula>NOT(ISERROR(SEARCH("Excellent",T66)))</formula>
    </cfRule>
    <cfRule type="containsText" dxfId="11627" priority="400" operator="containsText" text="bon">
      <formula>NOT(ISERROR(SEARCH("bon",T66)))</formula>
    </cfRule>
  </conditionalFormatting>
  <conditionalFormatting sqref="T66:T69">
    <cfRule type="containsText" dxfId="11626" priority="397" operator="containsText" text="À améliorer">
      <formula>NOT(ISERROR(SEARCH("À améliorer",T66)))</formula>
    </cfRule>
  </conditionalFormatting>
  <conditionalFormatting sqref="T66:T69">
    <cfRule type="containsText" dxfId="11625" priority="392" operator="containsText" text="absent">
      <formula>NOT(ISERROR(SEARCH("absent",T66)))</formula>
    </cfRule>
    <cfRule type="containsText" dxfId="11624" priority="393" operator="containsText" text="récupération">
      <formula>NOT(ISERROR(SEARCH("récupération",T66)))</formula>
    </cfRule>
  </conditionalFormatting>
  <conditionalFormatting sqref="T70:T73">
    <cfRule type="containsText" dxfId="11623" priority="385" operator="containsText" text="Échec">
      <formula>NOT(ISERROR(SEARCH("Échec",T70)))</formula>
    </cfRule>
    <cfRule type="containsText" dxfId="11622" priority="386" operator="containsText" text="Reprise">
      <formula>NOT(ISERROR(SEARCH("Reprise",T70)))</formula>
    </cfRule>
    <cfRule type="containsText" dxfId="11621" priority="387" operator="containsText" text="Succès">
      <formula>NOT(ISERROR(SEARCH("Succès",T70)))</formula>
    </cfRule>
    <cfRule type="containsText" dxfId="11620" priority="389" operator="containsText" text="En difficulté">
      <formula>NOT(ISERROR(SEARCH("En difficulté",T70)))</formula>
    </cfRule>
    <cfRule type="containsText" dxfId="11619" priority="390" operator="containsText" text="Excellent">
      <formula>NOT(ISERROR(SEARCH("Excellent",T70)))</formula>
    </cfRule>
    <cfRule type="containsText" dxfId="11618" priority="391" operator="containsText" text="bon">
      <formula>NOT(ISERROR(SEARCH("bon",T70)))</formula>
    </cfRule>
  </conditionalFormatting>
  <conditionalFormatting sqref="T70:T73">
    <cfRule type="containsText" dxfId="11617" priority="388" operator="containsText" text="À améliorer">
      <formula>NOT(ISERROR(SEARCH("À améliorer",T70)))</formula>
    </cfRule>
  </conditionalFormatting>
  <conditionalFormatting sqref="T70:T73">
    <cfRule type="containsText" dxfId="11616" priority="383" operator="containsText" text="absent">
      <formula>NOT(ISERROR(SEARCH("absent",T70)))</formula>
    </cfRule>
    <cfRule type="containsText" dxfId="11615" priority="384" operator="containsText" text="récupération">
      <formula>NOT(ISERROR(SEARCH("récupération",T70)))</formula>
    </cfRule>
  </conditionalFormatting>
  <conditionalFormatting sqref="T74:T77">
    <cfRule type="containsText" dxfId="11614" priority="376" operator="containsText" text="Échec">
      <formula>NOT(ISERROR(SEARCH("Échec",T74)))</formula>
    </cfRule>
    <cfRule type="containsText" dxfId="11613" priority="377" operator="containsText" text="Reprise">
      <formula>NOT(ISERROR(SEARCH("Reprise",T74)))</formula>
    </cfRule>
    <cfRule type="containsText" dxfId="11612" priority="378" operator="containsText" text="Succès">
      <formula>NOT(ISERROR(SEARCH("Succès",T74)))</formula>
    </cfRule>
    <cfRule type="containsText" dxfId="11611" priority="380" operator="containsText" text="En difficulté">
      <formula>NOT(ISERROR(SEARCH("En difficulté",T74)))</formula>
    </cfRule>
    <cfRule type="containsText" dxfId="11610" priority="381" operator="containsText" text="Excellent">
      <formula>NOT(ISERROR(SEARCH("Excellent",T74)))</formula>
    </cfRule>
    <cfRule type="containsText" dxfId="11609" priority="382" operator="containsText" text="bon">
      <formula>NOT(ISERROR(SEARCH("bon",T74)))</formula>
    </cfRule>
  </conditionalFormatting>
  <conditionalFormatting sqref="T74:T77">
    <cfRule type="containsText" dxfId="11608" priority="379" operator="containsText" text="À améliorer">
      <formula>NOT(ISERROR(SEARCH("À améliorer",T74)))</formula>
    </cfRule>
  </conditionalFormatting>
  <conditionalFormatting sqref="T74:T77">
    <cfRule type="containsText" dxfId="11607" priority="374" operator="containsText" text="absent">
      <formula>NOT(ISERROR(SEARCH("absent",T74)))</formula>
    </cfRule>
    <cfRule type="containsText" dxfId="11606" priority="375" operator="containsText" text="récupération">
      <formula>NOT(ISERROR(SEARCH("récupération",T74)))</formula>
    </cfRule>
  </conditionalFormatting>
  <conditionalFormatting sqref="T78:T81">
    <cfRule type="containsText" dxfId="11605" priority="367" operator="containsText" text="Échec">
      <formula>NOT(ISERROR(SEARCH("Échec",T78)))</formula>
    </cfRule>
    <cfRule type="containsText" dxfId="11604" priority="368" operator="containsText" text="Reprise">
      <formula>NOT(ISERROR(SEARCH("Reprise",T78)))</formula>
    </cfRule>
    <cfRule type="containsText" dxfId="11603" priority="369" operator="containsText" text="Succès">
      <formula>NOT(ISERROR(SEARCH("Succès",T78)))</formula>
    </cfRule>
    <cfRule type="containsText" dxfId="11602" priority="371" operator="containsText" text="En difficulté">
      <formula>NOT(ISERROR(SEARCH("En difficulté",T78)))</formula>
    </cfRule>
    <cfRule type="containsText" dxfId="11601" priority="372" operator="containsText" text="Excellent">
      <formula>NOT(ISERROR(SEARCH("Excellent",T78)))</formula>
    </cfRule>
    <cfRule type="containsText" dxfId="11600" priority="373" operator="containsText" text="bon">
      <formula>NOT(ISERROR(SEARCH("bon",T78)))</formula>
    </cfRule>
  </conditionalFormatting>
  <conditionalFormatting sqref="T78:T81">
    <cfRule type="containsText" dxfId="11599" priority="370" operator="containsText" text="À améliorer">
      <formula>NOT(ISERROR(SEARCH("À améliorer",T78)))</formula>
    </cfRule>
  </conditionalFormatting>
  <conditionalFormatting sqref="T78:T81">
    <cfRule type="containsText" dxfId="11598" priority="365" operator="containsText" text="absent">
      <formula>NOT(ISERROR(SEARCH("absent",T78)))</formula>
    </cfRule>
    <cfRule type="containsText" dxfId="11597" priority="366" operator="containsText" text="récupération">
      <formula>NOT(ISERROR(SEARCH("récupération",T78)))</formula>
    </cfRule>
  </conditionalFormatting>
  <conditionalFormatting sqref="T82:T85">
    <cfRule type="containsText" dxfId="11596" priority="358" operator="containsText" text="Échec">
      <formula>NOT(ISERROR(SEARCH("Échec",T82)))</formula>
    </cfRule>
    <cfRule type="containsText" dxfId="11595" priority="359" operator="containsText" text="Reprise">
      <formula>NOT(ISERROR(SEARCH("Reprise",T82)))</formula>
    </cfRule>
    <cfRule type="containsText" dxfId="11594" priority="360" operator="containsText" text="Succès">
      <formula>NOT(ISERROR(SEARCH("Succès",T82)))</formula>
    </cfRule>
    <cfRule type="containsText" dxfId="11593" priority="362" operator="containsText" text="En difficulté">
      <formula>NOT(ISERROR(SEARCH("En difficulté",T82)))</formula>
    </cfRule>
    <cfRule type="containsText" dxfId="11592" priority="363" operator="containsText" text="Excellent">
      <formula>NOT(ISERROR(SEARCH("Excellent",T82)))</formula>
    </cfRule>
    <cfRule type="containsText" dxfId="11591" priority="364" operator="containsText" text="bon">
      <formula>NOT(ISERROR(SEARCH("bon",T82)))</formula>
    </cfRule>
  </conditionalFormatting>
  <conditionalFormatting sqref="T82:T85">
    <cfRule type="containsText" dxfId="11590" priority="361" operator="containsText" text="À améliorer">
      <formula>NOT(ISERROR(SEARCH("À améliorer",T82)))</formula>
    </cfRule>
  </conditionalFormatting>
  <conditionalFormatting sqref="T82:T85">
    <cfRule type="containsText" dxfId="11589" priority="356" operator="containsText" text="absent">
      <formula>NOT(ISERROR(SEARCH("absent",T82)))</formula>
    </cfRule>
    <cfRule type="containsText" dxfId="11588" priority="357" operator="containsText" text="récupération">
      <formula>NOT(ISERROR(SEARCH("récupération",T82)))</formula>
    </cfRule>
  </conditionalFormatting>
  <conditionalFormatting sqref="T86:T89">
    <cfRule type="containsText" dxfId="11587" priority="349" operator="containsText" text="Échec">
      <formula>NOT(ISERROR(SEARCH("Échec",T86)))</formula>
    </cfRule>
    <cfRule type="containsText" dxfId="11586" priority="350" operator="containsText" text="Reprise">
      <formula>NOT(ISERROR(SEARCH("Reprise",T86)))</formula>
    </cfRule>
    <cfRule type="containsText" dxfId="11585" priority="351" operator="containsText" text="Succès">
      <formula>NOT(ISERROR(SEARCH("Succès",T86)))</formula>
    </cfRule>
    <cfRule type="containsText" dxfId="11584" priority="353" operator="containsText" text="En difficulté">
      <formula>NOT(ISERROR(SEARCH("En difficulté",T86)))</formula>
    </cfRule>
    <cfRule type="containsText" dxfId="11583" priority="354" operator="containsText" text="Excellent">
      <formula>NOT(ISERROR(SEARCH("Excellent",T86)))</formula>
    </cfRule>
    <cfRule type="containsText" dxfId="11582" priority="355" operator="containsText" text="bon">
      <formula>NOT(ISERROR(SEARCH("bon",T86)))</formula>
    </cfRule>
  </conditionalFormatting>
  <conditionalFormatting sqref="T86:T89">
    <cfRule type="containsText" dxfId="11581" priority="352" operator="containsText" text="À améliorer">
      <formula>NOT(ISERROR(SEARCH("À améliorer",T86)))</formula>
    </cfRule>
  </conditionalFormatting>
  <conditionalFormatting sqref="T86:T89">
    <cfRule type="containsText" dxfId="11580" priority="347" operator="containsText" text="absent">
      <formula>NOT(ISERROR(SEARCH("absent",T86)))</formula>
    </cfRule>
    <cfRule type="containsText" dxfId="11579" priority="348" operator="containsText" text="récupération">
      <formula>NOT(ISERROR(SEARCH("récupération",T86)))</formula>
    </cfRule>
  </conditionalFormatting>
  <conditionalFormatting sqref="T90:T93">
    <cfRule type="containsText" dxfId="11578" priority="340" operator="containsText" text="Échec">
      <formula>NOT(ISERROR(SEARCH("Échec",T90)))</formula>
    </cfRule>
    <cfRule type="containsText" dxfId="11577" priority="341" operator="containsText" text="Reprise">
      <formula>NOT(ISERROR(SEARCH("Reprise",T90)))</formula>
    </cfRule>
    <cfRule type="containsText" dxfId="11576" priority="342" operator="containsText" text="Succès">
      <formula>NOT(ISERROR(SEARCH("Succès",T90)))</formula>
    </cfRule>
    <cfRule type="containsText" dxfId="11575" priority="344" operator="containsText" text="En difficulté">
      <formula>NOT(ISERROR(SEARCH("En difficulté",T90)))</formula>
    </cfRule>
    <cfRule type="containsText" dxfId="11574" priority="345" operator="containsText" text="Excellent">
      <formula>NOT(ISERROR(SEARCH("Excellent",T90)))</formula>
    </cfRule>
    <cfRule type="containsText" dxfId="11573" priority="346" operator="containsText" text="bon">
      <formula>NOT(ISERROR(SEARCH("bon",T90)))</formula>
    </cfRule>
  </conditionalFormatting>
  <conditionalFormatting sqref="T90:T93">
    <cfRule type="containsText" dxfId="11572" priority="343" operator="containsText" text="À améliorer">
      <formula>NOT(ISERROR(SEARCH("À améliorer",T90)))</formula>
    </cfRule>
  </conditionalFormatting>
  <conditionalFormatting sqref="T90:T93">
    <cfRule type="containsText" dxfId="11571" priority="338" operator="containsText" text="absent">
      <formula>NOT(ISERROR(SEARCH("absent",T90)))</formula>
    </cfRule>
    <cfRule type="containsText" dxfId="11570" priority="339" operator="containsText" text="récupération">
      <formula>NOT(ISERROR(SEARCH("récupération",T90)))</formula>
    </cfRule>
  </conditionalFormatting>
  <conditionalFormatting sqref="T94:T97">
    <cfRule type="containsText" dxfId="11569" priority="331" operator="containsText" text="Échec">
      <formula>NOT(ISERROR(SEARCH("Échec",T94)))</formula>
    </cfRule>
    <cfRule type="containsText" dxfId="11568" priority="332" operator="containsText" text="Reprise">
      <formula>NOT(ISERROR(SEARCH("Reprise",T94)))</formula>
    </cfRule>
    <cfRule type="containsText" dxfId="11567" priority="333" operator="containsText" text="Succès">
      <formula>NOT(ISERROR(SEARCH("Succès",T94)))</formula>
    </cfRule>
    <cfRule type="containsText" dxfId="11566" priority="335" operator="containsText" text="En difficulté">
      <formula>NOT(ISERROR(SEARCH("En difficulté",T94)))</formula>
    </cfRule>
    <cfRule type="containsText" dxfId="11565" priority="336" operator="containsText" text="Excellent">
      <formula>NOT(ISERROR(SEARCH("Excellent",T94)))</formula>
    </cfRule>
    <cfRule type="containsText" dxfId="11564" priority="337" operator="containsText" text="bon">
      <formula>NOT(ISERROR(SEARCH("bon",T94)))</formula>
    </cfRule>
  </conditionalFormatting>
  <conditionalFormatting sqref="T94:T97">
    <cfRule type="containsText" dxfId="11563" priority="334" operator="containsText" text="À améliorer">
      <formula>NOT(ISERROR(SEARCH("À améliorer",T94)))</formula>
    </cfRule>
  </conditionalFormatting>
  <conditionalFormatting sqref="T94:T97">
    <cfRule type="containsText" dxfId="11562" priority="329" operator="containsText" text="absent">
      <formula>NOT(ISERROR(SEARCH("absent",T94)))</formula>
    </cfRule>
    <cfRule type="containsText" dxfId="11561" priority="330" operator="containsText" text="récupération">
      <formula>NOT(ISERROR(SEARCH("récupération",T94)))</formula>
    </cfRule>
  </conditionalFormatting>
  <conditionalFormatting sqref="T98">
    <cfRule type="containsText" dxfId="11560" priority="322" operator="containsText" text="Échec">
      <formula>NOT(ISERROR(SEARCH("Échec",T98)))</formula>
    </cfRule>
    <cfRule type="containsText" dxfId="11559" priority="323" operator="containsText" text="Reprise">
      <formula>NOT(ISERROR(SEARCH("Reprise",T98)))</formula>
    </cfRule>
    <cfRule type="containsText" dxfId="11558" priority="324" operator="containsText" text="Succès">
      <formula>NOT(ISERROR(SEARCH("Succès",T98)))</formula>
    </cfRule>
    <cfRule type="containsText" dxfId="11557" priority="326" operator="containsText" text="En difficulté">
      <formula>NOT(ISERROR(SEARCH("En difficulté",T98)))</formula>
    </cfRule>
    <cfRule type="containsText" dxfId="11556" priority="327" operator="containsText" text="Excellent">
      <formula>NOT(ISERROR(SEARCH("Excellent",T98)))</formula>
    </cfRule>
    <cfRule type="containsText" dxfId="11555" priority="328" operator="containsText" text="bon">
      <formula>NOT(ISERROR(SEARCH("bon",T98)))</formula>
    </cfRule>
  </conditionalFormatting>
  <conditionalFormatting sqref="T98">
    <cfRule type="containsText" dxfId="11554" priority="325" operator="containsText" text="À améliorer">
      <formula>NOT(ISERROR(SEARCH("À améliorer",T98)))</formula>
    </cfRule>
  </conditionalFormatting>
  <conditionalFormatting sqref="T98">
    <cfRule type="containsText" dxfId="11553" priority="320" operator="containsText" text="absent">
      <formula>NOT(ISERROR(SEARCH("absent",T98)))</formula>
    </cfRule>
    <cfRule type="containsText" dxfId="11552" priority="321" operator="containsText" text="récupération">
      <formula>NOT(ISERROR(SEARCH("récupération",T98)))</formula>
    </cfRule>
  </conditionalFormatting>
  <conditionalFormatting sqref="T100:T193">
    <cfRule type="containsText" dxfId="11551" priority="313" operator="containsText" text="Échec">
      <formula>NOT(ISERROR(SEARCH("Échec",T100)))</formula>
    </cfRule>
    <cfRule type="containsText" dxfId="11550" priority="314" operator="containsText" text="Reprise">
      <formula>NOT(ISERROR(SEARCH("Reprise",T100)))</formula>
    </cfRule>
    <cfRule type="containsText" dxfId="11549" priority="315" operator="containsText" text="Succès">
      <formula>NOT(ISERROR(SEARCH("Succès",T100)))</formula>
    </cfRule>
    <cfRule type="containsText" dxfId="11548" priority="317" operator="containsText" text="En difficulté">
      <formula>NOT(ISERROR(SEARCH("En difficulté",T100)))</formula>
    </cfRule>
    <cfRule type="containsText" dxfId="11547" priority="318" operator="containsText" text="Excellent">
      <formula>NOT(ISERROR(SEARCH("Excellent",T100)))</formula>
    </cfRule>
    <cfRule type="containsText" dxfId="11546" priority="319" operator="containsText" text="bon">
      <formula>NOT(ISERROR(SEARCH("bon",T100)))</formula>
    </cfRule>
  </conditionalFormatting>
  <conditionalFormatting sqref="T100:T193">
    <cfRule type="containsText" dxfId="11545" priority="316" operator="containsText" text="À améliorer">
      <formula>NOT(ISERROR(SEARCH("À améliorer",T100)))</formula>
    </cfRule>
  </conditionalFormatting>
  <conditionalFormatting sqref="T100:T193">
    <cfRule type="containsText" dxfId="11544" priority="311" operator="containsText" text="absent">
      <formula>NOT(ISERROR(SEARCH("absent",T100)))</formula>
    </cfRule>
    <cfRule type="containsText" dxfId="11543" priority="312" operator="containsText" text="récupération">
      <formula>NOT(ISERROR(SEARCH("récupération",T100)))</formula>
    </cfRule>
  </conditionalFormatting>
  <conditionalFormatting sqref="U194:Y198">
    <cfRule type="containsText" dxfId="11542" priority="305" operator="containsText" text="Échec">
      <formula>NOT(ISERROR(SEARCH("Échec",U194)))</formula>
    </cfRule>
    <cfRule type="containsText" dxfId="11541" priority="306" operator="containsText" text="Reprise">
      <formula>NOT(ISERROR(SEARCH("Reprise",U194)))</formula>
    </cfRule>
    <cfRule type="containsText" dxfId="11540" priority="307" operator="containsText" text="Succès">
      <formula>NOT(ISERROR(SEARCH("Succès",U194)))</formula>
    </cfRule>
    <cfRule type="containsText" dxfId="11539" priority="308" operator="containsText" text="En difficulté">
      <formula>NOT(ISERROR(SEARCH("En difficulté",U194)))</formula>
    </cfRule>
    <cfRule type="containsText" dxfId="11538" priority="309" operator="containsText" text="Excellent">
      <formula>NOT(ISERROR(SEARCH("Excellent",U194)))</formula>
    </cfRule>
    <cfRule type="containsText" dxfId="11537" priority="310" operator="containsText" text="bon">
      <formula>NOT(ISERROR(SEARCH("bon",U194)))</formula>
    </cfRule>
  </conditionalFormatting>
  <conditionalFormatting sqref="P194:T198">
    <cfRule type="containsText" dxfId="11536" priority="299" operator="containsText" text="Échec">
      <formula>NOT(ISERROR(SEARCH("Échec",P194)))</formula>
    </cfRule>
    <cfRule type="containsText" dxfId="11535" priority="300" operator="containsText" text="Reprise">
      <formula>NOT(ISERROR(SEARCH("Reprise",P194)))</formula>
    </cfRule>
    <cfRule type="containsText" dxfId="11534" priority="301" operator="containsText" text="Succès">
      <formula>NOT(ISERROR(SEARCH("Succès",P194)))</formula>
    </cfRule>
    <cfRule type="containsText" dxfId="11533" priority="302" operator="containsText" text="En difficulté">
      <formula>NOT(ISERROR(SEARCH("En difficulté",P194)))</formula>
    </cfRule>
    <cfRule type="containsText" dxfId="11532" priority="303" operator="containsText" text="Excellent">
      <formula>NOT(ISERROR(SEARCH("Excellent",P194)))</formula>
    </cfRule>
    <cfRule type="containsText" dxfId="11531" priority="304" operator="containsText" text="bon">
      <formula>NOT(ISERROR(SEARCH("bon",P194)))</formula>
    </cfRule>
  </conditionalFormatting>
  <conditionalFormatting sqref="P194:Y198">
    <cfRule type="containsText" dxfId="11530" priority="297" operator="containsText" text="absent">
      <formula>NOT(ISERROR(SEARCH("absent",P194)))</formula>
    </cfRule>
    <cfRule type="containsText" dxfId="11529" priority="298" operator="containsText" text="récupération">
      <formula>NOT(ISERROR(SEARCH("récupération",P194)))</formula>
    </cfRule>
  </conditionalFormatting>
  <conditionalFormatting sqref="W2">
    <cfRule type="containsText" dxfId="11528" priority="291" operator="containsText" text="Échec">
      <formula>NOT(ISERROR(SEARCH("Échec",W2)))</formula>
    </cfRule>
    <cfRule type="containsText" dxfId="11527" priority="292" operator="containsText" text="Reprise">
      <formula>NOT(ISERROR(SEARCH("Reprise",W2)))</formula>
    </cfRule>
    <cfRule type="containsText" dxfId="11526" priority="293" operator="containsText" text="Succès">
      <formula>NOT(ISERROR(SEARCH("Succès",W2)))</formula>
    </cfRule>
    <cfRule type="containsText" dxfId="11525" priority="294" operator="containsText" text="En difficulté">
      <formula>NOT(ISERROR(SEARCH("En difficulté",W2)))</formula>
    </cfRule>
    <cfRule type="containsText" dxfId="11524" priority="295" operator="containsText" text="Excellent">
      <formula>NOT(ISERROR(SEARCH("Excellent",W2)))</formula>
    </cfRule>
    <cfRule type="containsText" dxfId="11523" priority="296" operator="containsText" text="bon">
      <formula>NOT(ISERROR(SEARCH("bon",W2)))</formula>
    </cfRule>
  </conditionalFormatting>
  <conditionalFormatting sqref="W2">
    <cfRule type="containsText" dxfId="11522" priority="289" operator="containsText" text="absent">
      <formula>NOT(ISERROR(SEARCH("absent",W2)))</formula>
    </cfRule>
    <cfRule type="containsText" dxfId="11521" priority="290" operator="containsText" text="récupération">
      <formula>NOT(ISERROR(SEARCH("récupération",W2)))</formula>
    </cfRule>
  </conditionalFormatting>
  <conditionalFormatting sqref="W4">
    <cfRule type="containsText" dxfId="11520" priority="283" operator="containsText" text="Échec">
      <formula>NOT(ISERROR(SEARCH("Échec",W4)))</formula>
    </cfRule>
    <cfRule type="containsText" dxfId="11519" priority="284" operator="containsText" text="Reprise">
      <formula>NOT(ISERROR(SEARCH("Reprise",W4)))</formula>
    </cfRule>
    <cfRule type="containsText" dxfId="11518" priority="285" operator="containsText" text="Succès">
      <formula>NOT(ISERROR(SEARCH("Succès",W4)))</formula>
    </cfRule>
    <cfRule type="containsText" dxfId="11517" priority="286" operator="containsText" text="En difficulté">
      <formula>NOT(ISERROR(SEARCH("En difficulté",W4)))</formula>
    </cfRule>
    <cfRule type="containsText" dxfId="11516" priority="287" operator="containsText" text="Excellent">
      <formula>NOT(ISERROR(SEARCH("Excellent",W4)))</formula>
    </cfRule>
    <cfRule type="containsText" dxfId="11515" priority="288" operator="containsText" text="bon">
      <formula>NOT(ISERROR(SEARCH("bon",W4)))</formula>
    </cfRule>
  </conditionalFormatting>
  <conditionalFormatting sqref="W4">
    <cfRule type="containsText" dxfId="11514" priority="281" operator="containsText" text="absent">
      <formula>NOT(ISERROR(SEARCH("absent",W4)))</formula>
    </cfRule>
    <cfRule type="containsText" dxfId="11513" priority="282" operator="containsText" text="récupération">
      <formula>NOT(ISERROR(SEARCH("récupération",W4)))</formula>
    </cfRule>
  </conditionalFormatting>
  <conditionalFormatting sqref="W6">
    <cfRule type="containsText" dxfId="11512" priority="275" operator="containsText" text="Échec">
      <formula>NOT(ISERROR(SEARCH("Échec",W6)))</formula>
    </cfRule>
    <cfRule type="containsText" dxfId="11511" priority="276" operator="containsText" text="Reprise">
      <formula>NOT(ISERROR(SEARCH("Reprise",W6)))</formula>
    </cfRule>
    <cfRule type="containsText" dxfId="11510" priority="277" operator="containsText" text="Succès">
      <formula>NOT(ISERROR(SEARCH("Succès",W6)))</formula>
    </cfRule>
    <cfRule type="containsText" dxfId="11509" priority="278" operator="containsText" text="En difficulté">
      <formula>NOT(ISERROR(SEARCH("En difficulté",W6)))</formula>
    </cfRule>
    <cfRule type="containsText" dxfId="11508" priority="279" operator="containsText" text="Excellent">
      <formula>NOT(ISERROR(SEARCH("Excellent",W6)))</formula>
    </cfRule>
    <cfRule type="containsText" dxfId="11507" priority="280" operator="containsText" text="bon">
      <formula>NOT(ISERROR(SEARCH("bon",W6)))</formula>
    </cfRule>
  </conditionalFormatting>
  <conditionalFormatting sqref="W6">
    <cfRule type="containsText" dxfId="11506" priority="273" operator="containsText" text="absent">
      <formula>NOT(ISERROR(SEARCH("absent",W6)))</formula>
    </cfRule>
    <cfRule type="containsText" dxfId="11505" priority="274" operator="containsText" text="récupération">
      <formula>NOT(ISERROR(SEARCH("récupération",W6)))</formula>
    </cfRule>
  </conditionalFormatting>
  <conditionalFormatting sqref="W8">
    <cfRule type="containsText" dxfId="11504" priority="267" operator="containsText" text="Échec">
      <formula>NOT(ISERROR(SEARCH("Échec",W8)))</formula>
    </cfRule>
    <cfRule type="containsText" dxfId="11503" priority="268" operator="containsText" text="Reprise">
      <formula>NOT(ISERROR(SEARCH("Reprise",W8)))</formula>
    </cfRule>
    <cfRule type="containsText" dxfId="11502" priority="269" operator="containsText" text="Succès">
      <formula>NOT(ISERROR(SEARCH("Succès",W8)))</formula>
    </cfRule>
    <cfRule type="containsText" dxfId="11501" priority="270" operator="containsText" text="En difficulté">
      <formula>NOT(ISERROR(SEARCH("En difficulté",W8)))</formula>
    </cfRule>
    <cfRule type="containsText" dxfId="11500" priority="271" operator="containsText" text="Excellent">
      <formula>NOT(ISERROR(SEARCH("Excellent",W8)))</formula>
    </cfRule>
    <cfRule type="containsText" dxfId="11499" priority="272" operator="containsText" text="bon">
      <formula>NOT(ISERROR(SEARCH("bon",W8)))</formula>
    </cfRule>
  </conditionalFormatting>
  <conditionalFormatting sqref="W8">
    <cfRule type="containsText" dxfId="11498" priority="265" operator="containsText" text="absent">
      <formula>NOT(ISERROR(SEARCH("absent",W8)))</formula>
    </cfRule>
    <cfRule type="containsText" dxfId="11497" priority="266" operator="containsText" text="récupération">
      <formula>NOT(ISERROR(SEARCH("récupération",W8)))</formula>
    </cfRule>
  </conditionalFormatting>
  <conditionalFormatting sqref="W10">
    <cfRule type="containsText" dxfId="11496" priority="259" operator="containsText" text="Échec">
      <formula>NOT(ISERROR(SEARCH("Échec",W10)))</formula>
    </cfRule>
    <cfRule type="containsText" dxfId="11495" priority="260" operator="containsText" text="Reprise">
      <formula>NOT(ISERROR(SEARCH("Reprise",W10)))</formula>
    </cfRule>
    <cfRule type="containsText" dxfId="11494" priority="261" operator="containsText" text="Succès">
      <formula>NOT(ISERROR(SEARCH("Succès",W10)))</formula>
    </cfRule>
    <cfRule type="containsText" dxfId="11493" priority="262" operator="containsText" text="En difficulté">
      <formula>NOT(ISERROR(SEARCH("En difficulté",W10)))</formula>
    </cfRule>
    <cfRule type="containsText" dxfId="11492" priority="263" operator="containsText" text="Excellent">
      <formula>NOT(ISERROR(SEARCH("Excellent",W10)))</formula>
    </cfRule>
    <cfRule type="containsText" dxfId="11491" priority="264" operator="containsText" text="bon">
      <formula>NOT(ISERROR(SEARCH("bon",W10)))</formula>
    </cfRule>
  </conditionalFormatting>
  <conditionalFormatting sqref="W10">
    <cfRule type="containsText" dxfId="11490" priority="257" operator="containsText" text="absent">
      <formula>NOT(ISERROR(SEARCH("absent",W10)))</formula>
    </cfRule>
    <cfRule type="containsText" dxfId="11489" priority="258" operator="containsText" text="récupération">
      <formula>NOT(ISERROR(SEARCH("récupération",W10)))</formula>
    </cfRule>
  </conditionalFormatting>
  <conditionalFormatting sqref="W12">
    <cfRule type="containsText" dxfId="11488" priority="251" operator="containsText" text="Échec">
      <formula>NOT(ISERROR(SEARCH("Échec",W12)))</formula>
    </cfRule>
    <cfRule type="containsText" dxfId="11487" priority="252" operator="containsText" text="Reprise">
      <formula>NOT(ISERROR(SEARCH("Reprise",W12)))</formula>
    </cfRule>
    <cfRule type="containsText" dxfId="11486" priority="253" operator="containsText" text="Succès">
      <formula>NOT(ISERROR(SEARCH("Succès",W12)))</formula>
    </cfRule>
    <cfRule type="containsText" dxfId="11485" priority="254" operator="containsText" text="En difficulté">
      <formula>NOT(ISERROR(SEARCH("En difficulté",W12)))</formula>
    </cfRule>
    <cfRule type="containsText" dxfId="11484" priority="255" operator="containsText" text="Excellent">
      <formula>NOT(ISERROR(SEARCH("Excellent",W12)))</formula>
    </cfRule>
    <cfRule type="containsText" dxfId="11483" priority="256" operator="containsText" text="bon">
      <formula>NOT(ISERROR(SEARCH("bon",W12)))</formula>
    </cfRule>
  </conditionalFormatting>
  <conditionalFormatting sqref="W12">
    <cfRule type="containsText" dxfId="11482" priority="249" operator="containsText" text="absent">
      <formula>NOT(ISERROR(SEARCH("absent",W12)))</formula>
    </cfRule>
    <cfRule type="containsText" dxfId="11481" priority="250" operator="containsText" text="récupération">
      <formula>NOT(ISERROR(SEARCH("récupération",W12)))</formula>
    </cfRule>
  </conditionalFormatting>
  <conditionalFormatting sqref="W16">
    <cfRule type="containsText" dxfId="11480" priority="243" operator="containsText" text="Échec">
      <formula>NOT(ISERROR(SEARCH("Échec",W16)))</formula>
    </cfRule>
    <cfRule type="containsText" dxfId="11479" priority="244" operator="containsText" text="Reprise">
      <formula>NOT(ISERROR(SEARCH("Reprise",W16)))</formula>
    </cfRule>
    <cfRule type="containsText" dxfId="11478" priority="245" operator="containsText" text="Succès">
      <formula>NOT(ISERROR(SEARCH("Succès",W16)))</formula>
    </cfRule>
    <cfRule type="containsText" dxfId="11477" priority="246" operator="containsText" text="En difficulté">
      <formula>NOT(ISERROR(SEARCH("En difficulté",W16)))</formula>
    </cfRule>
    <cfRule type="containsText" dxfId="11476" priority="247" operator="containsText" text="Excellent">
      <formula>NOT(ISERROR(SEARCH("Excellent",W16)))</formula>
    </cfRule>
    <cfRule type="containsText" dxfId="11475" priority="248" operator="containsText" text="bon">
      <formula>NOT(ISERROR(SEARCH("bon",W16)))</formula>
    </cfRule>
  </conditionalFormatting>
  <conditionalFormatting sqref="W16">
    <cfRule type="containsText" dxfId="11474" priority="241" operator="containsText" text="absent">
      <formula>NOT(ISERROR(SEARCH("absent",W16)))</formula>
    </cfRule>
    <cfRule type="containsText" dxfId="11473" priority="242" operator="containsText" text="récupération">
      <formula>NOT(ISERROR(SEARCH("récupération",W16)))</formula>
    </cfRule>
  </conditionalFormatting>
  <conditionalFormatting sqref="W14">
    <cfRule type="containsText" dxfId="11472" priority="235" operator="containsText" text="Échec">
      <formula>NOT(ISERROR(SEARCH("Échec",W14)))</formula>
    </cfRule>
    <cfRule type="containsText" dxfId="11471" priority="236" operator="containsText" text="Reprise">
      <formula>NOT(ISERROR(SEARCH("Reprise",W14)))</formula>
    </cfRule>
    <cfRule type="containsText" dxfId="11470" priority="237" operator="containsText" text="Succès">
      <formula>NOT(ISERROR(SEARCH("Succès",W14)))</formula>
    </cfRule>
    <cfRule type="containsText" dxfId="11469" priority="238" operator="containsText" text="En difficulté">
      <formula>NOT(ISERROR(SEARCH("En difficulté",W14)))</formula>
    </cfRule>
    <cfRule type="containsText" dxfId="11468" priority="239" operator="containsText" text="Excellent">
      <formula>NOT(ISERROR(SEARCH("Excellent",W14)))</formula>
    </cfRule>
    <cfRule type="containsText" dxfId="11467" priority="240" operator="containsText" text="bon">
      <formula>NOT(ISERROR(SEARCH("bon",W14)))</formula>
    </cfRule>
  </conditionalFormatting>
  <conditionalFormatting sqref="W14">
    <cfRule type="containsText" dxfId="11466" priority="233" operator="containsText" text="absent">
      <formula>NOT(ISERROR(SEARCH("absent",W14)))</formula>
    </cfRule>
    <cfRule type="containsText" dxfId="11465" priority="234" operator="containsText" text="récupération">
      <formula>NOT(ISERROR(SEARCH("récupération",W14)))</formula>
    </cfRule>
  </conditionalFormatting>
  <conditionalFormatting sqref="W18">
    <cfRule type="containsText" dxfId="11464" priority="227" operator="containsText" text="Échec">
      <formula>NOT(ISERROR(SEARCH("Échec",W18)))</formula>
    </cfRule>
    <cfRule type="containsText" dxfId="11463" priority="228" operator="containsText" text="Reprise">
      <formula>NOT(ISERROR(SEARCH("Reprise",W18)))</formula>
    </cfRule>
    <cfRule type="containsText" dxfId="11462" priority="229" operator="containsText" text="Succès">
      <formula>NOT(ISERROR(SEARCH("Succès",W18)))</formula>
    </cfRule>
    <cfRule type="containsText" dxfId="11461" priority="230" operator="containsText" text="En difficulté">
      <formula>NOT(ISERROR(SEARCH("En difficulté",W18)))</formula>
    </cfRule>
    <cfRule type="containsText" dxfId="11460" priority="231" operator="containsText" text="Excellent">
      <formula>NOT(ISERROR(SEARCH("Excellent",W18)))</formula>
    </cfRule>
    <cfRule type="containsText" dxfId="11459" priority="232" operator="containsText" text="bon">
      <formula>NOT(ISERROR(SEARCH("bon",W18)))</formula>
    </cfRule>
  </conditionalFormatting>
  <conditionalFormatting sqref="W18">
    <cfRule type="containsText" dxfId="11458" priority="225" operator="containsText" text="absent">
      <formula>NOT(ISERROR(SEARCH("absent",W18)))</formula>
    </cfRule>
    <cfRule type="containsText" dxfId="11457" priority="226" operator="containsText" text="récupération">
      <formula>NOT(ISERROR(SEARCH("récupération",W18)))</formula>
    </cfRule>
  </conditionalFormatting>
  <conditionalFormatting sqref="W20">
    <cfRule type="containsText" dxfId="11456" priority="219" operator="containsText" text="Échec">
      <formula>NOT(ISERROR(SEARCH("Échec",W20)))</formula>
    </cfRule>
    <cfRule type="containsText" dxfId="11455" priority="220" operator="containsText" text="Reprise">
      <formula>NOT(ISERROR(SEARCH("Reprise",W20)))</formula>
    </cfRule>
    <cfRule type="containsText" dxfId="11454" priority="221" operator="containsText" text="Succès">
      <formula>NOT(ISERROR(SEARCH("Succès",W20)))</formula>
    </cfRule>
    <cfRule type="containsText" dxfId="11453" priority="222" operator="containsText" text="En difficulté">
      <formula>NOT(ISERROR(SEARCH("En difficulté",W20)))</formula>
    </cfRule>
    <cfRule type="containsText" dxfId="11452" priority="223" operator="containsText" text="Excellent">
      <formula>NOT(ISERROR(SEARCH("Excellent",W20)))</formula>
    </cfRule>
    <cfRule type="containsText" dxfId="11451" priority="224" operator="containsText" text="bon">
      <formula>NOT(ISERROR(SEARCH("bon",W20)))</formula>
    </cfRule>
  </conditionalFormatting>
  <conditionalFormatting sqref="W20">
    <cfRule type="containsText" dxfId="11450" priority="217" operator="containsText" text="absent">
      <formula>NOT(ISERROR(SEARCH("absent",W20)))</formula>
    </cfRule>
    <cfRule type="containsText" dxfId="11449" priority="218" operator="containsText" text="récupération">
      <formula>NOT(ISERROR(SEARCH("récupération",W20)))</formula>
    </cfRule>
  </conditionalFormatting>
  <conditionalFormatting sqref="I8:I12 V16 V12 V8">
    <cfRule type="dataBar" priority="216">
      <dataBar>
        <cfvo type="num" val="0"/>
        <cfvo type="num" val="75"/>
        <color rgb="FF638EC6"/>
      </dataBar>
      <extLst>
        <ext xmlns:x14="http://schemas.microsoft.com/office/spreadsheetml/2009/9/main" uri="{B025F937-C7B1-47D3-B67F-A62EFF666E3E}">
          <x14:id>{44C2D3FB-6A07-43F6-8EEA-6787A49BD3F9}</x14:id>
        </ext>
      </extLst>
    </cfRule>
  </conditionalFormatting>
  <conditionalFormatting sqref="I4 I14 I18 V18 V10">
    <cfRule type="dataBar" priority="215">
      <dataBar>
        <cfvo type="num" val="0"/>
        <cfvo type="num" val="60"/>
        <color rgb="FF638EC6"/>
      </dataBar>
      <extLst>
        <ext xmlns:x14="http://schemas.microsoft.com/office/spreadsheetml/2009/9/main" uri="{B025F937-C7B1-47D3-B67F-A62EFF666E3E}">
          <x14:id>{72B4F60D-7C0C-4B8D-AA37-41373403B3FA}</x14:id>
        </ext>
      </extLst>
    </cfRule>
  </conditionalFormatting>
  <conditionalFormatting sqref="I16 V14">
    <cfRule type="dataBar" priority="214">
      <dataBar>
        <cfvo type="num" val="0"/>
        <cfvo type="num" val="90"/>
        <color rgb="FF638EC6"/>
      </dataBar>
      <extLst>
        <ext xmlns:x14="http://schemas.microsoft.com/office/spreadsheetml/2009/9/main" uri="{B025F937-C7B1-47D3-B67F-A62EFF666E3E}">
          <x14:id>{EC0B7086-75D0-47E1-A345-A334055F7DDC}</x14:id>
        </ext>
      </extLst>
    </cfRule>
  </conditionalFormatting>
  <conditionalFormatting sqref="I6 V2">
    <cfRule type="dataBar" priority="213">
      <dataBar>
        <cfvo type="num" val="0"/>
        <cfvo type="num" val="30"/>
        <color rgb="FF638EC6"/>
      </dataBar>
      <extLst>
        <ext xmlns:x14="http://schemas.microsoft.com/office/spreadsheetml/2009/9/main" uri="{B025F937-C7B1-47D3-B67F-A62EFF666E3E}">
          <x14:id>{68A34E72-5F7E-42DB-ACF4-931F1F9101DC}</x14:id>
        </ext>
      </extLst>
    </cfRule>
  </conditionalFormatting>
  <conditionalFormatting sqref="I2 I20 V6 V20">
    <cfRule type="dataBar" priority="212">
      <dataBar>
        <cfvo type="num" val="0"/>
        <cfvo type="num" val="15"/>
        <color rgb="FF638EC6"/>
      </dataBar>
      <extLst>
        <ext xmlns:x14="http://schemas.microsoft.com/office/spreadsheetml/2009/9/main" uri="{B025F937-C7B1-47D3-B67F-A62EFF666E3E}">
          <x14:id>{06743E89-1819-4F63-9236-E738FA47861E}</x14:id>
        </ext>
      </extLst>
    </cfRule>
  </conditionalFormatting>
  <conditionalFormatting sqref="V4">
    <cfRule type="dataBar" priority="211">
      <dataBar>
        <cfvo type="num" val="0"/>
        <cfvo type="num" val="45"/>
        <color rgb="FF638EC6"/>
      </dataBar>
      <extLst>
        <ext xmlns:x14="http://schemas.microsoft.com/office/spreadsheetml/2009/9/main" uri="{B025F937-C7B1-47D3-B67F-A62EFF666E3E}">
          <x14:id>{F1FE3220-1C3B-4F0D-87BA-494DE2B77987}</x14:id>
        </ext>
      </extLst>
    </cfRule>
  </conditionalFormatting>
  <conditionalFormatting sqref="E16">
    <cfRule type="containsText" dxfId="11448" priority="174" operator="containsText" text="Échec">
      <formula>NOT(ISERROR(SEARCH("Échec",E16)))</formula>
    </cfRule>
    <cfRule type="containsText" dxfId="11447" priority="175" operator="containsText" text="Reprise">
      <formula>NOT(ISERROR(SEARCH("Reprise",E16)))</formula>
    </cfRule>
    <cfRule type="containsText" dxfId="11446" priority="176" operator="containsText" text="Succès">
      <formula>NOT(ISERROR(SEARCH("Succès",E16)))</formula>
    </cfRule>
    <cfRule type="containsText" dxfId="11445" priority="177" operator="containsText" text="En difficulté">
      <formula>NOT(ISERROR(SEARCH("En difficulté",E16)))</formula>
    </cfRule>
    <cfRule type="containsText" dxfId="11444" priority="178" operator="containsText" text="Excellent">
      <formula>NOT(ISERROR(SEARCH("Excellent",E16)))</formula>
    </cfRule>
    <cfRule type="containsText" dxfId="11443" priority="179" operator="containsText" text="bon">
      <formula>NOT(ISERROR(SEARCH("bon",E16)))</formula>
    </cfRule>
  </conditionalFormatting>
  <conditionalFormatting sqref="E16 E2 G2">
    <cfRule type="containsText" dxfId="11442" priority="172" operator="containsText" text="absent">
      <formula>NOT(ISERROR(SEARCH("absent",E2)))</formula>
    </cfRule>
    <cfRule type="containsText" dxfId="11441" priority="173" operator="containsText" text="récupération">
      <formula>NOT(ISERROR(SEARCH("récupération",E2)))</formula>
    </cfRule>
  </conditionalFormatting>
  <conditionalFormatting sqref="E2 E4 E6 E8 E10 E12 E14 E16 G6:G18 G4 G2">
    <cfRule type="containsText" dxfId="11440" priority="169" operator="containsText" text="Échec">
      <formula>NOT(ISERROR(SEARCH("Échec",E2)))</formula>
    </cfRule>
    <cfRule type="containsText" dxfId="11439" priority="170" operator="containsText" text="Reprise">
      <formula>NOT(ISERROR(SEARCH("Reprise",E2)))</formula>
    </cfRule>
    <cfRule type="containsText" dxfId="11438" priority="171" operator="containsText" text="Succès">
      <formula>NOT(ISERROR(SEARCH("Succès",E2)))</formula>
    </cfRule>
  </conditionalFormatting>
  <conditionalFormatting sqref="E2 E4 E6 E8 E10 E12 E14 E16 G6:G18 G4 G2">
    <cfRule type="containsText" dxfId="11437" priority="168" operator="containsText" text="absent">
      <formula>NOT(ISERROR(SEARCH("absent",E2)))</formula>
    </cfRule>
  </conditionalFormatting>
  <conditionalFormatting sqref="E18">
    <cfRule type="containsText" dxfId="11436" priority="161" operator="containsText" text="Échec">
      <formula>NOT(ISERROR(SEARCH("Échec",E18)))</formula>
    </cfRule>
    <cfRule type="containsText" dxfId="11435" priority="162" operator="containsText" text="Reprise">
      <formula>NOT(ISERROR(SEARCH("Reprise",E18)))</formula>
    </cfRule>
    <cfRule type="containsText" dxfId="11434" priority="163" operator="containsText" text="Succès">
      <formula>NOT(ISERROR(SEARCH("Succès",E18)))</formula>
    </cfRule>
    <cfRule type="containsText" dxfId="11433" priority="164" operator="containsText" text="En difficulté">
      <formula>NOT(ISERROR(SEARCH("En difficulté",E18)))</formula>
    </cfRule>
    <cfRule type="containsText" dxfId="11432" priority="165" operator="containsText" text="Excellent">
      <formula>NOT(ISERROR(SEARCH("Excellent",E18)))</formula>
    </cfRule>
    <cfRule type="containsText" dxfId="11431" priority="166" operator="containsText" text="bon">
      <formula>NOT(ISERROR(SEARCH("bon",E18)))</formula>
    </cfRule>
  </conditionalFormatting>
  <conditionalFormatting sqref="E18">
    <cfRule type="containsText" dxfId="11430" priority="159" operator="containsText" text="absent">
      <formula>NOT(ISERROR(SEARCH("absent",E18)))</formula>
    </cfRule>
    <cfRule type="containsText" dxfId="11429" priority="160" operator="containsText" text="récupération">
      <formula>NOT(ISERROR(SEARCH("récupération",E18)))</formula>
    </cfRule>
  </conditionalFormatting>
  <conditionalFormatting sqref="E18">
    <cfRule type="containsText" dxfId="11428" priority="156" operator="containsText" text="Échec">
      <formula>NOT(ISERROR(SEARCH("Échec",E18)))</formula>
    </cfRule>
    <cfRule type="containsText" dxfId="11427" priority="157" operator="containsText" text="Reprise">
      <formula>NOT(ISERROR(SEARCH("Reprise",E18)))</formula>
    </cfRule>
    <cfRule type="containsText" dxfId="11426" priority="158" operator="containsText" text="Succès">
      <formula>NOT(ISERROR(SEARCH("Succès",E18)))</formula>
    </cfRule>
  </conditionalFormatting>
  <conditionalFormatting sqref="E18">
    <cfRule type="containsText" dxfId="11425" priority="155" operator="containsText" text="absent">
      <formula>NOT(ISERROR(SEARCH("absent",E18)))</formula>
    </cfRule>
  </conditionalFormatting>
  <conditionalFormatting sqref="Y27:AB27">
    <cfRule type="containsText" dxfId="11424" priority="146" operator="containsText" text="Échec">
      <formula>NOT(ISERROR(SEARCH("Échec",Y27)))</formula>
    </cfRule>
    <cfRule type="containsText" dxfId="11423" priority="147" operator="containsText" text="Reprise">
      <formula>NOT(ISERROR(SEARCH("Reprise",Y27)))</formula>
    </cfRule>
    <cfRule type="containsText" dxfId="11422" priority="148" operator="containsText" text="Succès">
      <formula>NOT(ISERROR(SEARCH("Succès",Y27)))</formula>
    </cfRule>
    <cfRule type="containsText" dxfId="11421" priority="150" operator="containsText" text="En difficulté">
      <formula>NOT(ISERROR(SEARCH("En difficulté",Y27)))</formula>
    </cfRule>
    <cfRule type="containsText" dxfId="11420" priority="151" operator="containsText" text="Excellent">
      <formula>NOT(ISERROR(SEARCH("Excellent",Y27)))</formula>
    </cfRule>
    <cfRule type="containsText" dxfId="11419" priority="152" operator="containsText" text="bon">
      <formula>NOT(ISERROR(SEARCH("bon",Y27)))</formula>
    </cfRule>
  </conditionalFormatting>
  <conditionalFormatting sqref="Y27:AB27">
    <cfRule type="containsText" dxfId="11418" priority="149" operator="containsText" text="À améliorer">
      <formula>NOT(ISERROR(SEARCH("À améliorer",Y27)))</formula>
    </cfRule>
  </conditionalFormatting>
  <conditionalFormatting sqref="N27 P27:T27">
    <cfRule type="containsText" dxfId="11417" priority="139" operator="containsText" text="Échec">
      <formula>NOT(ISERROR(SEARCH("Échec",N27)))</formula>
    </cfRule>
    <cfRule type="containsText" dxfId="11416" priority="140" operator="containsText" text="Reprise">
      <formula>NOT(ISERROR(SEARCH("Reprise",N27)))</formula>
    </cfRule>
    <cfRule type="containsText" dxfId="11415" priority="141" operator="containsText" text="Succès">
      <formula>NOT(ISERROR(SEARCH("Succès",N27)))</formula>
    </cfRule>
    <cfRule type="containsText" dxfId="11414" priority="143" operator="containsText" text="En difficulté">
      <formula>NOT(ISERROR(SEARCH("En difficulté",N27)))</formula>
    </cfRule>
    <cfRule type="containsText" dxfId="11413" priority="144" operator="containsText" text="Excellent">
      <formula>NOT(ISERROR(SEARCH("Excellent",N27)))</formula>
    </cfRule>
    <cfRule type="containsText" dxfId="11412" priority="145" operator="containsText" text="bon">
      <formula>NOT(ISERROR(SEARCH("bon",N27)))</formula>
    </cfRule>
  </conditionalFormatting>
  <conditionalFormatting sqref="N27 P27:T27">
    <cfRule type="containsText" dxfId="11411" priority="142" operator="containsText" text="À améliorer">
      <formula>NOT(ISERROR(SEARCH("À améliorer",N27)))</formula>
    </cfRule>
  </conditionalFormatting>
  <conditionalFormatting sqref="Y27:AB27 N27 P27:T27">
    <cfRule type="containsText" dxfId="11410" priority="137" operator="containsText" text="absent">
      <formula>NOT(ISERROR(SEARCH("absent",N27)))</formula>
    </cfRule>
    <cfRule type="containsText" dxfId="11409" priority="138" operator="containsText" text="récupération">
      <formula>NOT(ISERROR(SEARCH("récupération",N27)))</formula>
    </cfRule>
  </conditionalFormatting>
  <conditionalFormatting sqref="C24:C193">
    <cfRule type="cellIs" dxfId="11408" priority="136" operator="between">
      <formula>6</formula>
      <formula>7</formula>
    </cfRule>
  </conditionalFormatting>
  <conditionalFormatting sqref="C24:C98 C100:C193">
    <cfRule type="cellIs" dxfId="11407" priority="134" operator="notBetween">
      <formula>6</formula>
      <formula>7</formula>
    </cfRule>
  </conditionalFormatting>
  <conditionalFormatting sqref="H1:N193 P1:AC193">
    <cfRule type="containsText" dxfId="11406" priority="818" operator="containsText" text="Succès">
      <formula>NOT(ISERROR(SEARCH("Succès",H1)))</formula>
    </cfRule>
  </conditionalFormatting>
  <conditionalFormatting sqref="F1:F2 F22:F1048576">
    <cfRule type="containsText" dxfId="11405" priority="100" operator="containsText" text="absent">
      <formula>NOT(ISERROR(SEARCH("absent",F1)))</formula>
    </cfRule>
    <cfRule type="containsText" dxfId="11404" priority="101" operator="containsText" text="récupération">
      <formula>NOT(ISERROR(SEARCH("récupération",F1)))</formula>
    </cfRule>
  </conditionalFormatting>
  <conditionalFormatting sqref="F2 F4">
    <cfRule type="containsText" dxfId="11403" priority="97" operator="containsText" text="Échec">
      <formula>NOT(ISERROR(SEARCH("Échec",F2)))</formula>
    </cfRule>
    <cfRule type="containsText" dxfId="11402" priority="98" operator="containsText" text="Reprise">
      <formula>NOT(ISERROR(SEARCH("Reprise",F2)))</formula>
    </cfRule>
    <cfRule type="containsText" dxfId="11401" priority="99" operator="containsText" text="Succès">
      <formula>NOT(ISERROR(SEARCH("Succès",F2)))</formula>
    </cfRule>
  </conditionalFormatting>
  <conditionalFormatting sqref="F2 F4">
    <cfRule type="containsText" dxfId="11400" priority="96" operator="containsText" text="absent">
      <formula>NOT(ISERROR(SEARCH("absent",F2)))</formula>
    </cfRule>
  </conditionalFormatting>
  <conditionalFormatting sqref="F1 F19:F1048576">
    <cfRule type="containsText" dxfId="11399" priority="90" operator="containsText" text="Échec">
      <formula>NOT(ISERROR(SEARCH("Échec",F1)))</formula>
    </cfRule>
    <cfRule type="containsText" dxfId="11398" priority="91" operator="containsText" text="Reprise">
      <formula>NOT(ISERROR(SEARCH("Reprise",F1)))</formula>
    </cfRule>
    <cfRule type="containsText" dxfId="11397" priority="93" operator="containsText" text="En difficulté">
      <formula>NOT(ISERROR(SEARCH("En difficulté",F1)))</formula>
    </cfRule>
    <cfRule type="containsText" dxfId="11396" priority="94" operator="containsText" text="Excellent">
      <formula>NOT(ISERROR(SEARCH("Excellent",F1)))</formula>
    </cfRule>
    <cfRule type="containsText" dxfId="11395" priority="95" operator="containsText" text="bon">
      <formula>NOT(ISERROR(SEARCH("bon",F1)))</formula>
    </cfRule>
  </conditionalFormatting>
  <conditionalFormatting sqref="F24:F193">
    <cfRule type="containsText" dxfId="11394" priority="92" operator="containsText" text="À améliorer">
      <formula>NOT(ISERROR(SEARCH("À améliorer",F24)))</formula>
    </cfRule>
  </conditionalFormatting>
  <conditionalFormatting sqref="F19:F21">
    <cfRule type="containsText" dxfId="11393" priority="88" operator="containsText" text="absent">
      <formula>NOT(ISERROR(SEARCH("absent",F19)))</formula>
    </cfRule>
    <cfRule type="containsText" dxfId="11392" priority="89" operator="containsText" text="récupération">
      <formula>NOT(ISERROR(SEARCH("récupération",F19)))</formula>
    </cfRule>
  </conditionalFormatting>
  <conditionalFormatting sqref="F16">
    <cfRule type="containsText" dxfId="11391" priority="82" operator="containsText" text="Échec">
      <formula>NOT(ISERROR(SEARCH("Échec",F16)))</formula>
    </cfRule>
    <cfRule type="containsText" dxfId="11390" priority="83" operator="containsText" text="Reprise">
      <formula>NOT(ISERROR(SEARCH("Reprise",F16)))</formula>
    </cfRule>
    <cfRule type="containsText" dxfId="11389" priority="84" operator="containsText" text="Succès">
      <formula>NOT(ISERROR(SEARCH("Succès",F16)))</formula>
    </cfRule>
    <cfRule type="containsText" dxfId="11388" priority="85" operator="containsText" text="En difficulté">
      <formula>NOT(ISERROR(SEARCH("En difficulté",F16)))</formula>
    </cfRule>
    <cfRule type="containsText" dxfId="11387" priority="86" operator="containsText" text="Excellent">
      <formula>NOT(ISERROR(SEARCH("Excellent",F16)))</formula>
    </cfRule>
    <cfRule type="containsText" dxfId="11386" priority="87" operator="containsText" text="bon">
      <formula>NOT(ISERROR(SEARCH("bon",F16)))</formula>
    </cfRule>
  </conditionalFormatting>
  <conditionalFormatting sqref="F16">
    <cfRule type="containsText" dxfId="11385" priority="80" operator="containsText" text="absent">
      <formula>NOT(ISERROR(SEARCH("absent",F16)))</formula>
    </cfRule>
    <cfRule type="containsText" dxfId="11384" priority="81" operator="containsText" text="récupération">
      <formula>NOT(ISERROR(SEARCH("récupération",F16)))</formula>
    </cfRule>
  </conditionalFormatting>
  <conditionalFormatting sqref="F6 F8 F10 F12 F14 F16">
    <cfRule type="containsText" dxfId="11383" priority="77" operator="containsText" text="Échec">
      <formula>NOT(ISERROR(SEARCH("Échec",F6)))</formula>
    </cfRule>
    <cfRule type="containsText" dxfId="11382" priority="78" operator="containsText" text="Reprise">
      <formula>NOT(ISERROR(SEARCH("Reprise",F6)))</formula>
    </cfRule>
    <cfRule type="containsText" dxfId="11381" priority="79" operator="containsText" text="Succès">
      <formula>NOT(ISERROR(SEARCH("Succès",F6)))</formula>
    </cfRule>
  </conditionalFormatting>
  <conditionalFormatting sqref="F6 F8 F10 F12 F14 F16">
    <cfRule type="containsText" dxfId="11380" priority="76" operator="containsText" text="absent">
      <formula>NOT(ISERROR(SEARCH("absent",F6)))</formula>
    </cfRule>
  </conditionalFormatting>
  <conditionalFormatting sqref="F18">
    <cfRule type="containsText" dxfId="11379" priority="70" operator="containsText" text="Échec">
      <formula>NOT(ISERROR(SEARCH("Échec",F18)))</formula>
    </cfRule>
    <cfRule type="containsText" dxfId="11378" priority="71" operator="containsText" text="Reprise">
      <formula>NOT(ISERROR(SEARCH("Reprise",F18)))</formula>
    </cfRule>
    <cfRule type="containsText" dxfId="11377" priority="72" operator="containsText" text="Succès">
      <formula>NOT(ISERROR(SEARCH("Succès",F18)))</formula>
    </cfRule>
    <cfRule type="containsText" dxfId="11376" priority="73" operator="containsText" text="En difficulté">
      <formula>NOT(ISERROR(SEARCH("En difficulté",F18)))</formula>
    </cfRule>
    <cfRule type="containsText" dxfId="11375" priority="74" operator="containsText" text="Excellent">
      <formula>NOT(ISERROR(SEARCH("Excellent",F18)))</formula>
    </cfRule>
    <cfRule type="containsText" dxfId="11374" priority="75" operator="containsText" text="bon">
      <formula>NOT(ISERROR(SEARCH("bon",F18)))</formula>
    </cfRule>
  </conditionalFormatting>
  <conditionalFormatting sqref="F18">
    <cfRule type="containsText" dxfId="11373" priority="68" operator="containsText" text="absent">
      <formula>NOT(ISERROR(SEARCH("absent",F18)))</formula>
    </cfRule>
    <cfRule type="containsText" dxfId="11372" priority="69" operator="containsText" text="récupération">
      <formula>NOT(ISERROR(SEARCH("récupération",F18)))</formula>
    </cfRule>
  </conditionalFormatting>
  <conditionalFormatting sqref="F18">
    <cfRule type="containsText" dxfId="11371" priority="65" operator="containsText" text="Échec">
      <formula>NOT(ISERROR(SEARCH("Échec",F18)))</formula>
    </cfRule>
    <cfRule type="containsText" dxfId="11370" priority="66" operator="containsText" text="Reprise">
      <formula>NOT(ISERROR(SEARCH("Reprise",F18)))</formula>
    </cfRule>
    <cfRule type="containsText" dxfId="11369" priority="67" operator="containsText" text="Succès">
      <formula>NOT(ISERROR(SEARCH("Succès",F18)))</formula>
    </cfRule>
  </conditionalFormatting>
  <conditionalFormatting sqref="F18">
    <cfRule type="containsText" dxfId="11368" priority="64" operator="containsText" text="absent">
      <formula>NOT(ISERROR(SEARCH("absent",F18)))</formula>
    </cfRule>
  </conditionalFormatting>
  <conditionalFormatting sqref="O99 O199:O1048576 O22">
    <cfRule type="containsText" dxfId="11367" priority="62" operator="containsText" text="absent">
      <formula>NOT(ISERROR(SEARCH("absent",O22)))</formula>
    </cfRule>
    <cfRule type="containsText" dxfId="11366" priority="63" operator="containsText" text="récupération">
      <formula>NOT(ISERROR(SEARCH("récupération",O22)))</formula>
    </cfRule>
  </conditionalFormatting>
  <conditionalFormatting sqref="O21 O19 O1:O17">
    <cfRule type="containsText" dxfId="11365" priority="56" operator="containsText" text="Échec">
      <formula>NOT(ISERROR(SEARCH("Échec",O1)))</formula>
    </cfRule>
    <cfRule type="containsText" dxfId="11364" priority="57" operator="containsText" text="Reprise">
      <formula>NOT(ISERROR(SEARCH("Reprise",O1)))</formula>
    </cfRule>
    <cfRule type="containsText" dxfId="11363" priority="59" operator="containsText" text="En difficulté">
      <formula>NOT(ISERROR(SEARCH("En difficulté",O1)))</formula>
    </cfRule>
    <cfRule type="containsText" dxfId="11362" priority="60" operator="containsText" text="Excellent">
      <formula>NOT(ISERROR(SEARCH("Excellent",O1)))</formula>
    </cfRule>
    <cfRule type="containsText" dxfId="11361" priority="61" operator="containsText" text="bon">
      <formula>NOT(ISERROR(SEARCH("bon",O1)))</formula>
    </cfRule>
  </conditionalFormatting>
  <conditionalFormatting sqref="O22:O23 O99 O194:O1048576">
    <cfRule type="containsText" dxfId="11360" priority="49" operator="containsText" text="Échec">
      <formula>NOT(ISERROR(SEARCH("Échec",O22)))</formula>
    </cfRule>
    <cfRule type="containsText" dxfId="11359" priority="50" operator="containsText" text="Reprise">
      <formula>NOT(ISERROR(SEARCH("Reprise",O22)))</formula>
    </cfRule>
    <cfRule type="containsText" dxfId="11358" priority="51" operator="containsText" text="Succès">
      <formula>NOT(ISERROR(SEARCH("Succès",O22)))</formula>
    </cfRule>
    <cfRule type="containsText" dxfId="11357" priority="53" operator="containsText" text="En difficulté">
      <formula>NOT(ISERROR(SEARCH("En difficulté",O22)))</formula>
    </cfRule>
    <cfRule type="containsText" dxfId="11356" priority="54" operator="containsText" text="Excellent">
      <formula>NOT(ISERROR(SEARCH("Excellent",O22)))</formula>
    </cfRule>
    <cfRule type="containsText" dxfId="11355" priority="55" operator="containsText" text="bon">
      <formula>NOT(ISERROR(SEARCH("bon",O22)))</formula>
    </cfRule>
  </conditionalFormatting>
  <conditionalFormatting sqref="O99">
    <cfRule type="containsText" dxfId="11354" priority="52" operator="containsText" text="À améliorer">
      <formula>NOT(ISERROR(SEARCH("À améliorer",O99)))</formula>
    </cfRule>
  </conditionalFormatting>
  <conditionalFormatting sqref="O18 O20">
    <cfRule type="containsText" dxfId="11353" priority="43" operator="containsText" text="Échec">
      <formula>NOT(ISERROR(SEARCH("Échec",O18)))</formula>
    </cfRule>
    <cfRule type="containsText" dxfId="11352" priority="44" operator="containsText" text="Reprise">
      <formula>NOT(ISERROR(SEARCH("Reprise",O18)))</formula>
    </cfRule>
    <cfRule type="containsText" dxfId="11351" priority="45" operator="containsText" text="Succès">
      <formula>NOT(ISERROR(SEARCH("Succès",O18)))</formula>
    </cfRule>
    <cfRule type="containsText" dxfId="11350" priority="46" operator="containsText" text="En difficulté">
      <formula>NOT(ISERROR(SEARCH("En difficulté",O18)))</formula>
    </cfRule>
    <cfRule type="containsText" dxfId="11349" priority="47" operator="containsText" text="Excellent">
      <formula>NOT(ISERROR(SEARCH("Excellent",O18)))</formula>
    </cfRule>
    <cfRule type="containsText" dxfId="11348" priority="48" operator="containsText" text="bon">
      <formula>NOT(ISERROR(SEARCH("bon",O18)))</formula>
    </cfRule>
  </conditionalFormatting>
  <conditionalFormatting sqref="O1:O21 O23 O194:O198">
    <cfRule type="containsText" dxfId="11347" priority="41" operator="containsText" text="absent">
      <formula>NOT(ISERROR(SEARCH("absent",O1)))</formula>
    </cfRule>
    <cfRule type="containsText" dxfId="11346" priority="42" operator="containsText" text="récupération">
      <formula>NOT(ISERROR(SEARCH("récupération",O1)))</formula>
    </cfRule>
  </conditionalFormatting>
  <conditionalFormatting sqref="O1:O23 O99">
    <cfRule type="containsText" dxfId="11345"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11344" priority="39" operator="containsText" text="absent">
      <formula>NOT(ISERROR(SEARCH("absent",O24)))</formula>
    </cfRule>
    <cfRule type="containsText" dxfId="11343"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11342" priority="33" operator="containsText" text="Échec">
      <formula>NOT(ISERROR(SEARCH("Échec",O24)))</formula>
    </cfRule>
    <cfRule type="containsText" dxfId="11341" priority="34" operator="containsText" text="Reprise">
      <formula>NOT(ISERROR(SEARCH("Reprise",O24)))</formula>
    </cfRule>
    <cfRule type="containsText" dxfId="11340" priority="36" operator="containsText" text="En difficulté">
      <formula>NOT(ISERROR(SEARCH("En difficulté",O24)))</formula>
    </cfRule>
    <cfRule type="containsText" dxfId="11339" priority="37" operator="containsText" text="Excellent">
      <formula>NOT(ISERROR(SEARCH("Excellent",O24)))</formula>
    </cfRule>
    <cfRule type="containsText" dxfId="11338"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11337"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11336" priority="31" operator="containsText" text="absent">
      <formula>NOT(ISERROR(SEARCH("absent",O25)))</formula>
    </cfRule>
    <cfRule type="containsText" dxfId="11335"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11334" priority="25" operator="containsText" text="Échec">
      <formula>NOT(ISERROR(SEARCH("Échec",O25)))</formula>
    </cfRule>
    <cfRule type="containsText" dxfId="11333" priority="26" operator="containsText" text="Reprise">
      <formula>NOT(ISERROR(SEARCH("Reprise",O25)))</formula>
    </cfRule>
    <cfRule type="containsText" dxfId="11332" priority="28" operator="containsText" text="En difficulté">
      <formula>NOT(ISERROR(SEARCH("En difficulté",O25)))</formula>
    </cfRule>
    <cfRule type="containsText" dxfId="11331" priority="29" operator="containsText" text="Excellent">
      <formula>NOT(ISERROR(SEARCH("Excellent",O25)))</formula>
    </cfRule>
    <cfRule type="containsText" dxfId="11330"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11329"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11328" priority="23" operator="containsText" text="absent">
      <formula>NOT(ISERROR(SEARCH("absent",O101)))</formula>
    </cfRule>
    <cfRule type="containsText" dxfId="11327"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11326" priority="17" operator="containsText" text="Échec">
      <formula>NOT(ISERROR(SEARCH("Échec",O101)))</formula>
    </cfRule>
    <cfRule type="containsText" dxfId="11325" priority="18" operator="containsText" text="Reprise">
      <formula>NOT(ISERROR(SEARCH("Reprise",O101)))</formula>
    </cfRule>
    <cfRule type="containsText" dxfId="11324" priority="20" operator="containsText" text="En difficulté">
      <formula>NOT(ISERROR(SEARCH("En difficulté",O101)))</formula>
    </cfRule>
    <cfRule type="containsText" dxfId="11323" priority="21" operator="containsText" text="Excellent">
      <formula>NOT(ISERROR(SEARCH("Excellent",O101)))</formula>
    </cfRule>
    <cfRule type="containsText" dxfId="11322"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11321"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11320" priority="15" operator="containsText" text="absent">
      <formula>NOT(ISERROR(SEARCH("absent",O100)))</formula>
    </cfRule>
    <cfRule type="containsText" dxfId="11319"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11318" priority="9" operator="containsText" text="Échec">
      <formula>NOT(ISERROR(SEARCH("Échec",O100)))</formula>
    </cfRule>
    <cfRule type="containsText" dxfId="11317" priority="10" operator="containsText" text="Reprise">
      <formula>NOT(ISERROR(SEARCH("Reprise",O100)))</formula>
    </cfRule>
    <cfRule type="containsText" dxfId="11316" priority="12" operator="containsText" text="En difficulté">
      <formula>NOT(ISERROR(SEARCH("En difficulté",O100)))</formula>
    </cfRule>
    <cfRule type="containsText" dxfId="11315" priority="13" operator="containsText" text="Excellent">
      <formula>NOT(ISERROR(SEARCH("Excellent",O100)))</formula>
    </cfRule>
    <cfRule type="containsText" dxfId="11314"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11313" priority="11" operator="containsText" text="À améliorer">
      <formula>NOT(ISERROR(SEARCH("À améliorer",O100)))</formula>
    </cfRule>
  </conditionalFormatting>
  <conditionalFormatting sqref="AK1:AL22 AK194:AL1048576">
    <cfRule type="containsText" dxfId="11312" priority="3" operator="containsText" text="Échec">
      <formula>NOT(ISERROR(SEARCH("Échec",AK1)))</formula>
    </cfRule>
    <cfRule type="containsText" dxfId="11311" priority="4" operator="containsText" text="Reprise">
      <formula>NOT(ISERROR(SEARCH("Reprise",AK1)))</formula>
    </cfRule>
    <cfRule type="containsText" dxfId="11310" priority="5" operator="containsText" text="Succès">
      <formula>NOT(ISERROR(SEARCH("Succès",AK1)))</formula>
    </cfRule>
    <cfRule type="containsText" dxfId="11309" priority="6" operator="containsText" text="En difficulté">
      <formula>NOT(ISERROR(SEARCH("En difficulté",AK1)))</formula>
    </cfRule>
    <cfRule type="containsText" dxfId="11308" priority="7" operator="containsText" text="Excellent">
      <formula>NOT(ISERROR(SEARCH("Excellent",AK1)))</formula>
    </cfRule>
    <cfRule type="containsText" dxfId="11307" priority="8" operator="containsText" text="bon">
      <formula>NOT(ISERROR(SEARCH("bon",AK1)))</formula>
    </cfRule>
  </conditionalFormatting>
  <conditionalFormatting sqref="AK1:AL22 AK194:AL1048576">
    <cfRule type="containsText" dxfId="11306" priority="1" operator="containsText" text="absent">
      <formula>NOT(ISERROR(SEARCH("absent",AK1)))</formula>
    </cfRule>
    <cfRule type="containsText" dxfId="11305"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 sqref="F24:F193" unlockedFormula="1"/>
  </ignoredErrors>
  <extLst>
    <ext xmlns:x14="http://schemas.microsoft.com/office/spreadsheetml/2009/9/main" uri="{78C0D931-6437-407d-A8EE-F0AAD7539E65}">
      <x14:conditionalFormattings>
        <x14:conditionalFormatting xmlns:xm="http://schemas.microsoft.com/office/excel/2006/main">
          <x14:cfRule type="dataBar" id="{44C2D3FB-6A07-43F6-8EEA-6787A49BD3F9}">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72B4F60D-7C0C-4B8D-AA37-41373403B3FA}">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EC0B7086-75D0-47E1-A345-A334055F7DDC}">
            <x14:dataBar minLength="0" maxLength="100">
              <x14:cfvo type="num">
                <xm:f>0</xm:f>
              </x14:cfvo>
              <x14:cfvo type="num">
                <xm:f>90</xm:f>
              </x14:cfvo>
              <x14:negativeFillColor rgb="FFFF0000"/>
              <x14:axisColor rgb="FF000000"/>
            </x14:dataBar>
          </x14:cfRule>
          <xm:sqref>I16 V14</xm:sqref>
        </x14:conditionalFormatting>
        <x14:conditionalFormatting xmlns:xm="http://schemas.microsoft.com/office/excel/2006/main">
          <x14:cfRule type="dataBar" id="{68A34E72-5F7E-42DB-ACF4-931F1F9101DC}">
            <x14:dataBar minLength="0" maxLength="100">
              <x14:cfvo type="num">
                <xm:f>0</xm:f>
              </x14:cfvo>
              <x14:cfvo type="num">
                <xm:f>30</xm:f>
              </x14:cfvo>
              <x14:negativeFillColor rgb="FFFF0000"/>
              <x14:axisColor rgb="FF000000"/>
            </x14:dataBar>
          </x14:cfRule>
          <xm:sqref>I6 V2</xm:sqref>
        </x14:conditionalFormatting>
        <x14:conditionalFormatting xmlns:xm="http://schemas.microsoft.com/office/excel/2006/main">
          <x14:cfRule type="dataBar" id="{06743E89-1819-4F63-9236-E738FA47861E}">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F1FE3220-1C3B-4F0D-87BA-494DE2B77987}">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210" operator="beginsWith" id="{E6810E26-62BC-4D69-8CB4-4D86FCB3E932}">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données'!$A$2:$A$34</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outlinePr summaryBelow="0" summaryRight="0"/>
  </sheetPr>
  <dimension ref="B1:AL197"/>
  <sheetViews>
    <sheetView zoomScale="25" zoomScaleNormal="25" workbookViewId="0">
      <pane xSplit="4" ySplit="23" topLeftCell="E87" activePane="bottomRight" state="frozen"/>
      <selection pane="topRight" activeCell="E1" sqref="E1"/>
      <selection pane="bottomLeft" activeCell="A24" sqref="A24"/>
      <selection pane="bottomRight" activeCell="T128" sqref="T128: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B</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10"/>
      <c r="I98" s="211"/>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AG22:AH22"/>
    <mergeCell ref="H23:I23"/>
    <mergeCell ref="Q23:W23"/>
    <mergeCell ref="H24:I24"/>
    <mergeCell ref="T24:W24"/>
    <mergeCell ref="H25:I25"/>
    <mergeCell ref="T25:W25"/>
    <mergeCell ref="H26:I26"/>
    <mergeCell ref="T26:W26"/>
    <mergeCell ref="H27:I27"/>
    <mergeCell ref="T27:W27"/>
    <mergeCell ref="H100:I100"/>
    <mergeCell ref="T100:W100"/>
    <mergeCell ref="H101:I101"/>
    <mergeCell ref="T101:W101"/>
    <mergeCell ref="H102:I102"/>
    <mergeCell ref="T102:W102"/>
    <mergeCell ref="H103:I103"/>
    <mergeCell ref="T103:W103"/>
    <mergeCell ref="T28:W28"/>
    <mergeCell ref="T29:W29"/>
    <mergeCell ref="T30:W30"/>
    <mergeCell ref="T31:W31"/>
    <mergeCell ref="T32:W32"/>
    <mergeCell ref="T33:W33"/>
    <mergeCell ref="T34:W34"/>
    <mergeCell ref="H28:I28"/>
    <mergeCell ref="H29:I29"/>
    <mergeCell ref="H30:I30"/>
    <mergeCell ref="H31:I31"/>
    <mergeCell ref="H32:I32"/>
    <mergeCell ref="H33:I33"/>
    <mergeCell ref="H34:I34"/>
    <mergeCell ref="H35:I35"/>
    <mergeCell ref="T35:W35"/>
    <mergeCell ref="H104:I104"/>
    <mergeCell ref="T104:W104"/>
    <mergeCell ref="H105:I105"/>
    <mergeCell ref="T105:W105"/>
    <mergeCell ref="H106:I106"/>
    <mergeCell ref="T106:W106"/>
    <mergeCell ref="H107:I107"/>
    <mergeCell ref="T107:W107"/>
    <mergeCell ref="H47:I47"/>
    <mergeCell ref="T47:W47"/>
    <mergeCell ref="H48:I48"/>
    <mergeCell ref="T48:W48"/>
    <mergeCell ref="H49:I49"/>
    <mergeCell ref="T49:W49"/>
    <mergeCell ref="H50:I50"/>
    <mergeCell ref="T50:W50"/>
    <mergeCell ref="H51:I51"/>
    <mergeCell ref="T51:W51"/>
    <mergeCell ref="H52:I52"/>
    <mergeCell ref="T52:W52"/>
    <mergeCell ref="H53:I53"/>
    <mergeCell ref="T53:W53"/>
    <mergeCell ref="H108:I108"/>
    <mergeCell ref="T108:W108"/>
    <mergeCell ref="H109:I109"/>
    <mergeCell ref="T109:W109"/>
    <mergeCell ref="H110:I110"/>
    <mergeCell ref="T110:W110"/>
    <mergeCell ref="H111:I111"/>
    <mergeCell ref="T111:W111"/>
    <mergeCell ref="H112:I112"/>
    <mergeCell ref="T112:W112"/>
    <mergeCell ref="H113:I113"/>
    <mergeCell ref="T113:W113"/>
    <mergeCell ref="H114:I114"/>
    <mergeCell ref="T114:W114"/>
    <mergeCell ref="H115:I115"/>
    <mergeCell ref="T115:W115"/>
    <mergeCell ref="H116:I116"/>
    <mergeCell ref="T116:W116"/>
    <mergeCell ref="H117:I117"/>
    <mergeCell ref="T117:W117"/>
    <mergeCell ref="H118:I118"/>
    <mergeCell ref="T118:W118"/>
    <mergeCell ref="H119:I119"/>
    <mergeCell ref="T119:W119"/>
    <mergeCell ref="H120:I120"/>
    <mergeCell ref="T120:W120"/>
    <mergeCell ref="H121:I121"/>
    <mergeCell ref="T121:W121"/>
    <mergeCell ref="H122:I122"/>
    <mergeCell ref="T122:W122"/>
    <mergeCell ref="H123:I123"/>
    <mergeCell ref="T123:W123"/>
    <mergeCell ref="H124:I124"/>
    <mergeCell ref="T124:W124"/>
    <mergeCell ref="H125:I125"/>
    <mergeCell ref="T125:W125"/>
    <mergeCell ref="H126:I126"/>
    <mergeCell ref="T126:W126"/>
    <mergeCell ref="H127:I127"/>
    <mergeCell ref="T127:W127"/>
    <mergeCell ref="H128:I128"/>
    <mergeCell ref="T128:W128"/>
    <mergeCell ref="H129:I129"/>
    <mergeCell ref="T129:W129"/>
    <mergeCell ref="H130:I130"/>
    <mergeCell ref="T130:W130"/>
    <mergeCell ref="H131:I131"/>
    <mergeCell ref="T131:W131"/>
    <mergeCell ref="H132:I132"/>
    <mergeCell ref="T132:W132"/>
    <mergeCell ref="H133:I133"/>
    <mergeCell ref="T133:W133"/>
    <mergeCell ref="H134:I134"/>
    <mergeCell ref="T134:W134"/>
    <mergeCell ref="H135:I135"/>
    <mergeCell ref="T135:W135"/>
    <mergeCell ref="H136:I136"/>
    <mergeCell ref="T136:W136"/>
    <mergeCell ref="H137:I137"/>
    <mergeCell ref="T137:W137"/>
    <mergeCell ref="H138:I138"/>
    <mergeCell ref="T138:W138"/>
    <mergeCell ref="H139:I139"/>
    <mergeCell ref="T139:W139"/>
    <mergeCell ref="H140:I140"/>
    <mergeCell ref="T140:W140"/>
    <mergeCell ref="H141:I141"/>
    <mergeCell ref="T141:W141"/>
    <mergeCell ref="H142:I142"/>
    <mergeCell ref="T142:W142"/>
    <mergeCell ref="H143:I143"/>
    <mergeCell ref="T143:W143"/>
    <mergeCell ref="H144:I144"/>
    <mergeCell ref="T144:W144"/>
    <mergeCell ref="H145:I145"/>
    <mergeCell ref="T145:W145"/>
    <mergeCell ref="H146:I146"/>
    <mergeCell ref="T146:W146"/>
    <mergeCell ref="H147:I147"/>
    <mergeCell ref="T147:W147"/>
    <mergeCell ref="H148:I148"/>
    <mergeCell ref="T148:W148"/>
    <mergeCell ref="H149:I149"/>
    <mergeCell ref="T149:W149"/>
    <mergeCell ref="H150:I150"/>
    <mergeCell ref="T150:W150"/>
    <mergeCell ref="H151:I151"/>
    <mergeCell ref="T151:W151"/>
    <mergeCell ref="H152:I152"/>
    <mergeCell ref="T152:W152"/>
    <mergeCell ref="H153:I153"/>
    <mergeCell ref="T153:W153"/>
    <mergeCell ref="H154:I154"/>
    <mergeCell ref="T154:W154"/>
    <mergeCell ref="H155:I155"/>
    <mergeCell ref="T155:W155"/>
    <mergeCell ref="H156:I156"/>
    <mergeCell ref="T156:W156"/>
    <mergeCell ref="H157:I157"/>
    <mergeCell ref="T157:W157"/>
    <mergeCell ref="H158:I158"/>
    <mergeCell ref="T158:W158"/>
    <mergeCell ref="H159:I159"/>
    <mergeCell ref="T159:W159"/>
    <mergeCell ref="H160:I160"/>
    <mergeCell ref="T160:W160"/>
    <mergeCell ref="H161:I161"/>
    <mergeCell ref="T161:W161"/>
    <mergeCell ref="H162:I162"/>
    <mergeCell ref="T162:W162"/>
    <mergeCell ref="H163:I163"/>
    <mergeCell ref="T163:W163"/>
    <mergeCell ref="H164:I164"/>
    <mergeCell ref="T164:W164"/>
    <mergeCell ref="H165:I165"/>
    <mergeCell ref="T165:W165"/>
    <mergeCell ref="H166:I166"/>
    <mergeCell ref="T166:W166"/>
    <mergeCell ref="H167:I167"/>
    <mergeCell ref="T167:W167"/>
    <mergeCell ref="H168:I168"/>
    <mergeCell ref="T168:W168"/>
    <mergeCell ref="H169:I169"/>
    <mergeCell ref="T169:W169"/>
    <mergeCell ref="H170:I170"/>
    <mergeCell ref="T170:W170"/>
    <mergeCell ref="H171:I171"/>
    <mergeCell ref="T171:W171"/>
    <mergeCell ref="H172:I172"/>
    <mergeCell ref="T172:W172"/>
    <mergeCell ref="H173:I173"/>
    <mergeCell ref="T173:W173"/>
    <mergeCell ref="H174:I174"/>
    <mergeCell ref="T174:W174"/>
    <mergeCell ref="H175:I175"/>
    <mergeCell ref="T175:W175"/>
    <mergeCell ref="H176:I176"/>
    <mergeCell ref="T176:W176"/>
    <mergeCell ref="H177:I177"/>
    <mergeCell ref="T177:W177"/>
    <mergeCell ref="H178:I178"/>
    <mergeCell ref="T178:W178"/>
    <mergeCell ref="H179:I179"/>
    <mergeCell ref="T179:W179"/>
    <mergeCell ref="H180:I180"/>
    <mergeCell ref="T180:W180"/>
    <mergeCell ref="H181:I181"/>
    <mergeCell ref="T181:W181"/>
    <mergeCell ref="H182:I182"/>
    <mergeCell ref="T182:W182"/>
    <mergeCell ref="H183:I183"/>
    <mergeCell ref="T183:W183"/>
    <mergeCell ref="H184:I184"/>
    <mergeCell ref="T184:W184"/>
    <mergeCell ref="H185:I185"/>
    <mergeCell ref="T185:W185"/>
    <mergeCell ref="H186:I186"/>
    <mergeCell ref="T186:W186"/>
    <mergeCell ref="H187:I187"/>
    <mergeCell ref="T187:W187"/>
    <mergeCell ref="H188:I188"/>
    <mergeCell ref="T188:W188"/>
    <mergeCell ref="H189:I189"/>
    <mergeCell ref="T189:W189"/>
    <mergeCell ref="H190:I190"/>
    <mergeCell ref="T190:W190"/>
    <mergeCell ref="H191:I191"/>
    <mergeCell ref="T191:W191"/>
    <mergeCell ref="H192:I192"/>
    <mergeCell ref="T192:W192"/>
    <mergeCell ref="H193:I193"/>
    <mergeCell ref="T193:W193"/>
    <mergeCell ref="H36:I36"/>
    <mergeCell ref="T36:W36"/>
    <mergeCell ref="H37:I37"/>
    <mergeCell ref="T37:W37"/>
    <mergeCell ref="H38:I38"/>
    <mergeCell ref="T38:W38"/>
    <mergeCell ref="H39:I39"/>
    <mergeCell ref="T39:W39"/>
    <mergeCell ref="H40:I40"/>
    <mergeCell ref="T40:W40"/>
    <mergeCell ref="H41:I41"/>
    <mergeCell ref="T41:W41"/>
    <mergeCell ref="T42:W42"/>
    <mergeCell ref="H43:I43"/>
    <mergeCell ref="T43:W43"/>
    <mergeCell ref="H44:I44"/>
    <mergeCell ref="T44:W44"/>
    <mergeCell ref="H45:I45"/>
    <mergeCell ref="T45:W45"/>
    <mergeCell ref="H42:I42"/>
    <mergeCell ref="H46:I46"/>
    <mergeCell ref="T46:W46"/>
    <mergeCell ref="H54:I54"/>
    <mergeCell ref="T54:W54"/>
    <mergeCell ref="H55:I55"/>
    <mergeCell ref="T55:W55"/>
    <mergeCell ref="H56:I56"/>
    <mergeCell ref="T56:W56"/>
    <mergeCell ref="H57:I57"/>
    <mergeCell ref="T57:W57"/>
    <mergeCell ref="H58:I58"/>
    <mergeCell ref="T58:W58"/>
    <mergeCell ref="H59:I59"/>
    <mergeCell ref="T59:W59"/>
    <mergeCell ref="H60:I60"/>
    <mergeCell ref="T60:W60"/>
    <mergeCell ref="H61:I61"/>
    <mergeCell ref="T61:W61"/>
    <mergeCell ref="H62:I62"/>
    <mergeCell ref="T62:W62"/>
    <mergeCell ref="H63:I63"/>
    <mergeCell ref="T63:W63"/>
    <mergeCell ref="H64:I64"/>
    <mergeCell ref="T64:W64"/>
    <mergeCell ref="H65:I65"/>
    <mergeCell ref="T65:W65"/>
    <mergeCell ref="H66:I66"/>
    <mergeCell ref="T66:W66"/>
    <mergeCell ref="H67:I67"/>
    <mergeCell ref="T67:W67"/>
    <mergeCell ref="H68:I68"/>
    <mergeCell ref="T68:W68"/>
    <mergeCell ref="H69:I69"/>
    <mergeCell ref="T69:W69"/>
    <mergeCell ref="H70:I70"/>
    <mergeCell ref="T70:W70"/>
    <mergeCell ref="H71:I71"/>
    <mergeCell ref="T71:W71"/>
    <mergeCell ref="H72:I72"/>
    <mergeCell ref="T72:W72"/>
    <mergeCell ref="H73:I73"/>
    <mergeCell ref="T73:W73"/>
    <mergeCell ref="H74:I74"/>
    <mergeCell ref="T74:W74"/>
    <mergeCell ref="H75:I75"/>
    <mergeCell ref="T75:W75"/>
    <mergeCell ref="H76:I76"/>
    <mergeCell ref="T76:W76"/>
    <mergeCell ref="H77:I77"/>
    <mergeCell ref="T77:W77"/>
    <mergeCell ref="H78:I78"/>
    <mergeCell ref="T78:W78"/>
    <mergeCell ref="H79:I79"/>
    <mergeCell ref="T79:W79"/>
    <mergeCell ref="H80:I80"/>
    <mergeCell ref="T80:W80"/>
    <mergeCell ref="H81:I81"/>
    <mergeCell ref="T81:W81"/>
    <mergeCell ref="H82:I82"/>
    <mergeCell ref="T82:W82"/>
    <mergeCell ref="H83:I83"/>
    <mergeCell ref="T83:W83"/>
    <mergeCell ref="H84:I84"/>
    <mergeCell ref="T84:W84"/>
    <mergeCell ref="H85:I85"/>
    <mergeCell ref="T85:W85"/>
    <mergeCell ref="H86:I86"/>
    <mergeCell ref="T86:W86"/>
    <mergeCell ref="H87:I87"/>
    <mergeCell ref="T87:W87"/>
    <mergeCell ref="H88:I88"/>
    <mergeCell ref="T88:W88"/>
    <mergeCell ref="H89:I89"/>
    <mergeCell ref="T89:W89"/>
    <mergeCell ref="H95:I95"/>
    <mergeCell ref="T95:W95"/>
    <mergeCell ref="H96:I96"/>
    <mergeCell ref="T96:W96"/>
    <mergeCell ref="H97:I97"/>
    <mergeCell ref="T97:W97"/>
    <mergeCell ref="H98:I98"/>
    <mergeCell ref="T98:W98"/>
    <mergeCell ref="H90:I90"/>
    <mergeCell ref="T90:W90"/>
    <mergeCell ref="H91:I91"/>
    <mergeCell ref="T91:W91"/>
    <mergeCell ref="H92:I92"/>
    <mergeCell ref="T92:W92"/>
    <mergeCell ref="H93:I93"/>
    <mergeCell ref="T93:W93"/>
    <mergeCell ref="H94:I94"/>
    <mergeCell ref="T94:W94"/>
  </mergeCells>
  <conditionalFormatting sqref="AI24 AI23:AJ23 AI1:XFD22 AI194:XFD1048576 AI25:AJ193 AM23:XFD193">
    <cfRule type="containsText" dxfId="11303" priority="2037" operator="containsText" text="Échec">
      <formula>NOT(ISERROR(SEARCH("Échec",AI1)))</formula>
    </cfRule>
    <cfRule type="containsText" dxfId="11302" priority="2038" operator="containsText" text="Reprise">
      <formula>NOT(ISERROR(SEARCH("Reprise",AI1)))</formula>
    </cfRule>
    <cfRule type="containsText" dxfId="11301" priority="2039" operator="containsText" text="Succès">
      <formula>NOT(ISERROR(SEARCH("Succès",AI1)))</formula>
    </cfRule>
    <cfRule type="containsText" dxfId="11300" priority="2041" operator="containsText" text="En difficulté">
      <formula>NOT(ISERROR(SEARCH("En difficulté",AI1)))</formula>
    </cfRule>
    <cfRule type="containsText" dxfId="11299" priority="2042" operator="containsText" text="Excellent">
      <formula>NOT(ISERROR(SEARCH("Excellent",AI1)))</formula>
    </cfRule>
    <cfRule type="containsText" dxfId="11298" priority="2043" operator="containsText" text="bon">
      <formula>NOT(ISERROR(SEARCH("bon",AI1)))</formula>
    </cfRule>
  </conditionalFormatting>
  <conditionalFormatting sqref="AI24 AI23:AJ23 AI1:XFD22 AI194:XFD1048576 AI25:AJ193 F27:F98 A1:G1 A99:W99 A199:AC1048576 A22:AG22 A198:G198 E197:G197 A98:G98 E2:G2 A100:G196 A23:H97 AM23:XFD193">
    <cfRule type="containsText" dxfId="11297" priority="1846" operator="containsText" text="absent">
      <formula>NOT(ISERROR(SEARCH("absent",A1)))</formula>
    </cfRule>
    <cfRule type="containsText" dxfId="11296" priority="1847" operator="containsText" text="récupération">
      <formula>NOT(ISERROR(SEARCH("récupération",A1)))</formula>
    </cfRule>
  </conditionalFormatting>
  <conditionalFormatting sqref="E2:G2 E4:G4">
    <cfRule type="containsText" dxfId="11295" priority="1386" operator="containsText" text="Échec">
      <formula>NOT(ISERROR(SEARCH("Échec",E2)))</formula>
    </cfRule>
    <cfRule type="containsText" dxfId="11294" priority="1387" operator="containsText" text="Reprise">
      <formula>NOT(ISERROR(SEARCH("Reprise",E2)))</formula>
    </cfRule>
    <cfRule type="containsText" dxfId="11293" priority="1388" operator="containsText" text="Succès">
      <formula>NOT(ISERROR(SEARCH("Succès",E2)))</formula>
    </cfRule>
  </conditionalFormatting>
  <conditionalFormatting sqref="E2:G2 E4:G4">
    <cfRule type="containsText" dxfId="11292" priority="1385" operator="containsText" text="absent">
      <formula>NOT(ISERROR(SEARCH("absent",E2)))</formula>
    </cfRule>
  </conditionalFormatting>
  <conditionalFormatting sqref="U199:Z1048576 U22:V22 A1:B40 A41:A193 B41:B44 H8 U1:U4 Q18:S18 Z2:AB4 AD2:AD21 Z6:AB6 U6 U8 Z8:AB8 Z10:AB10 U10 H10 H12 U12 Z12:AB12 Z14:AB14 U14 H14 H16 U16 Z16:AB16 U18 U20 Q20:S20 AA24:AB25 Y26:AB26 Y23:Z25 M21:S21 M19:S19 I99:J99 H18:I18 H20:I20 I9 I11 I13 I15 I17 I19 I21 I1:I7 R1:S17 M2:Q17 M1:O1 V1 X1:AA1 AB194:AC1048576 X22:AG22 M22:M193 G26:G41 J42:J98 G22:H25 H26:H97 U99 J100:J193 Z194:Z198 J1:L41 C1:D193 A197:C197 AG1:AH21 AB23:AH23 AD24:AH1048576 Y28:AB193 E19:F193 E1:G1 A194:M196 A198:M1048576 E197:M197">
    <cfRule type="containsText" dxfId="11291" priority="692" operator="containsText" text="Échec">
      <formula>NOT(ISERROR(SEARCH("Échec",A1)))</formula>
    </cfRule>
    <cfRule type="containsText" dxfId="11290" priority="693" operator="containsText" text="Reprise">
      <formula>NOT(ISERROR(SEARCH("Reprise",A1)))</formula>
    </cfRule>
    <cfRule type="containsText" dxfId="11289" priority="696" operator="containsText" text="En difficulté">
      <formula>NOT(ISERROR(SEARCH("En difficulté",A1)))</formula>
    </cfRule>
    <cfRule type="containsText" dxfId="11288" priority="697" operator="containsText" text="Excellent">
      <formula>NOT(ISERROR(SEARCH("Excellent",A1)))</formula>
    </cfRule>
    <cfRule type="containsText" dxfId="11287" priority="698" operator="containsText" text="bon">
      <formula>NOT(ISERROR(SEARCH("bon",A1)))</formula>
    </cfRule>
  </conditionalFormatting>
  <conditionalFormatting sqref="Y24:AB26 I99:J99 M24:M193 G26:G41 J24:L41 J42:J98 G24:H25 H26:H97 U99 J100:J193 Y28:AB193 C24:F193">
    <cfRule type="containsText" dxfId="11286" priority="695" operator="containsText" text="À améliorer">
      <formula>NOT(ISERROR(SEARCH("À améliorer",C24)))</formula>
    </cfRule>
  </conditionalFormatting>
  <conditionalFormatting sqref="Q23">
    <cfRule type="containsText" dxfId="11285" priority="686" operator="containsText" text="Échec">
      <formula>NOT(ISERROR(SEARCH("Échec",Q23)))</formula>
    </cfRule>
    <cfRule type="containsText" dxfId="11284" priority="687" operator="containsText" text="Reprise">
      <formula>NOT(ISERROR(SEARCH("Reprise",Q23)))</formula>
    </cfRule>
    <cfRule type="containsText" dxfId="11283" priority="688" operator="containsText" text="Succès">
      <formula>NOT(ISERROR(SEARCH("Succès",Q23)))</formula>
    </cfRule>
    <cfRule type="containsText" dxfId="11282" priority="689" operator="containsText" text="En difficulté">
      <formula>NOT(ISERROR(SEARCH("En difficulté",Q23)))</formula>
    </cfRule>
    <cfRule type="containsText" dxfId="11281" priority="690" operator="containsText" text="Excellent">
      <formula>NOT(ISERROR(SEARCH("Excellent",Q23)))</formula>
    </cfRule>
    <cfRule type="containsText" dxfId="11280" priority="691" operator="containsText" text="bon">
      <formula>NOT(ISERROR(SEARCH("bon",Q23)))</formula>
    </cfRule>
  </conditionalFormatting>
  <conditionalFormatting sqref="U99">
    <cfRule type="containsText" dxfId="11279" priority="679" operator="containsText" text="Échec">
      <formula>NOT(ISERROR(SEARCH("Échec",U99)))</formula>
    </cfRule>
    <cfRule type="containsText" dxfId="11278" priority="680" operator="containsText" text="Reprise">
      <formula>NOT(ISERROR(SEARCH("Reprise",U99)))</formula>
    </cfRule>
    <cfRule type="containsText" dxfId="11277" priority="681" operator="containsText" text="Succès">
      <formula>NOT(ISERROR(SEARCH("Succès",U99)))</formula>
    </cfRule>
    <cfRule type="containsText" dxfId="11276" priority="683" operator="containsText" text="En difficulté">
      <formula>NOT(ISERROR(SEARCH("En difficulté",U99)))</formula>
    </cfRule>
    <cfRule type="containsText" dxfId="11275" priority="684" operator="containsText" text="Excellent">
      <formula>NOT(ISERROR(SEARCH("Excellent",U99)))</formula>
    </cfRule>
    <cfRule type="containsText" dxfId="11274" priority="685" operator="containsText" text="bon">
      <formula>NOT(ISERROR(SEARCH("bon",U99)))</formula>
    </cfRule>
  </conditionalFormatting>
  <conditionalFormatting sqref="U99">
    <cfRule type="containsText" dxfId="11273" priority="682" operator="containsText" text="À améliorer">
      <formula>NOT(ISERROR(SEARCH("À améliorer",U99)))</formula>
    </cfRule>
  </conditionalFormatting>
  <conditionalFormatting sqref="K42:L59 B45:B62 AA42:AB59 G42:G59">
    <cfRule type="containsText" dxfId="11272" priority="672" operator="containsText" text="Échec">
      <formula>NOT(ISERROR(SEARCH("Échec",B42)))</formula>
    </cfRule>
    <cfRule type="containsText" dxfId="11271" priority="673" operator="containsText" text="Reprise">
      <formula>NOT(ISERROR(SEARCH("Reprise",B42)))</formula>
    </cfRule>
    <cfRule type="containsText" dxfId="11270" priority="674" operator="containsText" text="Succès">
      <formula>NOT(ISERROR(SEARCH("Succès",B42)))</formula>
    </cfRule>
    <cfRule type="containsText" dxfId="11269" priority="676" operator="containsText" text="En difficulté">
      <formula>NOT(ISERROR(SEARCH("En difficulté",B42)))</formula>
    </cfRule>
    <cfRule type="containsText" dxfId="11268" priority="677" operator="containsText" text="Excellent">
      <formula>NOT(ISERROR(SEARCH("Excellent",B42)))</formula>
    </cfRule>
    <cfRule type="containsText" dxfId="11267" priority="678" operator="containsText" text="bon">
      <formula>NOT(ISERROR(SEARCH("bon",B42)))</formula>
    </cfRule>
  </conditionalFormatting>
  <conditionalFormatting sqref="K42:L59 AA42:AB59 G42:G59">
    <cfRule type="containsText" dxfId="11266" priority="675" operator="containsText" text="À améliorer">
      <formula>NOT(ISERROR(SEARCH("À améliorer",G42)))</formula>
    </cfRule>
  </conditionalFormatting>
  <conditionalFormatting sqref="B63:B80 AA60:AB77 G99:H99 K60:L193 G60:G98 U99 G100:G193">
    <cfRule type="containsText" dxfId="11265" priority="665" operator="containsText" text="Échec">
      <formula>NOT(ISERROR(SEARCH("Échec",B60)))</formula>
    </cfRule>
    <cfRule type="containsText" dxfId="11264" priority="666" operator="containsText" text="Reprise">
      <formula>NOT(ISERROR(SEARCH("Reprise",B60)))</formula>
    </cfRule>
    <cfRule type="containsText" dxfId="11263" priority="667" operator="containsText" text="Succès">
      <formula>NOT(ISERROR(SEARCH("Succès",B60)))</formula>
    </cfRule>
    <cfRule type="containsText" dxfId="11262" priority="669" operator="containsText" text="En difficulté">
      <formula>NOT(ISERROR(SEARCH("En difficulté",B60)))</formula>
    </cfRule>
    <cfRule type="containsText" dxfId="11261" priority="670" operator="containsText" text="Excellent">
      <formula>NOT(ISERROR(SEARCH("Excellent",B60)))</formula>
    </cfRule>
    <cfRule type="containsText" dxfId="11260" priority="671" operator="containsText" text="bon">
      <formula>NOT(ISERROR(SEARCH("bon",B60)))</formula>
    </cfRule>
  </conditionalFormatting>
  <conditionalFormatting sqref="AA60:AB77 G99:H99 K60:L193 G60:G98 U99 G100:G193">
    <cfRule type="containsText" dxfId="11259" priority="668" operator="containsText" text="À améliorer">
      <formula>NOT(ISERROR(SEARCH("À améliorer",G60)))</formula>
    </cfRule>
  </conditionalFormatting>
  <conditionalFormatting sqref="U99">
    <cfRule type="containsText" dxfId="11258" priority="658" operator="containsText" text="Échec">
      <formula>NOT(ISERROR(SEARCH("Échec",U99)))</formula>
    </cfRule>
    <cfRule type="containsText" dxfId="11257" priority="659" operator="containsText" text="Reprise">
      <formula>NOT(ISERROR(SEARCH("Reprise",U99)))</formula>
    </cfRule>
    <cfRule type="containsText" dxfId="11256" priority="660" operator="containsText" text="Succès">
      <formula>NOT(ISERROR(SEARCH("Succès",U99)))</formula>
    </cfRule>
    <cfRule type="containsText" dxfId="11255" priority="662" operator="containsText" text="En difficulté">
      <formula>NOT(ISERROR(SEARCH("En difficulté",U99)))</formula>
    </cfRule>
    <cfRule type="containsText" dxfId="11254" priority="663" operator="containsText" text="Excellent">
      <formula>NOT(ISERROR(SEARCH("Excellent",U99)))</formula>
    </cfRule>
    <cfRule type="containsText" dxfId="11253" priority="664" operator="containsText" text="bon">
      <formula>NOT(ISERROR(SEARCH("bon",U99)))</formula>
    </cfRule>
  </conditionalFormatting>
  <conditionalFormatting sqref="U99">
    <cfRule type="containsText" dxfId="11252" priority="661" operator="containsText" text="À améliorer">
      <formula>NOT(ISERROR(SEARCH("À améliorer",U99)))</formula>
    </cfRule>
  </conditionalFormatting>
  <conditionalFormatting sqref="G78:G95 K78:L95 B81:B99 AA78:AB95">
    <cfRule type="containsText" dxfId="11251" priority="651" operator="containsText" text="Échec">
      <formula>NOT(ISERROR(SEARCH("Échec",B78)))</formula>
    </cfRule>
    <cfRule type="containsText" dxfId="11250" priority="652" operator="containsText" text="Reprise">
      <formula>NOT(ISERROR(SEARCH("Reprise",B78)))</formula>
    </cfRule>
    <cfRule type="containsText" dxfId="11249" priority="653" operator="containsText" text="Succès">
      <formula>NOT(ISERROR(SEARCH("Succès",B78)))</formula>
    </cfRule>
    <cfRule type="containsText" dxfId="11248" priority="655" operator="containsText" text="En difficulté">
      <formula>NOT(ISERROR(SEARCH("En difficulté",B78)))</formula>
    </cfRule>
    <cfRule type="containsText" dxfId="11247" priority="656" operator="containsText" text="Excellent">
      <formula>NOT(ISERROR(SEARCH("Excellent",B78)))</formula>
    </cfRule>
    <cfRule type="containsText" dxfId="11246" priority="657" operator="containsText" text="bon">
      <formula>NOT(ISERROR(SEARCH("bon",B78)))</formula>
    </cfRule>
  </conditionalFormatting>
  <conditionalFormatting sqref="G78:G95 K78:L95 AA78:AB95">
    <cfRule type="containsText" dxfId="11245" priority="654" operator="containsText" text="À améliorer">
      <formula>NOT(ISERROR(SEARCH("À améliorer",G78)))</formula>
    </cfRule>
  </conditionalFormatting>
  <conditionalFormatting sqref="B100:B115 G99:H99 K96:L193 AA96:AB193 U99 G96:G98 G100:G193">
    <cfRule type="containsText" dxfId="11244" priority="644" operator="containsText" text="Échec">
      <formula>NOT(ISERROR(SEARCH("Échec",B96)))</formula>
    </cfRule>
    <cfRule type="containsText" dxfId="11243" priority="645" operator="containsText" text="Reprise">
      <formula>NOT(ISERROR(SEARCH("Reprise",B96)))</formula>
    </cfRule>
    <cfRule type="containsText" dxfId="11242" priority="646" operator="containsText" text="Succès">
      <formula>NOT(ISERROR(SEARCH("Succès",B96)))</formula>
    </cfRule>
    <cfRule type="containsText" dxfId="11241" priority="648" operator="containsText" text="En difficulté">
      <formula>NOT(ISERROR(SEARCH("En difficulté",B96)))</formula>
    </cfRule>
    <cfRule type="containsText" dxfId="11240" priority="649" operator="containsText" text="Excellent">
      <formula>NOT(ISERROR(SEARCH("Excellent",B96)))</formula>
    </cfRule>
    <cfRule type="containsText" dxfId="11239" priority="650" operator="containsText" text="bon">
      <formula>NOT(ISERROR(SEARCH("bon",B96)))</formula>
    </cfRule>
  </conditionalFormatting>
  <conditionalFormatting sqref="G99:H99 K96:L193 AA96:AB193 U99 G96:G98 G100:G193">
    <cfRule type="containsText" dxfId="11238" priority="647" operator="containsText" text="À améliorer">
      <formula>NOT(ISERROR(SEARCH("À améliorer",G96)))</formula>
    </cfRule>
  </conditionalFormatting>
  <conditionalFormatting sqref="K115:L132 B116:B133 AA115:AB132 K143:L155 K171:L183 G115:G132 G143:G155 G171:G183">
    <cfRule type="containsText" dxfId="11237" priority="637" operator="containsText" text="Échec">
      <formula>NOT(ISERROR(SEARCH("Échec",B115)))</formula>
    </cfRule>
    <cfRule type="containsText" dxfId="11236" priority="638" operator="containsText" text="Reprise">
      <formula>NOT(ISERROR(SEARCH("Reprise",B115)))</formula>
    </cfRule>
    <cfRule type="containsText" dxfId="11235" priority="639" operator="containsText" text="Succès">
      <formula>NOT(ISERROR(SEARCH("Succès",B115)))</formula>
    </cfRule>
    <cfRule type="containsText" dxfId="11234" priority="641" operator="containsText" text="En difficulté">
      <formula>NOT(ISERROR(SEARCH("En difficulté",B115)))</formula>
    </cfRule>
    <cfRule type="containsText" dxfId="11233" priority="642" operator="containsText" text="Excellent">
      <formula>NOT(ISERROR(SEARCH("Excellent",B115)))</formula>
    </cfRule>
    <cfRule type="containsText" dxfId="11232" priority="643" operator="containsText" text="bon">
      <formula>NOT(ISERROR(SEARCH("bon",B115)))</formula>
    </cfRule>
  </conditionalFormatting>
  <conditionalFormatting sqref="K115:L132 AA115:AB132 K143:L155 K171:L183 G115:G132 G143:G155 G171:G183">
    <cfRule type="containsText" dxfId="11231" priority="640" operator="containsText" text="À améliorer">
      <formula>NOT(ISERROR(SEARCH("À améliorer",G115)))</formula>
    </cfRule>
  </conditionalFormatting>
  <conditionalFormatting sqref="K133:L150 B134:B150 AA133:AB150 G133:G150">
    <cfRule type="containsText" dxfId="11230" priority="630" operator="containsText" text="Échec">
      <formula>NOT(ISERROR(SEARCH("Échec",B133)))</formula>
    </cfRule>
    <cfRule type="containsText" dxfId="11229" priority="631" operator="containsText" text="Reprise">
      <formula>NOT(ISERROR(SEARCH("Reprise",B133)))</formula>
    </cfRule>
    <cfRule type="containsText" dxfId="11228" priority="632" operator="containsText" text="Succès">
      <formula>NOT(ISERROR(SEARCH("Succès",B133)))</formula>
    </cfRule>
    <cfRule type="containsText" dxfId="11227" priority="634" operator="containsText" text="En difficulté">
      <formula>NOT(ISERROR(SEARCH("En difficulté",B133)))</formula>
    </cfRule>
    <cfRule type="containsText" dxfId="11226" priority="635" operator="containsText" text="Excellent">
      <formula>NOT(ISERROR(SEARCH("Excellent",B133)))</formula>
    </cfRule>
    <cfRule type="containsText" dxfId="11225" priority="636" operator="containsText" text="bon">
      <formula>NOT(ISERROR(SEARCH("bon",B133)))</formula>
    </cfRule>
  </conditionalFormatting>
  <conditionalFormatting sqref="K133:L150 AA133:AB150 G133:G150">
    <cfRule type="containsText" dxfId="11224" priority="633" operator="containsText" text="À améliorer">
      <formula>NOT(ISERROR(SEARCH("À améliorer",G133)))</formula>
    </cfRule>
  </conditionalFormatting>
  <conditionalFormatting sqref="K151:L168 B151:B169 AA151:AB168 G151:G168">
    <cfRule type="containsText" dxfId="11223" priority="623" operator="containsText" text="Échec">
      <formula>NOT(ISERROR(SEARCH("Échec",B151)))</formula>
    </cfRule>
    <cfRule type="containsText" dxfId="11222" priority="624" operator="containsText" text="Reprise">
      <formula>NOT(ISERROR(SEARCH("Reprise",B151)))</formula>
    </cfRule>
    <cfRule type="containsText" dxfId="11221" priority="625" operator="containsText" text="Succès">
      <formula>NOT(ISERROR(SEARCH("Succès",B151)))</formula>
    </cfRule>
    <cfRule type="containsText" dxfId="11220" priority="627" operator="containsText" text="En difficulté">
      <formula>NOT(ISERROR(SEARCH("En difficulté",B151)))</formula>
    </cfRule>
    <cfRule type="containsText" dxfId="11219" priority="628" operator="containsText" text="Excellent">
      <formula>NOT(ISERROR(SEARCH("Excellent",B151)))</formula>
    </cfRule>
    <cfRule type="containsText" dxfId="11218" priority="629" operator="containsText" text="bon">
      <formula>NOT(ISERROR(SEARCH("bon",B151)))</formula>
    </cfRule>
  </conditionalFormatting>
  <conditionalFormatting sqref="K151:L168 AA151:AB168 G151:G168">
    <cfRule type="containsText" dxfId="11217" priority="626" operator="containsText" text="À améliorer">
      <formula>NOT(ISERROR(SEARCH("À améliorer",G151)))</formula>
    </cfRule>
  </conditionalFormatting>
  <conditionalFormatting sqref="K169:L186 B169:B187 AA169:AB186 G169:G186">
    <cfRule type="containsText" dxfId="11216" priority="616" operator="containsText" text="Échec">
      <formula>NOT(ISERROR(SEARCH("Échec",B169)))</formula>
    </cfRule>
    <cfRule type="containsText" dxfId="11215" priority="617" operator="containsText" text="Reprise">
      <formula>NOT(ISERROR(SEARCH("Reprise",B169)))</formula>
    </cfRule>
    <cfRule type="containsText" dxfId="11214" priority="618" operator="containsText" text="Succès">
      <formula>NOT(ISERROR(SEARCH("Succès",B169)))</formula>
    </cfRule>
    <cfRule type="containsText" dxfId="11213" priority="620" operator="containsText" text="En difficulté">
      <formula>NOT(ISERROR(SEARCH("En difficulté",B169)))</formula>
    </cfRule>
    <cfRule type="containsText" dxfId="11212" priority="621" operator="containsText" text="Excellent">
      <formula>NOT(ISERROR(SEARCH("Excellent",B169)))</formula>
    </cfRule>
    <cfRule type="containsText" dxfId="11211" priority="622" operator="containsText" text="bon">
      <formula>NOT(ISERROR(SEARCH("bon",B169)))</formula>
    </cfRule>
  </conditionalFormatting>
  <conditionalFormatting sqref="K169:L186 AA169:AB186 G169:G186">
    <cfRule type="containsText" dxfId="11210" priority="619" operator="containsText" text="À améliorer">
      <formula>NOT(ISERROR(SEARCH("À améliorer",G169)))</formula>
    </cfRule>
  </conditionalFormatting>
  <conditionalFormatting sqref="G187:G193 K187:L193 B187:B193 AA187:AB193">
    <cfRule type="containsText" dxfId="11209" priority="609" operator="containsText" text="Échec">
      <formula>NOT(ISERROR(SEARCH("Échec",B187)))</formula>
    </cfRule>
    <cfRule type="containsText" dxfId="11208" priority="610" operator="containsText" text="Reprise">
      <formula>NOT(ISERROR(SEARCH("Reprise",B187)))</formula>
    </cfRule>
    <cfRule type="containsText" dxfId="11207" priority="611" operator="containsText" text="Succès">
      <formula>NOT(ISERROR(SEARCH("Succès",B187)))</formula>
    </cfRule>
    <cfRule type="containsText" dxfId="11206" priority="613" operator="containsText" text="En difficulté">
      <formula>NOT(ISERROR(SEARCH("En difficulté",B187)))</formula>
    </cfRule>
    <cfRule type="containsText" dxfId="11205" priority="614" operator="containsText" text="Excellent">
      <formula>NOT(ISERROR(SEARCH("Excellent",B187)))</formula>
    </cfRule>
    <cfRule type="containsText" dxfId="11204" priority="615" operator="containsText" text="bon">
      <formula>NOT(ISERROR(SEARCH("bon",B187)))</formula>
    </cfRule>
  </conditionalFormatting>
  <conditionalFormatting sqref="G187:G193 K187:L193 AA187:AB193">
    <cfRule type="containsText" dxfId="11203" priority="612" operator="containsText" text="À améliorer">
      <formula>NOT(ISERROR(SEARCH("À améliorer",G187)))</formula>
    </cfRule>
  </conditionalFormatting>
  <conditionalFormatting sqref="AA23">
    <cfRule type="containsText" dxfId="11202" priority="603" operator="containsText" text="Échec">
      <formula>NOT(ISERROR(SEARCH("Échec",AA23)))</formula>
    </cfRule>
    <cfRule type="containsText" dxfId="11201" priority="604" operator="containsText" text="Reprise">
      <formula>NOT(ISERROR(SEARCH("Reprise",AA23)))</formula>
    </cfRule>
    <cfRule type="containsText" dxfId="11200" priority="605" operator="containsText" text="Succès">
      <formula>NOT(ISERROR(SEARCH("Succès",AA23)))</formula>
    </cfRule>
    <cfRule type="containsText" dxfId="11199" priority="606" operator="containsText" text="En difficulté">
      <formula>NOT(ISERROR(SEARCH("En difficulté",AA23)))</formula>
    </cfRule>
    <cfRule type="containsText" dxfId="11198" priority="607" operator="containsText" text="Excellent">
      <formula>NOT(ISERROR(SEARCH("Excellent",AA23)))</formula>
    </cfRule>
    <cfRule type="containsText" dxfId="11197" priority="608" operator="containsText" text="bon">
      <formula>NOT(ISERROR(SEARCH("bon",AA23)))</formula>
    </cfRule>
  </conditionalFormatting>
  <conditionalFormatting sqref="N22:T22 N199:T1048576 N23:P23 P30:S41 N99:O99 P28:T29 P24:Q24 N24:N26 N28:N98 P25:T26 N194:O198 N100:N193">
    <cfRule type="containsText" dxfId="11196" priority="596" operator="containsText" text="Échec">
      <formula>NOT(ISERROR(SEARCH("Échec",N22)))</formula>
    </cfRule>
    <cfRule type="containsText" dxfId="11195" priority="597" operator="containsText" text="Reprise">
      <formula>NOT(ISERROR(SEARCH("Reprise",N22)))</formula>
    </cfRule>
    <cfRule type="containsText" dxfId="11194" priority="598" operator="containsText" text="Succès">
      <formula>NOT(ISERROR(SEARCH("Succès",N22)))</formula>
    </cfRule>
    <cfRule type="containsText" dxfId="11193" priority="600" operator="containsText" text="En difficulté">
      <formula>NOT(ISERROR(SEARCH("En difficulté",N22)))</formula>
    </cfRule>
    <cfRule type="containsText" dxfId="11192" priority="601" operator="containsText" text="Excellent">
      <formula>NOT(ISERROR(SEARCH("Excellent",N22)))</formula>
    </cfRule>
    <cfRule type="containsText" dxfId="11191" priority="602" operator="containsText" text="bon">
      <formula>NOT(ISERROR(SEARCH("bon",N22)))</formula>
    </cfRule>
  </conditionalFormatting>
  <conditionalFormatting sqref="P30:S41 N99:O99 P28:T29 P24:Q24 N24:N26 N28:N98 P25:T26 N100:N193">
    <cfRule type="containsText" dxfId="11190" priority="599" operator="containsText" text="À améliorer">
      <formula>NOT(ISERROR(SEARCH("À améliorer",N24)))</formula>
    </cfRule>
  </conditionalFormatting>
  <conditionalFormatting sqref="P42:S59">
    <cfRule type="containsText" dxfId="11189" priority="589" operator="containsText" text="Échec">
      <formula>NOT(ISERROR(SEARCH("Échec",P42)))</formula>
    </cfRule>
    <cfRule type="containsText" dxfId="11188" priority="590" operator="containsText" text="Reprise">
      <formula>NOT(ISERROR(SEARCH("Reprise",P42)))</formula>
    </cfRule>
    <cfRule type="containsText" dxfId="11187" priority="591" operator="containsText" text="Succès">
      <formula>NOT(ISERROR(SEARCH("Succès",P42)))</formula>
    </cfRule>
    <cfRule type="containsText" dxfId="11186" priority="593" operator="containsText" text="En difficulté">
      <formula>NOT(ISERROR(SEARCH("En difficulté",P42)))</formula>
    </cfRule>
    <cfRule type="containsText" dxfId="11185" priority="594" operator="containsText" text="Excellent">
      <formula>NOT(ISERROR(SEARCH("Excellent",P42)))</formula>
    </cfRule>
    <cfRule type="containsText" dxfId="11184" priority="595" operator="containsText" text="bon">
      <formula>NOT(ISERROR(SEARCH("bon",P42)))</formula>
    </cfRule>
  </conditionalFormatting>
  <conditionalFormatting sqref="P42:S59">
    <cfRule type="containsText" dxfId="11183" priority="592" operator="containsText" text="À améliorer">
      <formula>NOT(ISERROR(SEARCH("À améliorer",P42)))</formula>
    </cfRule>
  </conditionalFormatting>
  <conditionalFormatting sqref="P60:P193 Q60:S77">
    <cfRule type="containsText" dxfId="11182" priority="582" operator="containsText" text="Échec">
      <formula>NOT(ISERROR(SEARCH("Échec",P60)))</formula>
    </cfRule>
    <cfRule type="containsText" dxfId="11181" priority="583" operator="containsText" text="Reprise">
      <formula>NOT(ISERROR(SEARCH("Reprise",P60)))</formula>
    </cfRule>
    <cfRule type="containsText" dxfId="11180" priority="584" operator="containsText" text="Succès">
      <formula>NOT(ISERROR(SEARCH("Succès",P60)))</formula>
    </cfRule>
    <cfRule type="containsText" dxfId="11179" priority="586" operator="containsText" text="En difficulté">
      <formula>NOT(ISERROR(SEARCH("En difficulté",P60)))</formula>
    </cfRule>
    <cfRule type="containsText" dxfId="11178" priority="587" operator="containsText" text="Excellent">
      <formula>NOT(ISERROR(SEARCH("Excellent",P60)))</formula>
    </cfRule>
    <cfRule type="containsText" dxfId="11177" priority="588" operator="containsText" text="bon">
      <formula>NOT(ISERROR(SEARCH("bon",P60)))</formula>
    </cfRule>
  </conditionalFormatting>
  <conditionalFormatting sqref="P60:P193 Q60:S77">
    <cfRule type="containsText" dxfId="11176" priority="585" operator="containsText" text="À améliorer">
      <formula>NOT(ISERROR(SEARCH("À améliorer",P60)))</formula>
    </cfRule>
  </conditionalFormatting>
  <conditionalFormatting sqref="P78:S95">
    <cfRule type="containsText" dxfId="11175" priority="575" operator="containsText" text="Échec">
      <formula>NOT(ISERROR(SEARCH("Échec",P78)))</formula>
    </cfRule>
    <cfRule type="containsText" dxfId="11174" priority="576" operator="containsText" text="Reprise">
      <formula>NOT(ISERROR(SEARCH("Reprise",P78)))</formula>
    </cfRule>
    <cfRule type="containsText" dxfId="11173" priority="577" operator="containsText" text="Succès">
      <formula>NOT(ISERROR(SEARCH("Succès",P78)))</formula>
    </cfRule>
    <cfRule type="containsText" dxfId="11172" priority="579" operator="containsText" text="En difficulté">
      <formula>NOT(ISERROR(SEARCH("En difficulté",P78)))</formula>
    </cfRule>
    <cfRule type="containsText" dxfId="11171" priority="580" operator="containsText" text="Excellent">
      <formula>NOT(ISERROR(SEARCH("Excellent",P78)))</formula>
    </cfRule>
    <cfRule type="containsText" dxfId="11170" priority="581" operator="containsText" text="bon">
      <formula>NOT(ISERROR(SEARCH("bon",P78)))</formula>
    </cfRule>
  </conditionalFormatting>
  <conditionalFormatting sqref="P78:S95">
    <cfRule type="containsText" dxfId="11169" priority="578" operator="containsText" text="À améliorer">
      <formula>NOT(ISERROR(SEARCH("À améliorer",P78)))</formula>
    </cfRule>
  </conditionalFormatting>
  <conditionalFormatting sqref="P99:T99 P100:P193 P96:S98 Q100:S114">
    <cfRule type="containsText" dxfId="11168" priority="568" operator="containsText" text="Échec">
      <formula>NOT(ISERROR(SEARCH("Échec",P96)))</formula>
    </cfRule>
    <cfRule type="containsText" dxfId="11167" priority="569" operator="containsText" text="Reprise">
      <formula>NOT(ISERROR(SEARCH("Reprise",P96)))</formula>
    </cfRule>
    <cfRule type="containsText" dxfId="11166" priority="570" operator="containsText" text="Succès">
      <formula>NOT(ISERROR(SEARCH("Succès",P96)))</formula>
    </cfRule>
    <cfRule type="containsText" dxfId="11165" priority="572" operator="containsText" text="En difficulté">
      <formula>NOT(ISERROR(SEARCH("En difficulté",P96)))</formula>
    </cfRule>
    <cfRule type="containsText" dxfId="11164" priority="573" operator="containsText" text="Excellent">
      <formula>NOT(ISERROR(SEARCH("Excellent",P96)))</formula>
    </cfRule>
    <cfRule type="containsText" dxfId="11163" priority="574" operator="containsText" text="bon">
      <formula>NOT(ISERROR(SEARCH("bon",P96)))</formula>
    </cfRule>
  </conditionalFormatting>
  <conditionalFormatting sqref="P99:T99 P100:P193 P96:S98 Q100:S114">
    <cfRule type="containsText" dxfId="11162" priority="571" operator="containsText" text="À améliorer">
      <formula>NOT(ISERROR(SEARCH("À améliorer",P96)))</formula>
    </cfRule>
  </conditionalFormatting>
  <conditionalFormatting sqref="P143:P155 P171:P183 P115:S132">
    <cfRule type="containsText" dxfId="11161" priority="561" operator="containsText" text="Échec">
      <formula>NOT(ISERROR(SEARCH("Échec",P115)))</formula>
    </cfRule>
    <cfRule type="containsText" dxfId="11160" priority="562" operator="containsText" text="Reprise">
      <formula>NOT(ISERROR(SEARCH("Reprise",P115)))</formula>
    </cfRule>
    <cfRule type="containsText" dxfId="11159" priority="563" operator="containsText" text="Succès">
      <formula>NOT(ISERROR(SEARCH("Succès",P115)))</formula>
    </cfRule>
    <cfRule type="containsText" dxfId="11158" priority="565" operator="containsText" text="En difficulté">
      <formula>NOT(ISERROR(SEARCH("En difficulté",P115)))</formula>
    </cfRule>
    <cfRule type="containsText" dxfId="11157" priority="566" operator="containsText" text="Excellent">
      <formula>NOT(ISERROR(SEARCH("Excellent",P115)))</formula>
    </cfRule>
    <cfRule type="containsText" dxfId="11156" priority="567" operator="containsText" text="bon">
      <formula>NOT(ISERROR(SEARCH("bon",P115)))</formula>
    </cfRule>
  </conditionalFormatting>
  <conditionalFormatting sqref="P143:P155 P171:P183 P115:S132">
    <cfRule type="containsText" dxfId="11155" priority="564" operator="containsText" text="À améliorer">
      <formula>NOT(ISERROR(SEARCH("À améliorer",P115)))</formula>
    </cfRule>
  </conditionalFormatting>
  <conditionalFormatting sqref="P133:S150">
    <cfRule type="containsText" dxfId="11154" priority="554" operator="containsText" text="Échec">
      <formula>NOT(ISERROR(SEARCH("Échec",P133)))</formula>
    </cfRule>
    <cfRule type="containsText" dxfId="11153" priority="555" operator="containsText" text="Reprise">
      <formula>NOT(ISERROR(SEARCH("Reprise",P133)))</formula>
    </cfRule>
    <cfRule type="containsText" dxfId="11152" priority="556" operator="containsText" text="Succès">
      <formula>NOT(ISERROR(SEARCH("Succès",P133)))</formula>
    </cfRule>
    <cfRule type="containsText" dxfId="11151" priority="558" operator="containsText" text="En difficulté">
      <formula>NOT(ISERROR(SEARCH("En difficulté",P133)))</formula>
    </cfRule>
    <cfRule type="containsText" dxfId="11150" priority="559" operator="containsText" text="Excellent">
      <formula>NOT(ISERROR(SEARCH("Excellent",P133)))</formula>
    </cfRule>
    <cfRule type="containsText" dxfId="11149" priority="560" operator="containsText" text="bon">
      <formula>NOT(ISERROR(SEARCH("bon",P133)))</formula>
    </cfRule>
  </conditionalFormatting>
  <conditionalFormatting sqref="P133:S150">
    <cfRule type="containsText" dxfId="11148" priority="557" operator="containsText" text="À améliorer">
      <formula>NOT(ISERROR(SEARCH("À améliorer",P133)))</formula>
    </cfRule>
  </conditionalFormatting>
  <conditionalFormatting sqref="P151:S168">
    <cfRule type="containsText" dxfId="11147" priority="547" operator="containsText" text="Échec">
      <formula>NOT(ISERROR(SEARCH("Échec",P151)))</formula>
    </cfRule>
    <cfRule type="containsText" dxfId="11146" priority="548" operator="containsText" text="Reprise">
      <formula>NOT(ISERROR(SEARCH("Reprise",P151)))</formula>
    </cfRule>
    <cfRule type="containsText" dxfId="11145" priority="549" operator="containsText" text="Succès">
      <formula>NOT(ISERROR(SEARCH("Succès",P151)))</formula>
    </cfRule>
    <cfRule type="containsText" dxfId="11144" priority="551" operator="containsText" text="En difficulté">
      <formula>NOT(ISERROR(SEARCH("En difficulté",P151)))</formula>
    </cfRule>
    <cfRule type="containsText" dxfId="11143" priority="552" operator="containsText" text="Excellent">
      <formula>NOT(ISERROR(SEARCH("Excellent",P151)))</formula>
    </cfRule>
    <cfRule type="containsText" dxfId="11142" priority="553" operator="containsText" text="bon">
      <formula>NOT(ISERROR(SEARCH("bon",P151)))</formula>
    </cfRule>
  </conditionalFormatting>
  <conditionalFormatting sqref="P151:S168">
    <cfRule type="containsText" dxfId="11141" priority="550" operator="containsText" text="À améliorer">
      <formula>NOT(ISERROR(SEARCH("À améliorer",P151)))</formula>
    </cfRule>
  </conditionalFormatting>
  <conditionalFormatting sqref="P169:S186">
    <cfRule type="containsText" dxfId="11140" priority="540" operator="containsText" text="Échec">
      <formula>NOT(ISERROR(SEARCH("Échec",P169)))</formula>
    </cfRule>
    <cfRule type="containsText" dxfId="11139" priority="541" operator="containsText" text="Reprise">
      <formula>NOT(ISERROR(SEARCH("Reprise",P169)))</formula>
    </cfRule>
    <cfRule type="containsText" dxfId="11138" priority="542" operator="containsText" text="Succès">
      <formula>NOT(ISERROR(SEARCH("Succès",P169)))</formula>
    </cfRule>
    <cfRule type="containsText" dxfId="11137" priority="544" operator="containsText" text="En difficulté">
      <formula>NOT(ISERROR(SEARCH("En difficulté",P169)))</formula>
    </cfRule>
    <cfRule type="containsText" dxfId="11136" priority="545" operator="containsText" text="Excellent">
      <formula>NOT(ISERROR(SEARCH("Excellent",P169)))</formula>
    </cfRule>
    <cfRule type="containsText" dxfId="11135" priority="546" operator="containsText" text="bon">
      <formula>NOT(ISERROR(SEARCH("bon",P169)))</formula>
    </cfRule>
  </conditionalFormatting>
  <conditionalFormatting sqref="P169:S186">
    <cfRule type="containsText" dxfId="11134" priority="543" operator="containsText" text="À améliorer">
      <formula>NOT(ISERROR(SEARCH("À améliorer",P169)))</formula>
    </cfRule>
  </conditionalFormatting>
  <conditionalFormatting sqref="P187:S193">
    <cfRule type="containsText" dxfId="11133" priority="533" operator="containsText" text="Échec">
      <formula>NOT(ISERROR(SEARCH("Échec",P187)))</formula>
    </cfRule>
    <cfRule type="containsText" dxfId="11132" priority="534" operator="containsText" text="Reprise">
      <formula>NOT(ISERROR(SEARCH("Reprise",P187)))</formula>
    </cfRule>
    <cfRule type="containsText" dxfId="11131" priority="535" operator="containsText" text="Succès">
      <formula>NOT(ISERROR(SEARCH("Succès",P187)))</formula>
    </cfRule>
    <cfRule type="containsText" dxfId="11130" priority="537" operator="containsText" text="En difficulté">
      <formula>NOT(ISERROR(SEARCH("En difficulté",P187)))</formula>
    </cfRule>
    <cfRule type="containsText" dxfId="11129" priority="538" operator="containsText" text="Excellent">
      <formula>NOT(ISERROR(SEARCH("Excellent",P187)))</formula>
    </cfRule>
    <cfRule type="containsText" dxfId="11128" priority="539" operator="containsText" text="bon">
      <formula>NOT(ISERROR(SEARCH("bon",P187)))</formula>
    </cfRule>
  </conditionalFormatting>
  <conditionalFormatting sqref="P187:S193">
    <cfRule type="containsText" dxfId="11127" priority="536" operator="containsText" text="À améliorer">
      <formula>NOT(ISERROR(SEARCH("À améliorer",P187)))</formula>
    </cfRule>
  </conditionalFormatting>
  <conditionalFormatting sqref="M18 M20">
    <cfRule type="containsText" dxfId="11126" priority="527" operator="containsText" text="Échec">
      <formula>NOT(ISERROR(SEARCH("Échec",M18)))</formula>
    </cfRule>
    <cfRule type="containsText" dxfId="11125" priority="528" operator="containsText" text="Reprise">
      <formula>NOT(ISERROR(SEARCH("Reprise",M18)))</formula>
    </cfRule>
    <cfRule type="containsText" dxfId="11124" priority="529" operator="containsText" text="Succès">
      <formula>NOT(ISERROR(SEARCH("Succès",M18)))</formula>
    </cfRule>
    <cfRule type="containsText" dxfId="11123" priority="530" operator="containsText" text="En difficulté">
      <formula>NOT(ISERROR(SEARCH("En difficulté",M18)))</formula>
    </cfRule>
    <cfRule type="containsText" dxfId="11122" priority="531" operator="containsText" text="Excellent">
      <formula>NOT(ISERROR(SEARCH("Excellent",M18)))</formula>
    </cfRule>
    <cfRule type="containsText" dxfId="11121" priority="532" operator="containsText" text="bon">
      <formula>NOT(ISERROR(SEARCH("bon",M18)))</formula>
    </cfRule>
  </conditionalFormatting>
  <conditionalFormatting sqref="Z18 V18 V20 Z20">
    <cfRule type="containsText" dxfId="11120" priority="509" operator="containsText" text="Échec">
      <formula>NOT(ISERROR(SEARCH("Échec",V18)))</formula>
    </cfRule>
    <cfRule type="containsText" dxfId="11119" priority="510" operator="containsText" text="Reprise">
      <formula>NOT(ISERROR(SEARCH("Reprise",V18)))</formula>
    </cfRule>
    <cfRule type="containsText" dxfId="11118" priority="511" operator="containsText" text="Succès">
      <formula>NOT(ISERROR(SEARCH("Succès",V18)))</formula>
    </cfRule>
    <cfRule type="containsText" dxfId="11117" priority="512" operator="containsText" text="En difficulté">
      <formula>NOT(ISERROR(SEARCH("En difficulté",V18)))</formula>
    </cfRule>
    <cfRule type="containsText" dxfId="11116" priority="513" operator="containsText" text="Excellent">
      <formula>NOT(ISERROR(SEARCH("Excellent",V18)))</formula>
    </cfRule>
    <cfRule type="containsText" dxfId="11115" priority="514" operator="containsText" text="bon">
      <formula>NOT(ISERROR(SEARCH("bon",V18)))</formula>
    </cfRule>
  </conditionalFormatting>
  <conditionalFormatting sqref="N18:P18 N20:P20">
    <cfRule type="containsText" dxfId="11114" priority="521" operator="containsText" text="Échec">
      <formula>NOT(ISERROR(SEARCH("Échec",N18)))</formula>
    </cfRule>
    <cfRule type="containsText" dxfId="11113" priority="522" operator="containsText" text="Reprise">
      <formula>NOT(ISERROR(SEARCH("Reprise",N18)))</formula>
    </cfRule>
    <cfRule type="containsText" dxfId="11112" priority="523" operator="containsText" text="Succès">
      <formula>NOT(ISERROR(SEARCH("Succès",N18)))</formula>
    </cfRule>
    <cfRule type="containsText" dxfId="11111" priority="524" operator="containsText" text="En difficulté">
      <formula>NOT(ISERROR(SEARCH("En difficulté",N18)))</formula>
    </cfRule>
    <cfRule type="containsText" dxfId="11110" priority="525" operator="containsText" text="Excellent">
      <formula>NOT(ISERROR(SEARCH("Excellent",N18)))</formula>
    </cfRule>
    <cfRule type="containsText" dxfId="11109" priority="526" operator="containsText" text="bon">
      <formula>NOT(ISERROR(SEARCH("bon",N18)))</formula>
    </cfRule>
  </conditionalFormatting>
  <conditionalFormatting sqref="AE1:AF1 X2:Y4 X6:Y6 X8:Y8 X10:Y10 X12:Y12 X14:Y14 X16:Y16 X18:Y18 X20:Y20">
    <cfRule type="containsText" dxfId="11108" priority="515" operator="containsText" text="Échec">
      <formula>NOT(ISERROR(SEARCH("Échec",X1)))</formula>
    </cfRule>
    <cfRule type="containsText" dxfId="11107" priority="516" operator="containsText" text="Reprise">
      <formula>NOT(ISERROR(SEARCH("Reprise",X1)))</formula>
    </cfRule>
    <cfRule type="containsText" dxfId="11106" priority="517" operator="containsText" text="Succès">
      <formula>NOT(ISERROR(SEARCH("Succès",X1)))</formula>
    </cfRule>
    <cfRule type="containsText" dxfId="11105" priority="518" operator="containsText" text="En difficulté">
      <formula>NOT(ISERROR(SEARCH("En difficulté",X1)))</formula>
    </cfRule>
    <cfRule type="containsText" dxfId="11104" priority="519" operator="containsText" text="Excellent">
      <formula>NOT(ISERROR(SEARCH("Excellent",X1)))</formula>
    </cfRule>
    <cfRule type="containsText" dxfId="11103" priority="520" operator="containsText" text="bon">
      <formula>NOT(ISERROR(SEARCH("bon",X1)))</formula>
    </cfRule>
  </conditionalFormatting>
  <conditionalFormatting sqref="AA18:AB18 AA20:AB20">
    <cfRule type="containsText" dxfId="11102" priority="503" operator="containsText" text="Échec">
      <formula>NOT(ISERROR(SEARCH("Échec",AA18)))</formula>
    </cfRule>
    <cfRule type="containsText" dxfId="11101" priority="504" operator="containsText" text="Reprise">
      <formula>NOT(ISERROR(SEARCH("Reprise",AA18)))</formula>
    </cfRule>
    <cfRule type="containsText" dxfId="11100" priority="506" operator="containsText" text="En difficulté">
      <formula>NOT(ISERROR(SEARCH("En difficulté",AA18)))</formula>
    </cfRule>
    <cfRule type="containsText" dxfId="11099" priority="507" operator="containsText" text="Excellent">
      <formula>NOT(ISERROR(SEARCH("Excellent",AA18)))</formula>
    </cfRule>
    <cfRule type="containsText" dxfId="11098" priority="508" operator="containsText" text="bon">
      <formula>NOT(ISERROR(SEARCH("bon",AA18)))</formula>
    </cfRule>
  </conditionalFormatting>
  <conditionalFormatting sqref="Y24:AB26 M20:S20 U20:V20 X1:AB21 M21:V21 M1:V19 J23:Q23 H194:O198 Z194:AC198 H1:L21 A19:F21 A197:C197 AD1:AH21 Y23:AH23 A2:D18 AD24:AH1048576 J28:N98 J27:M27 Y28:AB193 P24:Q24 J24:N26 P28:T29 P30:S98 P25:T26 J100:N193 P100:S193">
    <cfRule type="containsText" dxfId="11097" priority="501" operator="containsText" text="absent">
      <formula>NOT(ISERROR(SEARCH("absent",A1)))</formula>
    </cfRule>
    <cfRule type="containsText" dxfId="11096" priority="502" operator="containsText" text="récupération">
      <formula>NOT(ISERROR(SEARCH("récupération",A1)))</formula>
    </cfRule>
  </conditionalFormatting>
  <conditionalFormatting sqref="G19">
    <cfRule type="containsText" dxfId="11095" priority="495" operator="containsText" text="Échec">
      <formula>NOT(ISERROR(SEARCH("Échec",G19)))</formula>
    </cfRule>
    <cfRule type="containsText" dxfId="11094" priority="496" operator="containsText" text="Reprise">
      <formula>NOT(ISERROR(SEARCH("Reprise",G19)))</formula>
    </cfRule>
    <cfRule type="containsText" dxfId="11093" priority="497" operator="containsText" text="Succès">
      <formula>NOT(ISERROR(SEARCH("Succès",G19)))</formula>
    </cfRule>
    <cfRule type="containsText" dxfId="11092" priority="498" operator="containsText" text="En difficulté">
      <formula>NOT(ISERROR(SEARCH("En difficulté",G19)))</formula>
    </cfRule>
    <cfRule type="containsText" dxfId="11091" priority="499" operator="containsText" text="Excellent">
      <formula>NOT(ISERROR(SEARCH("Excellent",G19)))</formula>
    </cfRule>
    <cfRule type="containsText" dxfId="11090" priority="500" operator="containsText" text="bon">
      <formula>NOT(ISERROR(SEARCH("bon",G19)))</formula>
    </cfRule>
  </conditionalFormatting>
  <conditionalFormatting sqref="G19">
    <cfRule type="containsText" dxfId="11089" priority="494" operator="containsText" text="récupération">
      <formula>NOT(ISERROR(SEARCH("récupération",G19)))</formula>
    </cfRule>
  </conditionalFormatting>
  <conditionalFormatting sqref="G19">
    <cfRule type="containsText" dxfId="11088" priority="492" operator="containsText" text="absent">
      <formula>NOT(ISERROR(SEARCH("absent",G19)))</formula>
    </cfRule>
    <cfRule type="containsText" dxfId="11087" priority="493" operator="containsText" text="absent">
      <formula>NOT(ISERROR(SEARCH("absent",G19)))</formula>
    </cfRule>
  </conditionalFormatting>
  <conditionalFormatting sqref="U5 Z5:AB5">
    <cfRule type="containsText" dxfId="11086" priority="486" operator="containsText" text="Échec">
      <formula>NOT(ISERROR(SEARCH("Échec",U5)))</formula>
    </cfRule>
    <cfRule type="containsText" dxfId="11085" priority="487" operator="containsText" text="Reprise">
      <formula>NOT(ISERROR(SEARCH("Reprise",U5)))</formula>
    </cfRule>
    <cfRule type="containsText" dxfId="11084" priority="488" operator="containsText" text="Succès">
      <formula>NOT(ISERROR(SEARCH("Succès",U5)))</formula>
    </cfRule>
    <cfRule type="containsText" dxfId="11083" priority="489" operator="containsText" text="En difficulté">
      <formula>NOT(ISERROR(SEARCH("En difficulté",U5)))</formula>
    </cfRule>
    <cfRule type="containsText" dxfId="11082" priority="490" operator="containsText" text="Excellent">
      <formula>NOT(ISERROR(SEARCH("Excellent",U5)))</formula>
    </cfRule>
    <cfRule type="containsText" dxfId="11081" priority="491" operator="containsText" text="bon">
      <formula>NOT(ISERROR(SEARCH("bon",U5)))</formula>
    </cfRule>
  </conditionalFormatting>
  <conditionalFormatting sqref="X5:Y5">
    <cfRule type="containsText" dxfId="11080" priority="480" operator="containsText" text="Échec">
      <formula>NOT(ISERROR(SEARCH("Échec",X5)))</formula>
    </cfRule>
    <cfRule type="containsText" dxfId="11079" priority="481" operator="containsText" text="Reprise">
      <formula>NOT(ISERROR(SEARCH("Reprise",X5)))</formula>
    </cfRule>
    <cfRule type="containsText" dxfId="11078" priority="482" operator="containsText" text="Succès">
      <formula>NOT(ISERROR(SEARCH("Succès",X5)))</formula>
    </cfRule>
    <cfRule type="containsText" dxfId="11077" priority="483" operator="containsText" text="En difficulté">
      <formula>NOT(ISERROR(SEARCH("En difficulté",X5)))</formula>
    </cfRule>
    <cfRule type="containsText" dxfId="11076" priority="484" operator="containsText" text="Excellent">
      <formula>NOT(ISERROR(SEARCH("Excellent",X5)))</formula>
    </cfRule>
    <cfRule type="containsText" dxfId="11075" priority="485" operator="containsText" text="bon">
      <formula>NOT(ISERROR(SEARCH("bon",X5)))</formula>
    </cfRule>
  </conditionalFormatting>
  <conditionalFormatting sqref="U7 Z7:AB7">
    <cfRule type="containsText" dxfId="11074" priority="474" operator="containsText" text="Échec">
      <formula>NOT(ISERROR(SEARCH("Échec",U7)))</formula>
    </cfRule>
    <cfRule type="containsText" dxfId="11073" priority="475" operator="containsText" text="Reprise">
      <formula>NOT(ISERROR(SEARCH("Reprise",U7)))</formula>
    </cfRule>
    <cfRule type="containsText" dxfId="11072" priority="476" operator="containsText" text="Succès">
      <formula>NOT(ISERROR(SEARCH("Succès",U7)))</formula>
    </cfRule>
    <cfRule type="containsText" dxfId="11071" priority="477" operator="containsText" text="En difficulté">
      <formula>NOT(ISERROR(SEARCH("En difficulté",U7)))</formula>
    </cfRule>
    <cfRule type="containsText" dxfId="11070" priority="478" operator="containsText" text="Excellent">
      <formula>NOT(ISERROR(SEARCH("Excellent",U7)))</formula>
    </cfRule>
    <cfRule type="containsText" dxfId="11069" priority="479" operator="containsText" text="bon">
      <formula>NOT(ISERROR(SEARCH("bon",U7)))</formula>
    </cfRule>
  </conditionalFormatting>
  <conditionalFormatting sqref="X7:Y7">
    <cfRule type="containsText" dxfId="11068" priority="468" operator="containsText" text="Échec">
      <formula>NOT(ISERROR(SEARCH("Échec",X7)))</formula>
    </cfRule>
    <cfRule type="containsText" dxfId="11067" priority="469" operator="containsText" text="Reprise">
      <formula>NOT(ISERROR(SEARCH("Reprise",X7)))</formula>
    </cfRule>
    <cfRule type="containsText" dxfId="11066" priority="470" operator="containsText" text="Succès">
      <formula>NOT(ISERROR(SEARCH("Succès",X7)))</formula>
    </cfRule>
    <cfRule type="containsText" dxfId="11065" priority="471" operator="containsText" text="En difficulté">
      <formula>NOT(ISERROR(SEARCH("En difficulté",X7)))</formula>
    </cfRule>
    <cfRule type="containsText" dxfId="11064" priority="472" operator="containsText" text="Excellent">
      <formula>NOT(ISERROR(SEARCH("Excellent",X7)))</formula>
    </cfRule>
    <cfRule type="containsText" dxfId="11063" priority="473" operator="containsText" text="bon">
      <formula>NOT(ISERROR(SEARCH("bon",X7)))</formula>
    </cfRule>
  </conditionalFormatting>
  <conditionalFormatting sqref="U9 Z9:AB9">
    <cfRule type="containsText" dxfId="11062" priority="462" operator="containsText" text="Échec">
      <formula>NOT(ISERROR(SEARCH("Échec",U9)))</formula>
    </cfRule>
    <cfRule type="containsText" dxfId="11061" priority="463" operator="containsText" text="Reprise">
      <formula>NOT(ISERROR(SEARCH("Reprise",U9)))</formula>
    </cfRule>
    <cfRule type="containsText" dxfId="11060" priority="464" operator="containsText" text="Succès">
      <formula>NOT(ISERROR(SEARCH("Succès",U9)))</formula>
    </cfRule>
    <cfRule type="containsText" dxfId="11059" priority="465" operator="containsText" text="En difficulté">
      <formula>NOT(ISERROR(SEARCH("En difficulté",U9)))</formula>
    </cfRule>
    <cfRule type="containsText" dxfId="11058" priority="466" operator="containsText" text="Excellent">
      <formula>NOT(ISERROR(SEARCH("Excellent",U9)))</formula>
    </cfRule>
    <cfRule type="containsText" dxfId="11057" priority="467" operator="containsText" text="bon">
      <formula>NOT(ISERROR(SEARCH("bon",U9)))</formula>
    </cfRule>
  </conditionalFormatting>
  <conditionalFormatting sqref="X9:Y9">
    <cfRule type="containsText" dxfId="11056" priority="456" operator="containsText" text="Échec">
      <formula>NOT(ISERROR(SEARCH("Échec",X9)))</formula>
    </cfRule>
    <cfRule type="containsText" dxfId="11055" priority="457" operator="containsText" text="Reprise">
      <formula>NOT(ISERROR(SEARCH("Reprise",X9)))</formula>
    </cfRule>
    <cfRule type="containsText" dxfId="11054" priority="458" operator="containsText" text="Succès">
      <formula>NOT(ISERROR(SEARCH("Succès",X9)))</formula>
    </cfRule>
    <cfRule type="containsText" dxfId="11053" priority="459" operator="containsText" text="En difficulté">
      <formula>NOT(ISERROR(SEARCH("En difficulté",X9)))</formula>
    </cfRule>
    <cfRule type="containsText" dxfId="11052" priority="460" operator="containsText" text="Excellent">
      <formula>NOT(ISERROR(SEARCH("Excellent",X9)))</formula>
    </cfRule>
    <cfRule type="containsText" dxfId="11051" priority="461" operator="containsText" text="bon">
      <formula>NOT(ISERROR(SEARCH("bon",X9)))</formula>
    </cfRule>
  </conditionalFormatting>
  <conditionalFormatting sqref="U11 Z11:AB11">
    <cfRule type="containsText" dxfId="11050" priority="450" operator="containsText" text="Échec">
      <formula>NOT(ISERROR(SEARCH("Échec",U11)))</formula>
    </cfRule>
    <cfRule type="containsText" dxfId="11049" priority="451" operator="containsText" text="Reprise">
      <formula>NOT(ISERROR(SEARCH("Reprise",U11)))</formula>
    </cfRule>
    <cfRule type="containsText" dxfId="11048" priority="452" operator="containsText" text="Succès">
      <formula>NOT(ISERROR(SEARCH("Succès",U11)))</formula>
    </cfRule>
    <cfRule type="containsText" dxfId="11047" priority="453" operator="containsText" text="En difficulté">
      <formula>NOT(ISERROR(SEARCH("En difficulté",U11)))</formula>
    </cfRule>
    <cfRule type="containsText" dxfId="11046" priority="454" operator="containsText" text="Excellent">
      <formula>NOT(ISERROR(SEARCH("Excellent",U11)))</formula>
    </cfRule>
    <cfRule type="containsText" dxfId="11045" priority="455" operator="containsText" text="bon">
      <formula>NOT(ISERROR(SEARCH("bon",U11)))</formula>
    </cfRule>
  </conditionalFormatting>
  <conditionalFormatting sqref="X11:Y11">
    <cfRule type="containsText" dxfId="11044" priority="444" operator="containsText" text="Échec">
      <formula>NOT(ISERROR(SEARCH("Échec",X11)))</formula>
    </cfRule>
    <cfRule type="containsText" dxfId="11043" priority="445" operator="containsText" text="Reprise">
      <formula>NOT(ISERROR(SEARCH("Reprise",X11)))</formula>
    </cfRule>
    <cfRule type="containsText" dxfId="11042" priority="446" operator="containsText" text="Succès">
      <formula>NOT(ISERROR(SEARCH("Succès",X11)))</formula>
    </cfRule>
    <cfRule type="containsText" dxfId="11041" priority="447" operator="containsText" text="En difficulté">
      <formula>NOT(ISERROR(SEARCH("En difficulté",X11)))</formula>
    </cfRule>
    <cfRule type="containsText" dxfId="11040" priority="448" operator="containsText" text="Excellent">
      <formula>NOT(ISERROR(SEARCH("Excellent",X11)))</formula>
    </cfRule>
    <cfRule type="containsText" dxfId="11039" priority="449" operator="containsText" text="bon">
      <formula>NOT(ISERROR(SEARCH("bon",X11)))</formula>
    </cfRule>
  </conditionalFormatting>
  <conditionalFormatting sqref="U13 Z13:AB13">
    <cfRule type="containsText" dxfId="11038" priority="438" operator="containsText" text="Échec">
      <formula>NOT(ISERROR(SEARCH("Échec",U13)))</formula>
    </cfRule>
    <cfRule type="containsText" dxfId="11037" priority="439" operator="containsText" text="Reprise">
      <formula>NOT(ISERROR(SEARCH("Reprise",U13)))</formula>
    </cfRule>
    <cfRule type="containsText" dxfId="11036" priority="440" operator="containsText" text="Succès">
      <formula>NOT(ISERROR(SEARCH("Succès",U13)))</formula>
    </cfRule>
    <cfRule type="containsText" dxfId="11035" priority="441" operator="containsText" text="En difficulté">
      <formula>NOT(ISERROR(SEARCH("En difficulté",U13)))</formula>
    </cfRule>
    <cfRule type="containsText" dxfId="11034" priority="442" operator="containsText" text="Excellent">
      <formula>NOT(ISERROR(SEARCH("Excellent",U13)))</formula>
    </cfRule>
    <cfRule type="containsText" dxfId="11033" priority="443" operator="containsText" text="bon">
      <formula>NOT(ISERROR(SEARCH("bon",U13)))</formula>
    </cfRule>
  </conditionalFormatting>
  <conditionalFormatting sqref="X13:Y13">
    <cfRule type="containsText" dxfId="11032" priority="432" operator="containsText" text="Échec">
      <formula>NOT(ISERROR(SEARCH("Échec",X13)))</formula>
    </cfRule>
    <cfRule type="containsText" dxfId="11031" priority="433" operator="containsText" text="Reprise">
      <formula>NOT(ISERROR(SEARCH("Reprise",X13)))</formula>
    </cfRule>
    <cfRule type="containsText" dxfId="11030" priority="434" operator="containsText" text="Succès">
      <formula>NOT(ISERROR(SEARCH("Succès",X13)))</formula>
    </cfRule>
    <cfRule type="containsText" dxfId="11029" priority="435" operator="containsText" text="En difficulté">
      <formula>NOT(ISERROR(SEARCH("En difficulté",X13)))</formula>
    </cfRule>
    <cfRule type="containsText" dxfId="11028" priority="436" operator="containsText" text="Excellent">
      <formula>NOT(ISERROR(SEARCH("Excellent",X13)))</formula>
    </cfRule>
    <cfRule type="containsText" dxfId="11027" priority="437" operator="containsText" text="bon">
      <formula>NOT(ISERROR(SEARCH("bon",X13)))</formula>
    </cfRule>
  </conditionalFormatting>
  <conditionalFormatting sqref="U15 Z15:AB15">
    <cfRule type="containsText" dxfId="11026" priority="426" operator="containsText" text="Échec">
      <formula>NOT(ISERROR(SEARCH("Échec",U15)))</formula>
    </cfRule>
    <cfRule type="containsText" dxfId="11025" priority="427" operator="containsText" text="Reprise">
      <formula>NOT(ISERROR(SEARCH("Reprise",U15)))</formula>
    </cfRule>
    <cfRule type="containsText" dxfId="11024" priority="428" operator="containsText" text="Succès">
      <formula>NOT(ISERROR(SEARCH("Succès",U15)))</formula>
    </cfRule>
    <cfRule type="containsText" dxfId="11023" priority="429" operator="containsText" text="En difficulté">
      <formula>NOT(ISERROR(SEARCH("En difficulté",U15)))</formula>
    </cfRule>
    <cfRule type="containsText" dxfId="11022" priority="430" operator="containsText" text="Excellent">
      <formula>NOT(ISERROR(SEARCH("Excellent",U15)))</formula>
    </cfRule>
    <cfRule type="containsText" dxfId="11021" priority="431" operator="containsText" text="bon">
      <formula>NOT(ISERROR(SEARCH("bon",U15)))</formula>
    </cfRule>
  </conditionalFormatting>
  <conditionalFormatting sqref="X15:Y15">
    <cfRule type="containsText" dxfId="11020" priority="420" operator="containsText" text="Échec">
      <formula>NOT(ISERROR(SEARCH("Échec",X15)))</formula>
    </cfRule>
    <cfRule type="containsText" dxfId="11019" priority="421" operator="containsText" text="Reprise">
      <formula>NOT(ISERROR(SEARCH("Reprise",X15)))</formula>
    </cfRule>
    <cfRule type="containsText" dxfId="11018" priority="422" operator="containsText" text="Succès">
      <formula>NOT(ISERROR(SEARCH("Succès",X15)))</formula>
    </cfRule>
    <cfRule type="containsText" dxfId="11017" priority="423" operator="containsText" text="En difficulté">
      <formula>NOT(ISERROR(SEARCH("En difficulté",X15)))</formula>
    </cfRule>
    <cfRule type="containsText" dxfId="11016" priority="424" operator="containsText" text="Excellent">
      <formula>NOT(ISERROR(SEARCH("Excellent",X15)))</formula>
    </cfRule>
    <cfRule type="containsText" dxfId="11015" priority="425" operator="containsText" text="bon">
      <formula>NOT(ISERROR(SEARCH("bon",X15)))</formula>
    </cfRule>
  </conditionalFormatting>
  <conditionalFormatting sqref="U17 Z17:AB17">
    <cfRule type="containsText" dxfId="11014" priority="414" operator="containsText" text="Échec">
      <formula>NOT(ISERROR(SEARCH("Échec",U17)))</formula>
    </cfRule>
    <cfRule type="containsText" dxfId="11013" priority="415" operator="containsText" text="Reprise">
      <formula>NOT(ISERROR(SEARCH("Reprise",U17)))</formula>
    </cfRule>
    <cfRule type="containsText" dxfId="11012" priority="416" operator="containsText" text="Succès">
      <formula>NOT(ISERROR(SEARCH("Succès",U17)))</formula>
    </cfRule>
    <cfRule type="containsText" dxfId="11011" priority="417" operator="containsText" text="En difficulté">
      <formula>NOT(ISERROR(SEARCH("En difficulté",U17)))</formula>
    </cfRule>
    <cfRule type="containsText" dxfId="11010" priority="418" operator="containsText" text="Excellent">
      <formula>NOT(ISERROR(SEARCH("Excellent",U17)))</formula>
    </cfRule>
    <cfRule type="containsText" dxfId="11009" priority="419" operator="containsText" text="bon">
      <formula>NOT(ISERROR(SEARCH("bon",U17)))</formula>
    </cfRule>
  </conditionalFormatting>
  <conditionalFormatting sqref="X17:Y17">
    <cfRule type="containsText" dxfId="11008" priority="408" operator="containsText" text="Échec">
      <formula>NOT(ISERROR(SEARCH("Échec",X17)))</formula>
    </cfRule>
    <cfRule type="containsText" dxfId="11007" priority="409" operator="containsText" text="Reprise">
      <formula>NOT(ISERROR(SEARCH("Reprise",X17)))</formula>
    </cfRule>
    <cfRule type="containsText" dxfId="11006" priority="410" operator="containsText" text="Succès">
      <formula>NOT(ISERROR(SEARCH("Succès",X17)))</formula>
    </cfRule>
    <cfRule type="containsText" dxfId="11005" priority="411" operator="containsText" text="En difficulté">
      <formula>NOT(ISERROR(SEARCH("En difficulté",X17)))</formula>
    </cfRule>
    <cfRule type="containsText" dxfId="11004" priority="412" operator="containsText" text="Excellent">
      <formula>NOT(ISERROR(SEARCH("Excellent",X17)))</formula>
    </cfRule>
    <cfRule type="containsText" dxfId="11003" priority="413" operator="containsText" text="bon">
      <formula>NOT(ISERROR(SEARCH("bon",X17)))</formula>
    </cfRule>
  </conditionalFormatting>
  <conditionalFormatting sqref="U19 Z19:AB19">
    <cfRule type="containsText" dxfId="11002" priority="402" operator="containsText" text="Échec">
      <formula>NOT(ISERROR(SEARCH("Échec",U19)))</formula>
    </cfRule>
    <cfRule type="containsText" dxfId="11001" priority="403" operator="containsText" text="Reprise">
      <formula>NOT(ISERROR(SEARCH("Reprise",U19)))</formula>
    </cfRule>
    <cfRule type="containsText" dxfId="11000" priority="404" operator="containsText" text="Succès">
      <formula>NOT(ISERROR(SEARCH("Succès",U19)))</formula>
    </cfRule>
    <cfRule type="containsText" dxfId="10999" priority="405" operator="containsText" text="En difficulté">
      <formula>NOT(ISERROR(SEARCH("En difficulté",U19)))</formula>
    </cfRule>
    <cfRule type="containsText" dxfId="10998" priority="406" operator="containsText" text="Excellent">
      <formula>NOT(ISERROR(SEARCH("Excellent",U19)))</formula>
    </cfRule>
    <cfRule type="containsText" dxfId="10997" priority="407" operator="containsText" text="bon">
      <formula>NOT(ISERROR(SEARCH("bon",U19)))</formula>
    </cfRule>
  </conditionalFormatting>
  <conditionalFormatting sqref="X19:Y19">
    <cfRule type="containsText" dxfId="10996" priority="396" operator="containsText" text="Échec">
      <formula>NOT(ISERROR(SEARCH("Échec",X19)))</formula>
    </cfRule>
    <cfRule type="containsText" dxfId="10995" priority="397" operator="containsText" text="Reprise">
      <formula>NOT(ISERROR(SEARCH("Reprise",X19)))</formula>
    </cfRule>
    <cfRule type="containsText" dxfId="10994" priority="398" operator="containsText" text="Succès">
      <formula>NOT(ISERROR(SEARCH("Succès",X19)))</formula>
    </cfRule>
    <cfRule type="containsText" dxfId="10993" priority="399" operator="containsText" text="En difficulté">
      <formula>NOT(ISERROR(SEARCH("En difficulté",X19)))</formula>
    </cfRule>
    <cfRule type="containsText" dxfId="10992" priority="400" operator="containsText" text="Excellent">
      <formula>NOT(ISERROR(SEARCH("Excellent",X19)))</formula>
    </cfRule>
    <cfRule type="containsText" dxfId="10991" priority="401" operator="containsText" text="bon">
      <formula>NOT(ISERROR(SEARCH("bon",X19)))</formula>
    </cfRule>
  </conditionalFormatting>
  <conditionalFormatting sqref="U21 Z21:AB21">
    <cfRule type="containsText" dxfId="10990" priority="390" operator="containsText" text="Échec">
      <formula>NOT(ISERROR(SEARCH("Échec",U21)))</formula>
    </cfRule>
    <cfRule type="containsText" dxfId="10989" priority="391" operator="containsText" text="Reprise">
      <formula>NOT(ISERROR(SEARCH("Reprise",U21)))</formula>
    </cfRule>
    <cfRule type="containsText" dxfId="10988" priority="392" operator="containsText" text="Succès">
      <formula>NOT(ISERROR(SEARCH("Succès",U21)))</formula>
    </cfRule>
    <cfRule type="containsText" dxfId="10987" priority="393" operator="containsText" text="En difficulté">
      <formula>NOT(ISERROR(SEARCH("En difficulté",U21)))</formula>
    </cfRule>
    <cfRule type="containsText" dxfId="10986" priority="394" operator="containsText" text="Excellent">
      <formula>NOT(ISERROR(SEARCH("Excellent",U21)))</formula>
    </cfRule>
    <cfRule type="containsText" dxfId="10985" priority="395" operator="containsText" text="bon">
      <formula>NOT(ISERROR(SEARCH("bon",U21)))</formula>
    </cfRule>
  </conditionalFormatting>
  <conditionalFormatting sqref="X21:Y21">
    <cfRule type="containsText" dxfId="10984" priority="384" operator="containsText" text="Échec">
      <formula>NOT(ISERROR(SEARCH("Échec",X21)))</formula>
    </cfRule>
    <cfRule type="containsText" dxfId="10983" priority="385" operator="containsText" text="Reprise">
      <formula>NOT(ISERROR(SEARCH("Reprise",X21)))</formula>
    </cfRule>
    <cfRule type="containsText" dxfId="10982" priority="386" operator="containsText" text="Succès">
      <formula>NOT(ISERROR(SEARCH("Succès",X21)))</formula>
    </cfRule>
    <cfRule type="containsText" dxfId="10981" priority="387" operator="containsText" text="En difficulté">
      <formula>NOT(ISERROR(SEARCH("En difficulté",X21)))</formula>
    </cfRule>
    <cfRule type="containsText" dxfId="10980" priority="388" operator="containsText" text="Excellent">
      <formula>NOT(ISERROR(SEARCH("Excellent",X21)))</formula>
    </cfRule>
    <cfRule type="containsText" dxfId="10979" priority="389" operator="containsText" text="bon">
      <formula>NOT(ISERROR(SEARCH("bon",X21)))</formula>
    </cfRule>
  </conditionalFormatting>
  <conditionalFormatting sqref="W1 W3 W5 W7 W9 W11 W13 W17 W15 W19 W21">
    <cfRule type="containsText" dxfId="10978" priority="378" operator="containsText" text="Échec">
      <formula>NOT(ISERROR(SEARCH("Échec",W1)))</formula>
    </cfRule>
    <cfRule type="containsText" dxfId="10977" priority="379" operator="containsText" text="Reprise">
      <formula>NOT(ISERROR(SEARCH("Reprise",W1)))</formula>
    </cfRule>
    <cfRule type="containsText" dxfId="10976" priority="380" operator="containsText" text="Succès">
      <formula>NOT(ISERROR(SEARCH("Succès",W1)))</formula>
    </cfRule>
    <cfRule type="containsText" dxfId="10975" priority="381" operator="containsText" text="En difficulté">
      <formula>NOT(ISERROR(SEARCH("En difficulté",W1)))</formula>
    </cfRule>
    <cfRule type="containsText" dxfId="10974" priority="382" operator="containsText" text="Excellent">
      <formula>NOT(ISERROR(SEARCH("Excellent",W1)))</formula>
    </cfRule>
    <cfRule type="containsText" dxfId="10973" priority="383" operator="containsText" text="bon">
      <formula>NOT(ISERROR(SEARCH("bon",W1)))</formula>
    </cfRule>
  </conditionalFormatting>
  <conditionalFormatting sqref="W1 W3 W5 W7 W9 W11 W13 W17 W15 W19 W21">
    <cfRule type="containsText" dxfId="10972" priority="376" operator="containsText" text="absent">
      <formula>NOT(ISERROR(SEARCH("absent",W1)))</formula>
    </cfRule>
    <cfRule type="containsText" dxfId="10971" priority="377" operator="containsText" text="récupération">
      <formula>NOT(ISERROR(SEARCH("récupération",W1)))</formula>
    </cfRule>
  </conditionalFormatting>
  <conditionalFormatting sqref="H100:H193">
    <cfRule type="containsText" dxfId="10970" priority="369" operator="containsText" text="Échec">
      <formula>NOT(ISERROR(SEARCH("Échec",H100)))</formula>
    </cfRule>
    <cfRule type="containsText" dxfId="10969" priority="370" operator="containsText" text="Reprise">
      <formula>NOT(ISERROR(SEARCH("Reprise",H100)))</formula>
    </cfRule>
    <cfRule type="containsText" dxfId="10968" priority="371" operator="containsText" text="Succès">
      <formula>NOT(ISERROR(SEARCH("Succès",H100)))</formula>
    </cfRule>
    <cfRule type="containsText" dxfId="10967" priority="373" operator="containsText" text="En difficulté">
      <formula>NOT(ISERROR(SEARCH("En difficulté",H100)))</formula>
    </cfRule>
    <cfRule type="containsText" dxfId="10966" priority="374" operator="containsText" text="Excellent">
      <formula>NOT(ISERROR(SEARCH("Excellent",H100)))</formula>
    </cfRule>
    <cfRule type="containsText" dxfId="10965" priority="375" operator="containsText" text="bon">
      <formula>NOT(ISERROR(SEARCH("bon",H100)))</formula>
    </cfRule>
  </conditionalFormatting>
  <conditionalFormatting sqref="H100:H193">
    <cfRule type="containsText" dxfId="10964" priority="372" operator="containsText" text="À améliorer">
      <formula>NOT(ISERROR(SEARCH("À améliorer",H100)))</formula>
    </cfRule>
  </conditionalFormatting>
  <conditionalFormatting sqref="H100:H193">
    <cfRule type="containsText" dxfId="10963" priority="367" operator="containsText" text="absent">
      <formula>NOT(ISERROR(SEARCH("absent",H100)))</formula>
    </cfRule>
    <cfRule type="containsText" dxfId="10962" priority="368" operator="containsText" text="récupération">
      <formula>NOT(ISERROR(SEARCH("récupération",H100)))</formula>
    </cfRule>
  </conditionalFormatting>
  <conditionalFormatting sqref="H194:H195">
    <cfRule type="containsText" dxfId="10961" priority="360" operator="containsText" text="Échec">
      <formula>NOT(ISERROR(SEARCH("Échec",H194)))</formula>
    </cfRule>
    <cfRule type="containsText" dxfId="10960" priority="361" operator="containsText" text="Reprise">
      <formula>NOT(ISERROR(SEARCH("Reprise",H194)))</formula>
    </cfRule>
    <cfRule type="containsText" dxfId="10959" priority="362" operator="containsText" text="Succès">
      <formula>NOT(ISERROR(SEARCH("Succès",H194)))</formula>
    </cfRule>
    <cfRule type="containsText" dxfId="10958" priority="364" operator="containsText" text="En difficulté">
      <formula>NOT(ISERROR(SEARCH("En difficulté",H194)))</formula>
    </cfRule>
    <cfRule type="containsText" dxfId="10957" priority="365" operator="containsText" text="Excellent">
      <formula>NOT(ISERROR(SEARCH("Excellent",H194)))</formula>
    </cfRule>
    <cfRule type="containsText" dxfId="10956" priority="366" operator="containsText" text="bon">
      <formula>NOT(ISERROR(SEARCH("bon",H194)))</formula>
    </cfRule>
  </conditionalFormatting>
  <conditionalFormatting sqref="H194:H195">
    <cfRule type="containsText" dxfId="10955" priority="363" operator="containsText" text="À améliorer">
      <formula>NOT(ISERROR(SEARCH("À améliorer",H194)))</formula>
    </cfRule>
  </conditionalFormatting>
  <conditionalFormatting sqref="H194:H195">
    <cfRule type="containsText" dxfId="10954" priority="358" operator="containsText" text="absent">
      <formula>NOT(ISERROR(SEARCH("absent",H194)))</formula>
    </cfRule>
    <cfRule type="containsText" dxfId="10953" priority="359" operator="containsText" text="récupération">
      <formula>NOT(ISERROR(SEARCH("récupération",H194)))</formula>
    </cfRule>
  </conditionalFormatting>
  <conditionalFormatting sqref="T30:T33">
    <cfRule type="containsText" dxfId="10952" priority="351" operator="containsText" text="Échec">
      <formula>NOT(ISERROR(SEARCH("Échec",T30)))</formula>
    </cfRule>
    <cfRule type="containsText" dxfId="10951" priority="352" operator="containsText" text="Reprise">
      <formula>NOT(ISERROR(SEARCH("Reprise",T30)))</formula>
    </cfRule>
    <cfRule type="containsText" dxfId="10950" priority="353" operator="containsText" text="Succès">
      <formula>NOT(ISERROR(SEARCH("Succès",T30)))</formula>
    </cfRule>
    <cfRule type="containsText" dxfId="10949" priority="355" operator="containsText" text="En difficulté">
      <formula>NOT(ISERROR(SEARCH("En difficulté",T30)))</formula>
    </cfRule>
    <cfRule type="containsText" dxfId="10948" priority="356" operator="containsText" text="Excellent">
      <formula>NOT(ISERROR(SEARCH("Excellent",T30)))</formula>
    </cfRule>
    <cfRule type="containsText" dxfId="10947" priority="357" operator="containsText" text="bon">
      <formula>NOT(ISERROR(SEARCH("bon",T30)))</formula>
    </cfRule>
  </conditionalFormatting>
  <conditionalFormatting sqref="T30:T33">
    <cfRule type="containsText" dxfId="10946" priority="354" operator="containsText" text="À améliorer">
      <formula>NOT(ISERROR(SEARCH("À améliorer",T30)))</formula>
    </cfRule>
  </conditionalFormatting>
  <conditionalFormatting sqref="T30:T33">
    <cfRule type="containsText" dxfId="10945" priority="349" operator="containsText" text="absent">
      <formula>NOT(ISERROR(SEARCH("absent",T30)))</formula>
    </cfRule>
    <cfRule type="containsText" dxfId="10944" priority="350" operator="containsText" text="récupération">
      <formula>NOT(ISERROR(SEARCH("récupération",T30)))</formula>
    </cfRule>
  </conditionalFormatting>
  <conditionalFormatting sqref="T34:T37">
    <cfRule type="containsText" dxfId="10943" priority="342" operator="containsText" text="Échec">
      <formula>NOT(ISERROR(SEARCH("Échec",T34)))</formula>
    </cfRule>
    <cfRule type="containsText" dxfId="10942" priority="343" operator="containsText" text="Reprise">
      <formula>NOT(ISERROR(SEARCH("Reprise",T34)))</formula>
    </cfRule>
    <cfRule type="containsText" dxfId="10941" priority="344" operator="containsText" text="Succès">
      <formula>NOT(ISERROR(SEARCH("Succès",T34)))</formula>
    </cfRule>
    <cfRule type="containsText" dxfId="10940" priority="346" operator="containsText" text="En difficulté">
      <formula>NOT(ISERROR(SEARCH("En difficulté",T34)))</formula>
    </cfRule>
    <cfRule type="containsText" dxfId="10939" priority="347" operator="containsText" text="Excellent">
      <formula>NOT(ISERROR(SEARCH("Excellent",T34)))</formula>
    </cfRule>
    <cfRule type="containsText" dxfId="10938" priority="348" operator="containsText" text="bon">
      <formula>NOT(ISERROR(SEARCH("bon",T34)))</formula>
    </cfRule>
  </conditionalFormatting>
  <conditionalFormatting sqref="T34:T37">
    <cfRule type="containsText" dxfId="10937" priority="345" operator="containsText" text="À améliorer">
      <formula>NOT(ISERROR(SEARCH("À améliorer",T34)))</formula>
    </cfRule>
  </conditionalFormatting>
  <conditionalFormatting sqref="T34:T37">
    <cfRule type="containsText" dxfId="10936" priority="340" operator="containsText" text="absent">
      <formula>NOT(ISERROR(SEARCH("absent",T34)))</formula>
    </cfRule>
    <cfRule type="containsText" dxfId="10935" priority="341" operator="containsText" text="récupération">
      <formula>NOT(ISERROR(SEARCH("récupération",T34)))</formula>
    </cfRule>
  </conditionalFormatting>
  <conditionalFormatting sqref="T38:T41">
    <cfRule type="containsText" dxfId="10934" priority="333" operator="containsText" text="Échec">
      <formula>NOT(ISERROR(SEARCH("Échec",T38)))</formula>
    </cfRule>
    <cfRule type="containsText" dxfId="10933" priority="334" operator="containsText" text="Reprise">
      <formula>NOT(ISERROR(SEARCH("Reprise",T38)))</formula>
    </cfRule>
    <cfRule type="containsText" dxfId="10932" priority="335" operator="containsText" text="Succès">
      <formula>NOT(ISERROR(SEARCH("Succès",T38)))</formula>
    </cfRule>
    <cfRule type="containsText" dxfId="10931" priority="337" operator="containsText" text="En difficulté">
      <formula>NOT(ISERROR(SEARCH("En difficulté",T38)))</formula>
    </cfRule>
    <cfRule type="containsText" dxfId="10930" priority="338" operator="containsText" text="Excellent">
      <formula>NOT(ISERROR(SEARCH("Excellent",T38)))</formula>
    </cfRule>
    <cfRule type="containsText" dxfId="10929" priority="339" operator="containsText" text="bon">
      <formula>NOT(ISERROR(SEARCH("bon",T38)))</formula>
    </cfRule>
  </conditionalFormatting>
  <conditionalFormatting sqref="T38:T41">
    <cfRule type="containsText" dxfId="10928" priority="336" operator="containsText" text="À améliorer">
      <formula>NOT(ISERROR(SEARCH("À améliorer",T38)))</formula>
    </cfRule>
  </conditionalFormatting>
  <conditionalFormatting sqref="T38:T41">
    <cfRule type="containsText" dxfId="10927" priority="331" operator="containsText" text="absent">
      <formula>NOT(ISERROR(SEARCH("absent",T38)))</formula>
    </cfRule>
    <cfRule type="containsText" dxfId="10926" priority="332" operator="containsText" text="récupération">
      <formula>NOT(ISERROR(SEARCH("récupération",T38)))</formula>
    </cfRule>
  </conditionalFormatting>
  <conditionalFormatting sqref="T42:T45">
    <cfRule type="containsText" dxfId="10925" priority="324" operator="containsText" text="Échec">
      <formula>NOT(ISERROR(SEARCH("Échec",T42)))</formula>
    </cfRule>
    <cfRule type="containsText" dxfId="10924" priority="325" operator="containsText" text="Reprise">
      <formula>NOT(ISERROR(SEARCH("Reprise",T42)))</formula>
    </cfRule>
    <cfRule type="containsText" dxfId="10923" priority="326" operator="containsText" text="Succès">
      <formula>NOT(ISERROR(SEARCH("Succès",T42)))</formula>
    </cfRule>
    <cfRule type="containsText" dxfId="10922" priority="328" operator="containsText" text="En difficulté">
      <formula>NOT(ISERROR(SEARCH("En difficulté",T42)))</formula>
    </cfRule>
    <cfRule type="containsText" dxfId="10921" priority="329" operator="containsText" text="Excellent">
      <formula>NOT(ISERROR(SEARCH("Excellent",T42)))</formula>
    </cfRule>
    <cfRule type="containsText" dxfId="10920" priority="330" operator="containsText" text="bon">
      <formula>NOT(ISERROR(SEARCH("bon",T42)))</formula>
    </cfRule>
  </conditionalFormatting>
  <conditionalFormatting sqref="T42:T45">
    <cfRule type="containsText" dxfId="10919" priority="327" operator="containsText" text="À améliorer">
      <formula>NOT(ISERROR(SEARCH("À améliorer",T42)))</formula>
    </cfRule>
  </conditionalFormatting>
  <conditionalFormatting sqref="T42:T45">
    <cfRule type="containsText" dxfId="10918" priority="322" operator="containsText" text="absent">
      <formula>NOT(ISERROR(SEARCH("absent",T42)))</formula>
    </cfRule>
    <cfRule type="containsText" dxfId="10917" priority="323" operator="containsText" text="récupération">
      <formula>NOT(ISERROR(SEARCH("récupération",T42)))</formula>
    </cfRule>
  </conditionalFormatting>
  <conditionalFormatting sqref="T46:T49">
    <cfRule type="containsText" dxfId="10916" priority="315" operator="containsText" text="Échec">
      <formula>NOT(ISERROR(SEARCH("Échec",T46)))</formula>
    </cfRule>
    <cfRule type="containsText" dxfId="10915" priority="316" operator="containsText" text="Reprise">
      <formula>NOT(ISERROR(SEARCH("Reprise",T46)))</formula>
    </cfRule>
    <cfRule type="containsText" dxfId="10914" priority="317" operator="containsText" text="Succès">
      <formula>NOT(ISERROR(SEARCH("Succès",T46)))</formula>
    </cfRule>
    <cfRule type="containsText" dxfId="10913" priority="319" operator="containsText" text="En difficulté">
      <formula>NOT(ISERROR(SEARCH("En difficulté",T46)))</formula>
    </cfRule>
    <cfRule type="containsText" dxfId="10912" priority="320" operator="containsText" text="Excellent">
      <formula>NOT(ISERROR(SEARCH("Excellent",T46)))</formula>
    </cfRule>
    <cfRule type="containsText" dxfId="10911" priority="321" operator="containsText" text="bon">
      <formula>NOT(ISERROR(SEARCH("bon",T46)))</formula>
    </cfRule>
  </conditionalFormatting>
  <conditionalFormatting sqref="T46:T49">
    <cfRule type="containsText" dxfId="10910" priority="318" operator="containsText" text="À améliorer">
      <formula>NOT(ISERROR(SEARCH("À améliorer",T46)))</formula>
    </cfRule>
  </conditionalFormatting>
  <conditionalFormatting sqref="T46:T49">
    <cfRule type="containsText" dxfId="10909" priority="313" operator="containsText" text="absent">
      <formula>NOT(ISERROR(SEARCH("absent",T46)))</formula>
    </cfRule>
    <cfRule type="containsText" dxfId="10908" priority="314" operator="containsText" text="récupération">
      <formula>NOT(ISERROR(SEARCH("récupération",T46)))</formula>
    </cfRule>
  </conditionalFormatting>
  <conditionalFormatting sqref="T50:T53">
    <cfRule type="containsText" dxfId="10907" priority="306" operator="containsText" text="Échec">
      <formula>NOT(ISERROR(SEARCH("Échec",T50)))</formula>
    </cfRule>
    <cfRule type="containsText" dxfId="10906" priority="307" operator="containsText" text="Reprise">
      <formula>NOT(ISERROR(SEARCH("Reprise",T50)))</formula>
    </cfRule>
    <cfRule type="containsText" dxfId="10905" priority="308" operator="containsText" text="Succès">
      <formula>NOT(ISERROR(SEARCH("Succès",T50)))</formula>
    </cfRule>
    <cfRule type="containsText" dxfId="10904" priority="310" operator="containsText" text="En difficulté">
      <formula>NOT(ISERROR(SEARCH("En difficulté",T50)))</formula>
    </cfRule>
    <cfRule type="containsText" dxfId="10903" priority="311" operator="containsText" text="Excellent">
      <formula>NOT(ISERROR(SEARCH("Excellent",T50)))</formula>
    </cfRule>
    <cfRule type="containsText" dxfId="10902" priority="312" operator="containsText" text="bon">
      <formula>NOT(ISERROR(SEARCH("bon",T50)))</formula>
    </cfRule>
  </conditionalFormatting>
  <conditionalFormatting sqref="T50:T53">
    <cfRule type="containsText" dxfId="10901" priority="309" operator="containsText" text="À améliorer">
      <formula>NOT(ISERROR(SEARCH("À améliorer",T50)))</formula>
    </cfRule>
  </conditionalFormatting>
  <conditionalFormatting sqref="T50:T53">
    <cfRule type="containsText" dxfId="10900" priority="304" operator="containsText" text="absent">
      <formula>NOT(ISERROR(SEARCH("absent",T50)))</formula>
    </cfRule>
    <cfRule type="containsText" dxfId="10899" priority="305" operator="containsText" text="récupération">
      <formula>NOT(ISERROR(SEARCH("récupération",T50)))</formula>
    </cfRule>
  </conditionalFormatting>
  <conditionalFormatting sqref="T54:T57">
    <cfRule type="containsText" dxfId="10898" priority="297" operator="containsText" text="Échec">
      <formula>NOT(ISERROR(SEARCH("Échec",T54)))</formula>
    </cfRule>
    <cfRule type="containsText" dxfId="10897" priority="298" operator="containsText" text="Reprise">
      <formula>NOT(ISERROR(SEARCH("Reprise",T54)))</formula>
    </cfRule>
    <cfRule type="containsText" dxfId="10896" priority="299" operator="containsText" text="Succès">
      <formula>NOT(ISERROR(SEARCH("Succès",T54)))</formula>
    </cfRule>
    <cfRule type="containsText" dxfId="10895" priority="301" operator="containsText" text="En difficulté">
      <formula>NOT(ISERROR(SEARCH("En difficulté",T54)))</formula>
    </cfRule>
    <cfRule type="containsText" dxfId="10894" priority="302" operator="containsText" text="Excellent">
      <formula>NOT(ISERROR(SEARCH("Excellent",T54)))</formula>
    </cfRule>
    <cfRule type="containsText" dxfId="10893" priority="303" operator="containsText" text="bon">
      <formula>NOT(ISERROR(SEARCH("bon",T54)))</formula>
    </cfRule>
  </conditionalFormatting>
  <conditionalFormatting sqref="T54:T57">
    <cfRule type="containsText" dxfId="10892" priority="300" operator="containsText" text="À améliorer">
      <formula>NOT(ISERROR(SEARCH("À améliorer",T54)))</formula>
    </cfRule>
  </conditionalFormatting>
  <conditionalFormatting sqref="T54:T57">
    <cfRule type="containsText" dxfId="10891" priority="295" operator="containsText" text="absent">
      <formula>NOT(ISERROR(SEARCH("absent",T54)))</formula>
    </cfRule>
    <cfRule type="containsText" dxfId="10890" priority="296" operator="containsText" text="récupération">
      <formula>NOT(ISERROR(SEARCH("récupération",T54)))</formula>
    </cfRule>
  </conditionalFormatting>
  <conditionalFormatting sqref="T58:T61">
    <cfRule type="containsText" dxfId="10889" priority="288" operator="containsText" text="Échec">
      <formula>NOT(ISERROR(SEARCH("Échec",T58)))</formula>
    </cfRule>
    <cfRule type="containsText" dxfId="10888" priority="289" operator="containsText" text="Reprise">
      <formula>NOT(ISERROR(SEARCH("Reprise",T58)))</formula>
    </cfRule>
    <cfRule type="containsText" dxfId="10887" priority="290" operator="containsText" text="Succès">
      <formula>NOT(ISERROR(SEARCH("Succès",T58)))</formula>
    </cfRule>
    <cfRule type="containsText" dxfId="10886" priority="292" operator="containsText" text="En difficulté">
      <formula>NOT(ISERROR(SEARCH("En difficulté",T58)))</formula>
    </cfRule>
    <cfRule type="containsText" dxfId="10885" priority="293" operator="containsText" text="Excellent">
      <formula>NOT(ISERROR(SEARCH("Excellent",T58)))</formula>
    </cfRule>
    <cfRule type="containsText" dxfId="10884" priority="294" operator="containsText" text="bon">
      <formula>NOT(ISERROR(SEARCH("bon",T58)))</formula>
    </cfRule>
  </conditionalFormatting>
  <conditionalFormatting sqref="T58:T61">
    <cfRule type="containsText" dxfId="10883" priority="291" operator="containsText" text="À améliorer">
      <formula>NOT(ISERROR(SEARCH("À améliorer",T58)))</formula>
    </cfRule>
  </conditionalFormatting>
  <conditionalFormatting sqref="T58:T61">
    <cfRule type="containsText" dxfId="10882" priority="286" operator="containsText" text="absent">
      <formula>NOT(ISERROR(SEARCH("absent",T58)))</formula>
    </cfRule>
    <cfRule type="containsText" dxfId="10881" priority="287" operator="containsText" text="récupération">
      <formula>NOT(ISERROR(SEARCH("récupération",T58)))</formula>
    </cfRule>
  </conditionalFormatting>
  <conditionalFormatting sqref="T62:T65">
    <cfRule type="containsText" dxfId="10880" priority="279" operator="containsText" text="Échec">
      <formula>NOT(ISERROR(SEARCH("Échec",T62)))</formula>
    </cfRule>
    <cfRule type="containsText" dxfId="10879" priority="280" operator="containsText" text="Reprise">
      <formula>NOT(ISERROR(SEARCH("Reprise",T62)))</formula>
    </cfRule>
    <cfRule type="containsText" dxfId="10878" priority="281" operator="containsText" text="Succès">
      <formula>NOT(ISERROR(SEARCH("Succès",T62)))</formula>
    </cfRule>
    <cfRule type="containsText" dxfId="10877" priority="283" operator="containsText" text="En difficulté">
      <formula>NOT(ISERROR(SEARCH("En difficulté",T62)))</formula>
    </cfRule>
    <cfRule type="containsText" dxfId="10876" priority="284" operator="containsText" text="Excellent">
      <formula>NOT(ISERROR(SEARCH("Excellent",T62)))</formula>
    </cfRule>
    <cfRule type="containsText" dxfId="10875" priority="285" operator="containsText" text="bon">
      <formula>NOT(ISERROR(SEARCH("bon",T62)))</formula>
    </cfRule>
  </conditionalFormatting>
  <conditionalFormatting sqref="T62:T65">
    <cfRule type="containsText" dxfId="10874" priority="282" operator="containsText" text="À améliorer">
      <formula>NOT(ISERROR(SEARCH("À améliorer",T62)))</formula>
    </cfRule>
  </conditionalFormatting>
  <conditionalFormatting sqref="T62:T65">
    <cfRule type="containsText" dxfId="10873" priority="277" operator="containsText" text="absent">
      <formula>NOT(ISERROR(SEARCH("absent",T62)))</formula>
    </cfRule>
    <cfRule type="containsText" dxfId="10872" priority="278" operator="containsText" text="récupération">
      <formula>NOT(ISERROR(SEARCH("récupération",T62)))</formula>
    </cfRule>
  </conditionalFormatting>
  <conditionalFormatting sqref="T66:T69">
    <cfRule type="containsText" dxfId="10871" priority="270" operator="containsText" text="Échec">
      <formula>NOT(ISERROR(SEARCH("Échec",T66)))</formula>
    </cfRule>
    <cfRule type="containsText" dxfId="10870" priority="271" operator="containsText" text="Reprise">
      <formula>NOT(ISERROR(SEARCH("Reprise",T66)))</formula>
    </cfRule>
    <cfRule type="containsText" dxfId="10869" priority="272" operator="containsText" text="Succès">
      <formula>NOT(ISERROR(SEARCH("Succès",T66)))</formula>
    </cfRule>
    <cfRule type="containsText" dxfId="10868" priority="274" operator="containsText" text="En difficulté">
      <formula>NOT(ISERROR(SEARCH("En difficulté",T66)))</formula>
    </cfRule>
    <cfRule type="containsText" dxfId="10867" priority="275" operator="containsText" text="Excellent">
      <formula>NOT(ISERROR(SEARCH("Excellent",T66)))</formula>
    </cfRule>
    <cfRule type="containsText" dxfId="10866" priority="276" operator="containsText" text="bon">
      <formula>NOT(ISERROR(SEARCH("bon",T66)))</formula>
    </cfRule>
  </conditionalFormatting>
  <conditionalFormatting sqref="T66:T69">
    <cfRule type="containsText" dxfId="10865" priority="273" operator="containsText" text="À améliorer">
      <formula>NOT(ISERROR(SEARCH("À améliorer",T66)))</formula>
    </cfRule>
  </conditionalFormatting>
  <conditionalFormatting sqref="T66:T69">
    <cfRule type="containsText" dxfId="10864" priority="268" operator="containsText" text="absent">
      <formula>NOT(ISERROR(SEARCH("absent",T66)))</formula>
    </cfRule>
    <cfRule type="containsText" dxfId="10863" priority="269" operator="containsText" text="récupération">
      <formula>NOT(ISERROR(SEARCH("récupération",T66)))</formula>
    </cfRule>
  </conditionalFormatting>
  <conditionalFormatting sqref="T70:T73">
    <cfRule type="containsText" dxfId="10862" priority="261" operator="containsText" text="Échec">
      <formula>NOT(ISERROR(SEARCH("Échec",T70)))</formula>
    </cfRule>
    <cfRule type="containsText" dxfId="10861" priority="262" operator="containsText" text="Reprise">
      <formula>NOT(ISERROR(SEARCH("Reprise",T70)))</formula>
    </cfRule>
    <cfRule type="containsText" dxfId="10860" priority="263" operator="containsText" text="Succès">
      <formula>NOT(ISERROR(SEARCH("Succès",T70)))</formula>
    </cfRule>
    <cfRule type="containsText" dxfId="10859" priority="265" operator="containsText" text="En difficulté">
      <formula>NOT(ISERROR(SEARCH("En difficulté",T70)))</formula>
    </cfRule>
    <cfRule type="containsText" dxfId="10858" priority="266" operator="containsText" text="Excellent">
      <formula>NOT(ISERROR(SEARCH("Excellent",T70)))</formula>
    </cfRule>
    <cfRule type="containsText" dxfId="10857" priority="267" operator="containsText" text="bon">
      <formula>NOT(ISERROR(SEARCH("bon",T70)))</formula>
    </cfRule>
  </conditionalFormatting>
  <conditionalFormatting sqref="T70:T73">
    <cfRule type="containsText" dxfId="10856" priority="264" operator="containsText" text="À améliorer">
      <formula>NOT(ISERROR(SEARCH("À améliorer",T70)))</formula>
    </cfRule>
  </conditionalFormatting>
  <conditionalFormatting sqref="T70:T73">
    <cfRule type="containsText" dxfId="10855" priority="259" operator="containsText" text="absent">
      <formula>NOT(ISERROR(SEARCH("absent",T70)))</formula>
    </cfRule>
    <cfRule type="containsText" dxfId="10854" priority="260" operator="containsText" text="récupération">
      <formula>NOT(ISERROR(SEARCH("récupération",T70)))</formula>
    </cfRule>
  </conditionalFormatting>
  <conditionalFormatting sqref="T74:T77">
    <cfRule type="containsText" dxfId="10853" priority="252" operator="containsText" text="Échec">
      <formula>NOT(ISERROR(SEARCH("Échec",T74)))</formula>
    </cfRule>
    <cfRule type="containsText" dxfId="10852" priority="253" operator="containsText" text="Reprise">
      <formula>NOT(ISERROR(SEARCH("Reprise",T74)))</formula>
    </cfRule>
    <cfRule type="containsText" dxfId="10851" priority="254" operator="containsText" text="Succès">
      <formula>NOT(ISERROR(SEARCH("Succès",T74)))</formula>
    </cfRule>
    <cfRule type="containsText" dxfId="10850" priority="256" operator="containsText" text="En difficulté">
      <formula>NOT(ISERROR(SEARCH("En difficulté",T74)))</formula>
    </cfRule>
    <cfRule type="containsText" dxfId="10849" priority="257" operator="containsText" text="Excellent">
      <formula>NOT(ISERROR(SEARCH("Excellent",T74)))</formula>
    </cfRule>
    <cfRule type="containsText" dxfId="10848" priority="258" operator="containsText" text="bon">
      <formula>NOT(ISERROR(SEARCH("bon",T74)))</formula>
    </cfRule>
  </conditionalFormatting>
  <conditionalFormatting sqref="T74:T77">
    <cfRule type="containsText" dxfId="10847" priority="255" operator="containsText" text="À améliorer">
      <formula>NOT(ISERROR(SEARCH("À améliorer",T74)))</formula>
    </cfRule>
  </conditionalFormatting>
  <conditionalFormatting sqref="T74:T77">
    <cfRule type="containsText" dxfId="10846" priority="250" operator="containsText" text="absent">
      <formula>NOT(ISERROR(SEARCH("absent",T74)))</formula>
    </cfRule>
    <cfRule type="containsText" dxfId="10845" priority="251" operator="containsText" text="récupération">
      <formula>NOT(ISERROR(SEARCH("récupération",T74)))</formula>
    </cfRule>
  </conditionalFormatting>
  <conditionalFormatting sqref="T78:T81">
    <cfRule type="containsText" dxfId="10844" priority="243" operator="containsText" text="Échec">
      <formula>NOT(ISERROR(SEARCH("Échec",T78)))</formula>
    </cfRule>
    <cfRule type="containsText" dxfId="10843" priority="244" operator="containsText" text="Reprise">
      <formula>NOT(ISERROR(SEARCH("Reprise",T78)))</formula>
    </cfRule>
    <cfRule type="containsText" dxfId="10842" priority="245" operator="containsText" text="Succès">
      <formula>NOT(ISERROR(SEARCH("Succès",T78)))</formula>
    </cfRule>
    <cfRule type="containsText" dxfId="10841" priority="247" operator="containsText" text="En difficulté">
      <formula>NOT(ISERROR(SEARCH("En difficulté",T78)))</formula>
    </cfRule>
    <cfRule type="containsText" dxfId="10840" priority="248" operator="containsText" text="Excellent">
      <formula>NOT(ISERROR(SEARCH("Excellent",T78)))</formula>
    </cfRule>
    <cfRule type="containsText" dxfId="10839" priority="249" operator="containsText" text="bon">
      <formula>NOT(ISERROR(SEARCH("bon",T78)))</formula>
    </cfRule>
  </conditionalFormatting>
  <conditionalFormatting sqref="T78:T81">
    <cfRule type="containsText" dxfId="10838" priority="246" operator="containsText" text="À améliorer">
      <formula>NOT(ISERROR(SEARCH("À améliorer",T78)))</formula>
    </cfRule>
  </conditionalFormatting>
  <conditionalFormatting sqref="T78:T81">
    <cfRule type="containsText" dxfId="10837" priority="241" operator="containsText" text="absent">
      <formula>NOT(ISERROR(SEARCH("absent",T78)))</formula>
    </cfRule>
    <cfRule type="containsText" dxfId="10836" priority="242" operator="containsText" text="récupération">
      <formula>NOT(ISERROR(SEARCH("récupération",T78)))</formula>
    </cfRule>
  </conditionalFormatting>
  <conditionalFormatting sqref="T82:T85">
    <cfRule type="containsText" dxfId="10835" priority="234" operator="containsText" text="Échec">
      <formula>NOT(ISERROR(SEARCH("Échec",T82)))</formula>
    </cfRule>
    <cfRule type="containsText" dxfId="10834" priority="235" operator="containsText" text="Reprise">
      <formula>NOT(ISERROR(SEARCH("Reprise",T82)))</formula>
    </cfRule>
    <cfRule type="containsText" dxfId="10833" priority="236" operator="containsText" text="Succès">
      <formula>NOT(ISERROR(SEARCH("Succès",T82)))</formula>
    </cfRule>
    <cfRule type="containsText" dxfId="10832" priority="238" operator="containsText" text="En difficulté">
      <formula>NOT(ISERROR(SEARCH("En difficulté",T82)))</formula>
    </cfRule>
    <cfRule type="containsText" dxfId="10831" priority="239" operator="containsText" text="Excellent">
      <formula>NOT(ISERROR(SEARCH("Excellent",T82)))</formula>
    </cfRule>
    <cfRule type="containsText" dxfId="10830" priority="240" operator="containsText" text="bon">
      <formula>NOT(ISERROR(SEARCH("bon",T82)))</formula>
    </cfRule>
  </conditionalFormatting>
  <conditionalFormatting sqref="T82:T85">
    <cfRule type="containsText" dxfId="10829" priority="237" operator="containsText" text="À améliorer">
      <formula>NOT(ISERROR(SEARCH("À améliorer",T82)))</formula>
    </cfRule>
  </conditionalFormatting>
  <conditionalFormatting sqref="T82:T85">
    <cfRule type="containsText" dxfId="10828" priority="232" operator="containsText" text="absent">
      <formula>NOT(ISERROR(SEARCH("absent",T82)))</formula>
    </cfRule>
    <cfRule type="containsText" dxfId="10827" priority="233" operator="containsText" text="récupération">
      <formula>NOT(ISERROR(SEARCH("récupération",T82)))</formula>
    </cfRule>
  </conditionalFormatting>
  <conditionalFormatting sqref="T86:T89">
    <cfRule type="containsText" dxfId="10826" priority="225" operator="containsText" text="Échec">
      <formula>NOT(ISERROR(SEARCH("Échec",T86)))</formula>
    </cfRule>
    <cfRule type="containsText" dxfId="10825" priority="226" operator="containsText" text="Reprise">
      <formula>NOT(ISERROR(SEARCH("Reprise",T86)))</formula>
    </cfRule>
    <cfRule type="containsText" dxfId="10824" priority="227" operator="containsText" text="Succès">
      <formula>NOT(ISERROR(SEARCH("Succès",T86)))</formula>
    </cfRule>
    <cfRule type="containsText" dxfId="10823" priority="229" operator="containsText" text="En difficulté">
      <formula>NOT(ISERROR(SEARCH("En difficulté",T86)))</formula>
    </cfRule>
    <cfRule type="containsText" dxfId="10822" priority="230" operator="containsText" text="Excellent">
      <formula>NOT(ISERROR(SEARCH("Excellent",T86)))</formula>
    </cfRule>
    <cfRule type="containsText" dxfId="10821" priority="231" operator="containsText" text="bon">
      <formula>NOT(ISERROR(SEARCH("bon",T86)))</formula>
    </cfRule>
  </conditionalFormatting>
  <conditionalFormatting sqref="T86:T89">
    <cfRule type="containsText" dxfId="10820" priority="228" operator="containsText" text="À améliorer">
      <formula>NOT(ISERROR(SEARCH("À améliorer",T86)))</formula>
    </cfRule>
  </conditionalFormatting>
  <conditionalFormatting sqref="T86:T89">
    <cfRule type="containsText" dxfId="10819" priority="223" operator="containsText" text="absent">
      <formula>NOT(ISERROR(SEARCH("absent",T86)))</formula>
    </cfRule>
    <cfRule type="containsText" dxfId="10818" priority="224" operator="containsText" text="récupération">
      <formula>NOT(ISERROR(SEARCH("récupération",T86)))</formula>
    </cfRule>
  </conditionalFormatting>
  <conditionalFormatting sqref="T90:T93">
    <cfRule type="containsText" dxfId="10817" priority="216" operator="containsText" text="Échec">
      <formula>NOT(ISERROR(SEARCH("Échec",T90)))</formula>
    </cfRule>
    <cfRule type="containsText" dxfId="10816" priority="217" operator="containsText" text="Reprise">
      <formula>NOT(ISERROR(SEARCH("Reprise",T90)))</formula>
    </cfRule>
    <cfRule type="containsText" dxfId="10815" priority="218" operator="containsText" text="Succès">
      <formula>NOT(ISERROR(SEARCH("Succès",T90)))</formula>
    </cfRule>
    <cfRule type="containsText" dxfId="10814" priority="220" operator="containsText" text="En difficulté">
      <formula>NOT(ISERROR(SEARCH("En difficulté",T90)))</formula>
    </cfRule>
    <cfRule type="containsText" dxfId="10813" priority="221" operator="containsText" text="Excellent">
      <formula>NOT(ISERROR(SEARCH("Excellent",T90)))</formula>
    </cfRule>
    <cfRule type="containsText" dxfId="10812" priority="222" operator="containsText" text="bon">
      <formula>NOT(ISERROR(SEARCH("bon",T90)))</formula>
    </cfRule>
  </conditionalFormatting>
  <conditionalFormatting sqref="T90:T93">
    <cfRule type="containsText" dxfId="10811" priority="219" operator="containsText" text="À améliorer">
      <formula>NOT(ISERROR(SEARCH("À améliorer",T90)))</formula>
    </cfRule>
  </conditionalFormatting>
  <conditionalFormatting sqref="T90:T93">
    <cfRule type="containsText" dxfId="10810" priority="214" operator="containsText" text="absent">
      <formula>NOT(ISERROR(SEARCH("absent",T90)))</formula>
    </cfRule>
    <cfRule type="containsText" dxfId="10809" priority="215" operator="containsText" text="récupération">
      <formula>NOT(ISERROR(SEARCH("récupération",T90)))</formula>
    </cfRule>
  </conditionalFormatting>
  <conditionalFormatting sqref="T94:T97">
    <cfRule type="containsText" dxfId="10808" priority="207" operator="containsText" text="Échec">
      <formula>NOT(ISERROR(SEARCH("Échec",T94)))</formula>
    </cfRule>
    <cfRule type="containsText" dxfId="10807" priority="208" operator="containsText" text="Reprise">
      <formula>NOT(ISERROR(SEARCH("Reprise",T94)))</formula>
    </cfRule>
    <cfRule type="containsText" dxfId="10806" priority="209" operator="containsText" text="Succès">
      <formula>NOT(ISERROR(SEARCH("Succès",T94)))</formula>
    </cfRule>
    <cfRule type="containsText" dxfId="10805" priority="211" operator="containsText" text="En difficulté">
      <formula>NOT(ISERROR(SEARCH("En difficulté",T94)))</formula>
    </cfRule>
    <cfRule type="containsText" dxfId="10804" priority="212" operator="containsText" text="Excellent">
      <formula>NOT(ISERROR(SEARCH("Excellent",T94)))</formula>
    </cfRule>
    <cfRule type="containsText" dxfId="10803" priority="213" operator="containsText" text="bon">
      <formula>NOT(ISERROR(SEARCH("bon",T94)))</formula>
    </cfRule>
  </conditionalFormatting>
  <conditionalFormatting sqref="T94:T97">
    <cfRule type="containsText" dxfId="10802" priority="210" operator="containsText" text="À améliorer">
      <formula>NOT(ISERROR(SEARCH("À améliorer",T94)))</formula>
    </cfRule>
  </conditionalFormatting>
  <conditionalFormatting sqref="T94:T97">
    <cfRule type="containsText" dxfId="10801" priority="205" operator="containsText" text="absent">
      <formula>NOT(ISERROR(SEARCH("absent",T94)))</formula>
    </cfRule>
    <cfRule type="containsText" dxfId="10800" priority="206" operator="containsText" text="récupération">
      <formula>NOT(ISERROR(SEARCH("récupération",T94)))</formula>
    </cfRule>
  </conditionalFormatting>
  <conditionalFormatting sqref="T98">
    <cfRule type="containsText" dxfId="10799" priority="198" operator="containsText" text="Échec">
      <formula>NOT(ISERROR(SEARCH("Échec",T98)))</formula>
    </cfRule>
    <cfRule type="containsText" dxfId="10798" priority="199" operator="containsText" text="Reprise">
      <formula>NOT(ISERROR(SEARCH("Reprise",T98)))</formula>
    </cfRule>
    <cfRule type="containsText" dxfId="10797" priority="200" operator="containsText" text="Succès">
      <formula>NOT(ISERROR(SEARCH("Succès",T98)))</formula>
    </cfRule>
    <cfRule type="containsText" dxfId="10796" priority="202" operator="containsText" text="En difficulté">
      <formula>NOT(ISERROR(SEARCH("En difficulté",T98)))</formula>
    </cfRule>
    <cfRule type="containsText" dxfId="10795" priority="203" operator="containsText" text="Excellent">
      <formula>NOT(ISERROR(SEARCH("Excellent",T98)))</formula>
    </cfRule>
    <cfRule type="containsText" dxfId="10794" priority="204" operator="containsText" text="bon">
      <formula>NOT(ISERROR(SEARCH("bon",T98)))</formula>
    </cfRule>
  </conditionalFormatting>
  <conditionalFormatting sqref="T98">
    <cfRule type="containsText" dxfId="10793" priority="201" operator="containsText" text="À améliorer">
      <formula>NOT(ISERROR(SEARCH("À améliorer",T98)))</formula>
    </cfRule>
  </conditionalFormatting>
  <conditionalFormatting sqref="T98">
    <cfRule type="containsText" dxfId="10792" priority="196" operator="containsText" text="absent">
      <formula>NOT(ISERROR(SEARCH("absent",T98)))</formula>
    </cfRule>
    <cfRule type="containsText" dxfId="10791" priority="197" operator="containsText" text="récupération">
      <formula>NOT(ISERROR(SEARCH("récupération",T98)))</formula>
    </cfRule>
  </conditionalFormatting>
  <conditionalFormatting sqref="T100:T193">
    <cfRule type="containsText" dxfId="10790" priority="189" operator="containsText" text="Échec">
      <formula>NOT(ISERROR(SEARCH("Échec",T100)))</formula>
    </cfRule>
    <cfRule type="containsText" dxfId="10789" priority="190" operator="containsText" text="Reprise">
      <formula>NOT(ISERROR(SEARCH("Reprise",T100)))</formula>
    </cfRule>
    <cfRule type="containsText" dxfId="10788" priority="191" operator="containsText" text="Succès">
      <formula>NOT(ISERROR(SEARCH("Succès",T100)))</formula>
    </cfRule>
    <cfRule type="containsText" dxfId="10787" priority="193" operator="containsText" text="En difficulté">
      <formula>NOT(ISERROR(SEARCH("En difficulté",T100)))</formula>
    </cfRule>
    <cfRule type="containsText" dxfId="10786" priority="194" operator="containsText" text="Excellent">
      <formula>NOT(ISERROR(SEARCH("Excellent",T100)))</formula>
    </cfRule>
    <cfRule type="containsText" dxfId="10785" priority="195" operator="containsText" text="bon">
      <formula>NOT(ISERROR(SEARCH("bon",T100)))</formula>
    </cfRule>
  </conditionalFormatting>
  <conditionalFormatting sqref="T100:T193">
    <cfRule type="containsText" dxfId="10784" priority="192" operator="containsText" text="À améliorer">
      <formula>NOT(ISERROR(SEARCH("À améliorer",T100)))</formula>
    </cfRule>
  </conditionalFormatting>
  <conditionalFormatting sqref="T100:T193">
    <cfRule type="containsText" dxfId="10783" priority="187" operator="containsText" text="absent">
      <formula>NOT(ISERROR(SEARCH("absent",T100)))</formula>
    </cfRule>
    <cfRule type="containsText" dxfId="10782" priority="188" operator="containsText" text="récupération">
      <formula>NOT(ISERROR(SEARCH("récupération",T100)))</formula>
    </cfRule>
  </conditionalFormatting>
  <conditionalFormatting sqref="U194:Y198">
    <cfRule type="containsText" dxfId="10781" priority="181" operator="containsText" text="Échec">
      <formula>NOT(ISERROR(SEARCH("Échec",U194)))</formula>
    </cfRule>
    <cfRule type="containsText" dxfId="10780" priority="182" operator="containsText" text="Reprise">
      <formula>NOT(ISERROR(SEARCH("Reprise",U194)))</formula>
    </cfRule>
    <cfRule type="containsText" dxfId="10779" priority="183" operator="containsText" text="Succès">
      <formula>NOT(ISERROR(SEARCH("Succès",U194)))</formula>
    </cfRule>
    <cfRule type="containsText" dxfId="10778" priority="184" operator="containsText" text="En difficulté">
      <formula>NOT(ISERROR(SEARCH("En difficulté",U194)))</formula>
    </cfRule>
    <cfRule type="containsText" dxfId="10777" priority="185" operator="containsText" text="Excellent">
      <formula>NOT(ISERROR(SEARCH("Excellent",U194)))</formula>
    </cfRule>
    <cfRule type="containsText" dxfId="10776" priority="186" operator="containsText" text="bon">
      <formula>NOT(ISERROR(SEARCH("bon",U194)))</formula>
    </cfRule>
  </conditionalFormatting>
  <conditionalFormatting sqref="P194:T198">
    <cfRule type="containsText" dxfId="10775" priority="175" operator="containsText" text="Échec">
      <formula>NOT(ISERROR(SEARCH("Échec",P194)))</formula>
    </cfRule>
    <cfRule type="containsText" dxfId="10774" priority="176" operator="containsText" text="Reprise">
      <formula>NOT(ISERROR(SEARCH("Reprise",P194)))</formula>
    </cfRule>
    <cfRule type="containsText" dxfId="10773" priority="177" operator="containsText" text="Succès">
      <formula>NOT(ISERROR(SEARCH("Succès",P194)))</formula>
    </cfRule>
    <cfRule type="containsText" dxfId="10772" priority="178" operator="containsText" text="En difficulté">
      <formula>NOT(ISERROR(SEARCH("En difficulté",P194)))</formula>
    </cfRule>
    <cfRule type="containsText" dxfId="10771" priority="179" operator="containsText" text="Excellent">
      <formula>NOT(ISERROR(SEARCH("Excellent",P194)))</formula>
    </cfRule>
    <cfRule type="containsText" dxfId="10770" priority="180" operator="containsText" text="bon">
      <formula>NOT(ISERROR(SEARCH("bon",P194)))</formula>
    </cfRule>
  </conditionalFormatting>
  <conditionalFormatting sqref="P194:Y198">
    <cfRule type="containsText" dxfId="10769" priority="173" operator="containsText" text="absent">
      <formula>NOT(ISERROR(SEARCH("absent",P194)))</formula>
    </cfRule>
    <cfRule type="containsText" dxfId="10768" priority="174" operator="containsText" text="récupération">
      <formula>NOT(ISERROR(SEARCH("récupération",P194)))</formula>
    </cfRule>
  </conditionalFormatting>
  <conditionalFormatting sqref="W2">
    <cfRule type="containsText" dxfId="10767" priority="167" operator="containsText" text="Échec">
      <formula>NOT(ISERROR(SEARCH("Échec",W2)))</formula>
    </cfRule>
    <cfRule type="containsText" dxfId="10766" priority="168" operator="containsText" text="Reprise">
      <formula>NOT(ISERROR(SEARCH("Reprise",W2)))</formula>
    </cfRule>
    <cfRule type="containsText" dxfId="10765" priority="169" operator="containsText" text="Succès">
      <formula>NOT(ISERROR(SEARCH("Succès",W2)))</formula>
    </cfRule>
    <cfRule type="containsText" dxfId="10764" priority="170" operator="containsText" text="En difficulté">
      <formula>NOT(ISERROR(SEARCH("En difficulté",W2)))</formula>
    </cfRule>
    <cfRule type="containsText" dxfId="10763" priority="171" operator="containsText" text="Excellent">
      <formula>NOT(ISERROR(SEARCH("Excellent",W2)))</formula>
    </cfRule>
    <cfRule type="containsText" dxfId="10762" priority="172" operator="containsText" text="bon">
      <formula>NOT(ISERROR(SEARCH("bon",W2)))</formula>
    </cfRule>
  </conditionalFormatting>
  <conditionalFormatting sqref="W2">
    <cfRule type="containsText" dxfId="10761" priority="165" operator="containsText" text="absent">
      <formula>NOT(ISERROR(SEARCH("absent",W2)))</formula>
    </cfRule>
    <cfRule type="containsText" dxfId="10760" priority="166" operator="containsText" text="récupération">
      <formula>NOT(ISERROR(SEARCH("récupération",W2)))</formula>
    </cfRule>
  </conditionalFormatting>
  <conditionalFormatting sqref="W4">
    <cfRule type="containsText" dxfId="10759" priority="159" operator="containsText" text="Échec">
      <formula>NOT(ISERROR(SEARCH("Échec",W4)))</formula>
    </cfRule>
    <cfRule type="containsText" dxfId="10758" priority="160" operator="containsText" text="Reprise">
      <formula>NOT(ISERROR(SEARCH("Reprise",W4)))</formula>
    </cfRule>
    <cfRule type="containsText" dxfId="10757" priority="161" operator="containsText" text="Succès">
      <formula>NOT(ISERROR(SEARCH("Succès",W4)))</formula>
    </cfRule>
    <cfRule type="containsText" dxfId="10756" priority="162" operator="containsText" text="En difficulté">
      <formula>NOT(ISERROR(SEARCH("En difficulté",W4)))</formula>
    </cfRule>
    <cfRule type="containsText" dxfId="10755" priority="163" operator="containsText" text="Excellent">
      <formula>NOT(ISERROR(SEARCH("Excellent",W4)))</formula>
    </cfRule>
    <cfRule type="containsText" dxfId="10754" priority="164" operator="containsText" text="bon">
      <formula>NOT(ISERROR(SEARCH("bon",W4)))</formula>
    </cfRule>
  </conditionalFormatting>
  <conditionalFormatting sqref="W4">
    <cfRule type="containsText" dxfId="10753" priority="157" operator="containsText" text="absent">
      <formula>NOT(ISERROR(SEARCH("absent",W4)))</formula>
    </cfRule>
    <cfRule type="containsText" dxfId="10752" priority="158" operator="containsText" text="récupération">
      <formula>NOT(ISERROR(SEARCH("récupération",W4)))</formula>
    </cfRule>
  </conditionalFormatting>
  <conditionalFormatting sqref="W6">
    <cfRule type="containsText" dxfId="10751" priority="151" operator="containsText" text="Échec">
      <formula>NOT(ISERROR(SEARCH("Échec",W6)))</formula>
    </cfRule>
    <cfRule type="containsText" dxfId="10750" priority="152" operator="containsText" text="Reprise">
      <formula>NOT(ISERROR(SEARCH("Reprise",W6)))</formula>
    </cfRule>
    <cfRule type="containsText" dxfId="10749" priority="153" operator="containsText" text="Succès">
      <formula>NOT(ISERROR(SEARCH("Succès",W6)))</formula>
    </cfRule>
    <cfRule type="containsText" dxfId="10748" priority="154" operator="containsText" text="En difficulté">
      <formula>NOT(ISERROR(SEARCH("En difficulté",W6)))</formula>
    </cfRule>
    <cfRule type="containsText" dxfId="10747" priority="155" operator="containsText" text="Excellent">
      <formula>NOT(ISERROR(SEARCH("Excellent",W6)))</formula>
    </cfRule>
    <cfRule type="containsText" dxfId="10746" priority="156" operator="containsText" text="bon">
      <formula>NOT(ISERROR(SEARCH("bon",W6)))</formula>
    </cfRule>
  </conditionalFormatting>
  <conditionalFormatting sqref="W6">
    <cfRule type="containsText" dxfId="10745" priority="149" operator="containsText" text="absent">
      <formula>NOT(ISERROR(SEARCH("absent",W6)))</formula>
    </cfRule>
    <cfRule type="containsText" dxfId="10744" priority="150" operator="containsText" text="récupération">
      <formula>NOT(ISERROR(SEARCH("récupération",W6)))</formula>
    </cfRule>
  </conditionalFormatting>
  <conditionalFormatting sqref="W8">
    <cfRule type="containsText" dxfId="10743" priority="143" operator="containsText" text="Échec">
      <formula>NOT(ISERROR(SEARCH("Échec",W8)))</formula>
    </cfRule>
    <cfRule type="containsText" dxfId="10742" priority="144" operator="containsText" text="Reprise">
      <formula>NOT(ISERROR(SEARCH("Reprise",W8)))</formula>
    </cfRule>
    <cfRule type="containsText" dxfId="10741" priority="145" operator="containsText" text="Succès">
      <formula>NOT(ISERROR(SEARCH("Succès",W8)))</formula>
    </cfRule>
    <cfRule type="containsText" dxfId="10740" priority="146" operator="containsText" text="En difficulté">
      <formula>NOT(ISERROR(SEARCH("En difficulté",W8)))</formula>
    </cfRule>
    <cfRule type="containsText" dxfId="10739" priority="147" operator="containsText" text="Excellent">
      <formula>NOT(ISERROR(SEARCH("Excellent",W8)))</formula>
    </cfRule>
    <cfRule type="containsText" dxfId="10738" priority="148" operator="containsText" text="bon">
      <formula>NOT(ISERROR(SEARCH("bon",W8)))</formula>
    </cfRule>
  </conditionalFormatting>
  <conditionalFormatting sqref="W8">
    <cfRule type="containsText" dxfId="10737" priority="141" operator="containsText" text="absent">
      <formula>NOT(ISERROR(SEARCH("absent",W8)))</formula>
    </cfRule>
    <cfRule type="containsText" dxfId="10736" priority="142" operator="containsText" text="récupération">
      <formula>NOT(ISERROR(SEARCH("récupération",W8)))</formula>
    </cfRule>
  </conditionalFormatting>
  <conditionalFormatting sqref="W10">
    <cfRule type="containsText" dxfId="10735" priority="135" operator="containsText" text="Échec">
      <formula>NOT(ISERROR(SEARCH("Échec",W10)))</formula>
    </cfRule>
    <cfRule type="containsText" dxfId="10734" priority="136" operator="containsText" text="Reprise">
      <formula>NOT(ISERROR(SEARCH("Reprise",W10)))</formula>
    </cfRule>
    <cfRule type="containsText" dxfId="10733" priority="137" operator="containsText" text="Succès">
      <formula>NOT(ISERROR(SEARCH("Succès",W10)))</formula>
    </cfRule>
    <cfRule type="containsText" dxfId="10732" priority="138" operator="containsText" text="En difficulté">
      <formula>NOT(ISERROR(SEARCH("En difficulté",W10)))</formula>
    </cfRule>
    <cfRule type="containsText" dxfId="10731" priority="139" operator="containsText" text="Excellent">
      <formula>NOT(ISERROR(SEARCH("Excellent",W10)))</formula>
    </cfRule>
    <cfRule type="containsText" dxfId="10730" priority="140" operator="containsText" text="bon">
      <formula>NOT(ISERROR(SEARCH("bon",W10)))</formula>
    </cfRule>
  </conditionalFormatting>
  <conditionalFormatting sqref="W10">
    <cfRule type="containsText" dxfId="10729" priority="133" operator="containsText" text="absent">
      <formula>NOT(ISERROR(SEARCH("absent",W10)))</formula>
    </cfRule>
    <cfRule type="containsText" dxfId="10728" priority="134" operator="containsText" text="récupération">
      <formula>NOT(ISERROR(SEARCH("récupération",W10)))</formula>
    </cfRule>
  </conditionalFormatting>
  <conditionalFormatting sqref="W12">
    <cfRule type="containsText" dxfId="10727" priority="127" operator="containsText" text="Échec">
      <formula>NOT(ISERROR(SEARCH("Échec",W12)))</formula>
    </cfRule>
    <cfRule type="containsText" dxfId="10726" priority="128" operator="containsText" text="Reprise">
      <formula>NOT(ISERROR(SEARCH("Reprise",W12)))</formula>
    </cfRule>
    <cfRule type="containsText" dxfId="10725" priority="129" operator="containsText" text="Succès">
      <formula>NOT(ISERROR(SEARCH("Succès",W12)))</formula>
    </cfRule>
    <cfRule type="containsText" dxfId="10724" priority="130" operator="containsText" text="En difficulté">
      <formula>NOT(ISERROR(SEARCH("En difficulté",W12)))</formula>
    </cfRule>
    <cfRule type="containsText" dxfId="10723" priority="131" operator="containsText" text="Excellent">
      <formula>NOT(ISERROR(SEARCH("Excellent",W12)))</formula>
    </cfRule>
    <cfRule type="containsText" dxfId="10722" priority="132" operator="containsText" text="bon">
      <formula>NOT(ISERROR(SEARCH("bon",W12)))</formula>
    </cfRule>
  </conditionalFormatting>
  <conditionalFormatting sqref="W12">
    <cfRule type="containsText" dxfId="10721" priority="125" operator="containsText" text="absent">
      <formula>NOT(ISERROR(SEARCH("absent",W12)))</formula>
    </cfRule>
    <cfRule type="containsText" dxfId="10720" priority="126" operator="containsText" text="récupération">
      <formula>NOT(ISERROR(SEARCH("récupération",W12)))</formula>
    </cfRule>
  </conditionalFormatting>
  <conditionalFormatting sqref="W16">
    <cfRule type="containsText" dxfId="10719" priority="119" operator="containsText" text="Échec">
      <formula>NOT(ISERROR(SEARCH("Échec",W16)))</formula>
    </cfRule>
    <cfRule type="containsText" dxfId="10718" priority="120" operator="containsText" text="Reprise">
      <formula>NOT(ISERROR(SEARCH("Reprise",W16)))</formula>
    </cfRule>
    <cfRule type="containsText" dxfId="10717" priority="121" operator="containsText" text="Succès">
      <formula>NOT(ISERROR(SEARCH("Succès",W16)))</formula>
    </cfRule>
    <cfRule type="containsText" dxfId="10716" priority="122" operator="containsText" text="En difficulté">
      <formula>NOT(ISERROR(SEARCH("En difficulté",W16)))</formula>
    </cfRule>
    <cfRule type="containsText" dxfId="10715" priority="123" operator="containsText" text="Excellent">
      <formula>NOT(ISERROR(SEARCH("Excellent",W16)))</formula>
    </cfRule>
    <cfRule type="containsText" dxfId="10714" priority="124" operator="containsText" text="bon">
      <formula>NOT(ISERROR(SEARCH("bon",W16)))</formula>
    </cfRule>
  </conditionalFormatting>
  <conditionalFormatting sqref="W16">
    <cfRule type="containsText" dxfId="10713" priority="117" operator="containsText" text="absent">
      <formula>NOT(ISERROR(SEARCH("absent",W16)))</formula>
    </cfRule>
    <cfRule type="containsText" dxfId="10712" priority="118" operator="containsText" text="récupération">
      <formula>NOT(ISERROR(SEARCH("récupération",W16)))</formula>
    </cfRule>
  </conditionalFormatting>
  <conditionalFormatting sqref="W14">
    <cfRule type="containsText" dxfId="10711" priority="111" operator="containsText" text="Échec">
      <formula>NOT(ISERROR(SEARCH("Échec",W14)))</formula>
    </cfRule>
    <cfRule type="containsText" dxfId="10710" priority="112" operator="containsText" text="Reprise">
      <formula>NOT(ISERROR(SEARCH("Reprise",W14)))</formula>
    </cfRule>
    <cfRule type="containsText" dxfId="10709" priority="113" operator="containsText" text="Succès">
      <formula>NOT(ISERROR(SEARCH("Succès",W14)))</formula>
    </cfRule>
    <cfRule type="containsText" dxfId="10708" priority="114" operator="containsText" text="En difficulté">
      <formula>NOT(ISERROR(SEARCH("En difficulté",W14)))</formula>
    </cfRule>
    <cfRule type="containsText" dxfId="10707" priority="115" operator="containsText" text="Excellent">
      <formula>NOT(ISERROR(SEARCH("Excellent",W14)))</formula>
    </cfRule>
    <cfRule type="containsText" dxfId="10706" priority="116" operator="containsText" text="bon">
      <formula>NOT(ISERROR(SEARCH("bon",W14)))</formula>
    </cfRule>
  </conditionalFormatting>
  <conditionalFormatting sqref="W14">
    <cfRule type="containsText" dxfId="10705" priority="109" operator="containsText" text="absent">
      <formula>NOT(ISERROR(SEARCH("absent",W14)))</formula>
    </cfRule>
    <cfRule type="containsText" dxfId="10704" priority="110" operator="containsText" text="récupération">
      <formula>NOT(ISERROR(SEARCH("récupération",W14)))</formula>
    </cfRule>
  </conditionalFormatting>
  <conditionalFormatting sqref="W18">
    <cfRule type="containsText" dxfId="10703" priority="103" operator="containsText" text="Échec">
      <formula>NOT(ISERROR(SEARCH("Échec",W18)))</formula>
    </cfRule>
    <cfRule type="containsText" dxfId="10702" priority="104" operator="containsText" text="Reprise">
      <formula>NOT(ISERROR(SEARCH("Reprise",W18)))</formula>
    </cfRule>
    <cfRule type="containsText" dxfId="10701" priority="105" operator="containsText" text="Succès">
      <formula>NOT(ISERROR(SEARCH("Succès",W18)))</formula>
    </cfRule>
    <cfRule type="containsText" dxfId="10700" priority="106" operator="containsText" text="En difficulté">
      <formula>NOT(ISERROR(SEARCH("En difficulté",W18)))</formula>
    </cfRule>
    <cfRule type="containsText" dxfId="10699" priority="107" operator="containsText" text="Excellent">
      <formula>NOT(ISERROR(SEARCH("Excellent",W18)))</formula>
    </cfRule>
    <cfRule type="containsText" dxfId="10698" priority="108" operator="containsText" text="bon">
      <formula>NOT(ISERROR(SEARCH("bon",W18)))</formula>
    </cfRule>
  </conditionalFormatting>
  <conditionalFormatting sqref="W18">
    <cfRule type="containsText" dxfId="10697" priority="101" operator="containsText" text="absent">
      <formula>NOT(ISERROR(SEARCH("absent",W18)))</formula>
    </cfRule>
    <cfRule type="containsText" dxfId="10696" priority="102" operator="containsText" text="récupération">
      <formula>NOT(ISERROR(SEARCH("récupération",W18)))</formula>
    </cfRule>
  </conditionalFormatting>
  <conditionalFormatting sqref="W20">
    <cfRule type="containsText" dxfId="10695" priority="95" operator="containsText" text="Échec">
      <formula>NOT(ISERROR(SEARCH("Échec",W20)))</formula>
    </cfRule>
    <cfRule type="containsText" dxfId="10694" priority="96" operator="containsText" text="Reprise">
      <formula>NOT(ISERROR(SEARCH("Reprise",W20)))</formula>
    </cfRule>
    <cfRule type="containsText" dxfId="10693" priority="97" operator="containsText" text="Succès">
      <formula>NOT(ISERROR(SEARCH("Succès",W20)))</formula>
    </cfRule>
    <cfRule type="containsText" dxfId="10692" priority="98" operator="containsText" text="En difficulté">
      <formula>NOT(ISERROR(SEARCH("En difficulté",W20)))</formula>
    </cfRule>
    <cfRule type="containsText" dxfId="10691" priority="99" operator="containsText" text="Excellent">
      <formula>NOT(ISERROR(SEARCH("Excellent",W20)))</formula>
    </cfRule>
    <cfRule type="containsText" dxfId="10690" priority="100" operator="containsText" text="bon">
      <formula>NOT(ISERROR(SEARCH("bon",W20)))</formula>
    </cfRule>
  </conditionalFormatting>
  <conditionalFormatting sqref="W20">
    <cfRule type="containsText" dxfId="10689" priority="93" operator="containsText" text="absent">
      <formula>NOT(ISERROR(SEARCH("absent",W20)))</formula>
    </cfRule>
    <cfRule type="containsText" dxfId="10688" priority="94" operator="containsText" text="récupération">
      <formula>NOT(ISERROR(SEARCH("récupération",W20)))</formula>
    </cfRule>
  </conditionalFormatting>
  <conditionalFormatting sqref="I8:I12 V16 V12 V8">
    <cfRule type="dataBar" priority="92">
      <dataBar>
        <cfvo type="num" val="0"/>
        <cfvo type="num" val="75"/>
        <color rgb="FF638EC6"/>
      </dataBar>
      <extLst>
        <ext xmlns:x14="http://schemas.microsoft.com/office/spreadsheetml/2009/9/main" uri="{B025F937-C7B1-47D3-B67F-A62EFF666E3E}">
          <x14:id>{50E73948-CDD8-4D71-9B60-F59D69029973}</x14:id>
        </ext>
      </extLst>
    </cfRule>
  </conditionalFormatting>
  <conditionalFormatting sqref="I4 I14 I18 V18 V10">
    <cfRule type="dataBar" priority="91">
      <dataBar>
        <cfvo type="num" val="0"/>
        <cfvo type="num" val="60"/>
        <color rgb="FF638EC6"/>
      </dataBar>
      <extLst>
        <ext xmlns:x14="http://schemas.microsoft.com/office/spreadsheetml/2009/9/main" uri="{B025F937-C7B1-47D3-B67F-A62EFF666E3E}">
          <x14:id>{E5471E18-76F5-4CAF-8BC7-CFF186707E7E}</x14:id>
        </ext>
      </extLst>
    </cfRule>
  </conditionalFormatting>
  <conditionalFormatting sqref="I16 V14">
    <cfRule type="dataBar" priority="90">
      <dataBar>
        <cfvo type="num" val="0"/>
        <cfvo type="num" val="90"/>
        <color rgb="FF638EC6"/>
      </dataBar>
      <extLst>
        <ext xmlns:x14="http://schemas.microsoft.com/office/spreadsheetml/2009/9/main" uri="{B025F937-C7B1-47D3-B67F-A62EFF666E3E}">
          <x14:id>{11CEF7C3-9035-4C47-B283-526F4C5C69E3}</x14:id>
        </ext>
      </extLst>
    </cfRule>
  </conditionalFormatting>
  <conditionalFormatting sqref="I6 V2">
    <cfRule type="dataBar" priority="89">
      <dataBar>
        <cfvo type="num" val="0"/>
        <cfvo type="num" val="30"/>
        <color rgb="FF638EC6"/>
      </dataBar>
      <extLst>
        <ext xmlns:x14="http://schemas.microsoft.com/office/spreadsheetml/2009/9/main" uri="{B025F937-C7B1-47D3-B67F-A62EFF666E3E}">
          <x14:id>{7016670A-ECE4-4950-9AF8-8B30419E8F30}</x14:id>
        </ext>
      </extLst>
    </cfRule>
  </conditionalFormatting>
  <conditionalFormatting sqref="I2 I20 V6 V20">
    <cfRule type="dataBar" priority="88">
      <dataBar>
        <cfvo type="num" val="0"/>
        <cfvo type="num" val="15"/>
        <color rgb="FF638EC6"/>
      </dataBar>
      <extLst>
        <ext xmlns:x14="http://schemas.microsoft.com/office/spreadsheetml/2009/9/main" uri="{B025F937-C7B1-47D3-B67F-A62EFF666E3E}">
          <x14:id>{17E6E1A5-0365-43FA-BD43-02077AE0EB36}</x14:id>
        </ext>
      </extLst>
    </cfRule>
  </conditionalFormatting>
  <conditionalFormatting sqref="V4">
    <cfRule type="dataBar" priority="87">
      <dataBar>
        <cfvo type="num" val="0"/>
        <cfvo type="num" val="45"/>
        <color rgb="FF638EC6"/>
      </dataBar>
      <extLst>
        <ext xmlns:x14="http://schemas.microsoft.com/office/spreadsheetml/2009/9/main" uri="{B025F937-C7B1-47D3-B67F-A62EFF666E3E}">
          <x14:id>{6DA059FC-8C9B-46FB-A2A7-9C4B509925E8}</x14:id>
        </ext>
      </extLst>
    </cfRule>
  </conditionalFormatting>
  <conditionalFormatting sqref="E16:F16">
    <cfRule type="containsText" dxfId="10687" priority="80" operator="containsText" text="Échec">
      <formula>NOT(ISERROR(SEARCH("Échec",E16)))</formula>
    </cfRule>
    <cfRule type="containsText" dxfId="10686" priority="81" operator="containsText" text="Reprise">
      <formula>NOT(ISERROR(SEARCH("Reprise",E16)))</formula>
    </cfRule>
    <cfRule type="containsText" dxfId="10685" priority="82" operator="containsText" text="Succès">
      <formula>NOT(ISERROR(SEARCH("Succès",E16)))</formula>
    </cfRule>
    <cfRule type="containsText" dxfId="10684" priority="83" operator="containsText" text="En difficulté">
      <formula>NOT(ISERROR(SEARCH("En difficulté",E16)))</formula>
    </cfRule>
    <cfRule type="containsText" dxfId="10683" priority="84" operator="containsText" text="Excellent">
      <formula>NOT(ISERROR(SEARCH("Excellent",E16)))</formula>
    </cfRule>
    <cfRule type="containsText" dxfId="10682" priority="85" operator="containsText" text="bon">
      <formula>NOT(ISERROR(SEARCH("bon",E16)))</formula>
    </cfRule>
  </conditionalFormatting>
  <conditionalFormatting sqref="E16:F16">
    <cfRule type="containsText" dxfId="10681" priority="78" operator="containsText" text="absent">
      <formula>NOT(ISERROR(SEARCH("absent",E16)))</formula>
    </cfRule>
    <cfRule type="containsText" dxfId="10680" priority="79" operator="containsText" text="récupération">
      <formula>NOT(ISERROR(SEARCH("récupération",E16)))</formula>
    </cfRule>
  </conditionalFormatting>
  <conditionalFormatting sqref="E6:F6 E8:F8 E10:F10 E12:F12 E14:F14 E16:F16 G6:G18">
    <cfRule type="containsText" dxfId="10679" priority="75" operator="containsText" text="Échec">
      <formula>NOT(ISERROR(SEARCH("Échec",E6)))</formula>
    </cfRule>
    <cfRule type="containsText" dxfId="10678" priority="76" operator="containsText" text="Reprise">
      <formula>NOT(ISERROR(SEARCH("Reprise",E6)))</formula>
    </cfRule>
    <cfRule type="containsText" dxfId="10677" priority="77" operator="containsText" text="Succès">
      <formula>NOT(ISERROR(SEARCH("Succès",E6)))</formula>
    </cfRule>
  </conditionalFormatting>
  <conditionalFormatting sqref="E6:F6 E8:F8 E10:F10 E12:F12 E14:F14 E16:F16 G6:G18">
    <cfRule type="containsText" dxfId="10676" priority="74" operator="containsText" text="absent">
      <formula>NOT(ISERROR(SEARCH("absent",E6)))</formula>
    </cfRule>
  </conditionalFormatting>
  <conditionalFormatting sqref="E18:F18">
    <cfRule type="containsText" dxfId="10675" priority="67" operator="containsText" text="Échec">
      <formula>NOT(ISERROR(SEARCH("Échec",E18)))</formula>
    </cfRule>
    <cfRule type="containsText" dxfId="10674" priority="68" operator="containsText" text="Reprise">
      <formula>NOT(ISERROR(SEARCH("Reprise",E18)))</formula>
    </cfRule>
    <cfRule type="containsText" dxfId="10673" priority="69" operator="containsText" text="Succès">
      <formula>NOT(ISERROR(SEARCH("Succès",E18)))</formula>
    </cfRule>
    <cfRule type="containsText" dxfId="10672" priority="70" operator="containsText" text="En difficulté">
      <formula>NOT(ISERROR(SEARCH("En difficulté",E18)))</formula>
    </cfRule>
    <cfRule type="containsText" dxfId="10671" priority="71" operator="containsText" text="Excellent">
      <formula>NOT(ISERROR(SEARCH("Excellent",E18)))</formula>
    </cfRule>
    <cfRule type="containsText" dxfId="10670" priority="72" operator="containsText" text="bon">
      <formula>NOT(ISERROR(SEARCH("bon",E18)))</formula>
    </cfRule>
  </conditionalFormatting>
  <conditionalFormatting sqref="E18:F18">
    <cfRule type="containsText" dxfId="10669" priority="65" operator="containsText" text="absent">
      <formula>NOT(ISERROR(SEARCH("absent",E18)))</formula>
    </cfRule>
    <cfRule type="containsText" dxfId="10668" priority="66" operator="containsText" text="récupération">
      <formula>NOT(ISERROR(SEARCH("récupération",E18)))</formula>
    </cfRule>
  </conditionalFormatting>
  <conditionalFormatting sqref="E18:F18">
    <cfRule type="containsText" dxfId="10667" priority="62" operator="containsText" text="Échec">
      <formula>NOT(ISERROR(SEARCH("Échec",E18)))</formula>
    </cfRule>
    <cfRule type="containsText" dxfId="10666" priority="63" operator="containsText" text="Reprise">
      <formula>NOT(ISERROR(SEARCH("Reprise",E18)))</formula>
    </cfRule>
    <cfRule type="containsText" dxfId="10665" priority="64" operator="containsText" text="Succès">
      <formula>NOT(ISERROR(SEARCH("Succès",E18)))</formula>
    </cfRule>
  </conditionalFormatting>
  <conditionalFormatting sqref="E18:F18">
    <cfRule type="containsText" dxfId="10664" priority="61" operator="containsText" text="absent">
      <formula>NOT(ISERROR(SEARCH("absent",E18)))</formula>
    </cfRule>
  </conditionalFormatting>
  <conditionalFormatting sqref="Y27:AB27">
    <cfRule type="containsText" dxfId="10663" priority="53" operator="containsText" text="Échec">
      <formula>NOT(ISERROR(SEARCH("Échec",Y27)))</formula>
    </cfRule>
    <cfRule type="containsText" dxfId="10662" priority="54" operator="containsText" text="Reprise">
      <formula>NOT(ISERROR(SEARCH("Reprise",Y27)))</formula>
    </cfRule>
    <cfRule type="containsText" dxfId="10661" priority="55" operator="containsText" text="Succès">
      <formula>NOT(ISERROR(SEARCH("Succès",Y27)))</formula>
    </cfRule>
    <cfRule type="containsText" dxfId="10660" priority="57" operator="containsText" text="En difficulté">
      <formula>NOT(ISERROR(SEARCH("En difficulté",Y27)))</formula>
    </cfRule>
    <cfRule type="containsText" dxfId="10659" priority="58" operator="containsText" text="Excellent">
      <formula>NOT(ISERROR(SEARCH("Excellent",Y27)))</formula>
    </cfRule>
    <cfRule type="containsText" dxfId="10658" priority="59" operator="containsText" text="bon">
      <formula>NOT(ISERROR(SEARCH("bon",Y27)))</formula>
    </cfRule>
  </conditionalFormatting>
  <conditionalFormatting sqref="Y27:AB27">
    <cfRule type="containsText" dxfId="10657" priority="56" operator="containsText" text="À améliorer">
      <formula>NOT(ISERROR(SEARCH("À améliorer",Y27)))</formula>
    </cfRule>
  </conditionalFormatting>
  <conditionalFormatting sqref="N27 P27:T27">
    <cfRule type="containsText" dxfId="10656" priority="46" operator="containsText" text="Échec">
      <formula>NOT(ISERROR(SEARCH("Échec",N27)))</formula>
    </cfRule>
    <cfRule type="containsText" dxfId="10655" priority="47" operator="containsText" text="Reprise">
      <formula>NOT(ISERROR(SEARCH("Reprise",N27)))</formula>
    </cfRule>
    <cfRule type="containsText" dxfId="10654" priority="48" operator="containsText" text="Succès">
      <formula>NOT(ISERROR(SEARCH("Succès",N27)))</formula>
    </cfRule>
    <cfRule type="containsText" dxfId="10653" priority="50" operator="containsText" text="En difficulté">
      <formula>NOT(ISERROR(SEARCH("En difficulté",N27)))</formula>
    </cfRule>
    <cfRule type="containsText" dxfId="10652" priority="51" operator="containsText" text="Excellent">
      <formula>NOT(ISERROR(SEARCH("Excellent",N27)))</formula>
    </cfRule>
    <cfRule type="containsText" dxfId="10651" priority="52" operator="containsText" text="bon">
      <formula>NOT(ISERROR(SEARCH("bon",N27)))</formula>
    </cfRule>
  </conditionalFormatting>
  <conditionalFormatting sqref="N27 P27:T27">
    <cfRule type="containsText" dxfId="10650" priority="49" operator="containsText" text="À améliorer">
      <formula>NOT(ISERROR(SEARCH("À améliorer",N27)))</formula>
    </cfRule>
  </conditionalFormatting>
  <conditionalFormatting sqref="Y27:AB27 N27 P27:T27">
    <cfRule type="containsText" dxfId="10649" priority="44" operator="containsText" text="absent">
      <formula>NOT(ISERROR(SEARCH("absent",N27)))</formula>
    </cfRule>
    <cfRule type="containsText" dxfId="10648" priority="45" operator="containsText" text="récupération">
      <formula>NOT(ISERROR(SEARCH("récupération",N27)))</formula>
    </cfRule>
  </conditionalFormatting>
  <conditionalFormatting sqref="C24:C193">
    <cfRule type="cellIs" dxfId="10647" priority="43" operator="between">
      <formula>6</formula>
      <formula>7</formula>
    </cfRule>
  </conditionalFormatting>
  <conditionalFormatting sqref="C24:C98 C100:C193">
    <cfRule type="cellIs" dxfId="10646" priority="42" operator="notBetween">
      <formula>6</formula>
      <formula>7</formula>
    </cfRule>
  </conditionalFormatting>
  <conditionalFormatting sqref="H98">
    <cfRule type="containsText" dxfId="10645" priority="35" operator="containsText" text="Échec">
      <formula>NOT(ISERROR(SEARCH("Échec",H98)))</formula>
    </cfRule>
    <cfRule type="containsText" dxfId="10644" priority="36" operator="containsText" text="Reprise">
      <formula>NOT(ISERROR(SEARCH("Reprise",H98)))</formula>
    </cfRule>
    <cfRule type="containsText" dxfId="10643" priority="37" operator="containsText" text="Succès">
      <formula>NOT(ISERROR(SEARCH("Succès",H98)))</formula>
    </cfRule>
    <cfRule type="containsText" dxfId="10642" priority="39" operator="containsText" text="En difficulté">
      <formula>NOT(ISERROR(SEARCH("En difficulté",H98)))</formula>
    </cfRule>
    <cfRule type="containsText" dxfId="10641" priority="40" operator="containsText" text="Excellent">
      <formula>NOT(ISERROR(SEARCH("Excellent",H98)))</formula>
    </cfRule>
    <cfRule type="containsText" dxfId="10640" priority="41" operator="containsText" text="bon">
      <formula>NOT(ISERROR(SEARCH("bon",H98)))</formula>
    </cfRule>
  </conditionalFormatting>
  <conditionalFormatting sqref="H98">
    <cfRule type="containsText" dxfId="10639" priority="38" operator="containsText" text="À améliorer">
      <formula>NOT(ISERROR(SEARCH("À améliorer",H98)))</formula>
    </cfRule>
  </conditionalFormatting>
  <conditionalFormatting sqref="H98">
    <cfRule type="containsText" dxfId="10638" priority="33" operator="containsText" text="absent">
      <formula>NOT(ISERROR(SEARCH("absent",H98)))</formula>
    </cfRule>
    <cfRule type="containsText" dxfId="10637" priority="34" operator="containsText" text="récupération">
      <formula>NOT(ISERROR(SEARCH("récupération",H98)))</formula>
    </cfRule>
  </conditionalFormatting>
  <conditionalFormatting sqref="H1:AC23 H99:AC99 H24:N98 P24:AC98 H100:N193 P100:AC193">
    <cfRule type="containsText" dxfId="10636" priority="694" operator="containsText" text="Succès">
      <formula>NOT(ISERROR(SEARCH("Succès",H1)))</formula>
    </cfRule>
  </conditionalFormatting>
  <conditionalFormatting sqref="O24 O26 O28 O30 O32 O34 O36 O38 O40 O42 O44 O46 O48 O50 O52 O54 O56 O58 O60 O62 O64 O66 O68 O70 O72 O74 O76 O78 O80 O82 O84 O86 O88 O90 O92 O94 O96 O98">
    <cfRule type="containsText" dxfId="10635" priority="31" operator="containsText" text="absent">
      <formula>NOT(ISERROR(SEARCH("absent",O24)))</formula>
    </cfRule>
    <cfRule type="containsText" dxfId="10634" priority="32"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10633" priority="25" operator="containsText" text="Échec">
      <formula>NOT(ISERROR(SEARCH("Échec",O24)))</formula>
    </cfRule>
    <cfRule type="containsText" dxfId="10632" priority="26" operator="containsText" text="Reprise">
      <formula>NOT(ISERROR(SEARCH("Reprise",O24)))</formula>
    </cfRule>
    <cfRule type="containsText" dxfId="10631" priority="28" operator="containsText" text="En difficulté">
      <formula>NOT(ISERROR(SEARCH("En difficulté",O24)))</formula>
    </cfRule>
    <cfRule type="containsText" dxfId="10630" priority="29" operator="containsText" text="Excellent">
      <formula>NOT(ISERROR(SEARCH("Excellent",O24)))</formula>
    </cfRule>
    <cfRule type="containsText" dxfId="10629" priority="30"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10628" priority="27"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10627" priority="23" operator="containsText" text="absent">
      <formula>NOT(ISERROR(SEARCH("absent",O25)))</formula>
    </cfRule>
    <cfRule type="containsText" dxfId="10626" priority="24"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10625" priority="17" operator="containsText" text="Échec">
      <formula>NOT(ISERROR(SEARCH("Échec",O25)))</formula>
    </cfRule>
    <cfRule type="containsText" dxfId="10624" priority="18" operator="containsText" text="Reprise">
      <formula>NOT(ISERROR(SEARCH("Reprise",O25)))</formula>
    </cfRule>
    <cfRule type="containsText" dxfId="10623" priority="20" operator="containsText" text="En difficulté">
      <formula>NOT(ISERROR(SEARCH("En difficulté",O25)))</formula>
    </cfRule>
    <cfRule type="containsText" dxfId="10622" priority="21" operator="containsText" text="Excellent">
      <formula>NOT(ISERROR(SEARCH("Excellent",O25)))</formula>
    </cfRule>
    <cfRule type="containsText" dxfId="10621" priority="22"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10620" priority="19"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10619" priority="15" operator="containsText" text="absent">
      <formula>NOT(ISERROR(SEARCH("absent",O101)))</formula>
    </cfRule>
    <cfRule type="containsText" dxfId="10618" priority="16"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10617" priority="9" operator="containsText" text="Échec">
      <formula>NOT(ISERROR(SEARCH("Échec",O101)))</formula>
    </cfRule>
    <cfRule type="containsText" dxfId="10616" priority="10" operator="containsText" text="Reprise">
      <formula>NOT(ISERROR(SEARCH("Reprise",O101)))</formula>
    </cfRule>
    <cfRule type="containsText" dxfId="10615" priority="12" operator="containsText" text="En difficulté">
      <formula>NOT(ISERROR(SEARCH("En difficulté",O101)))</formula>
    </cfRule>
    <cfRule type="containsText" dxfId="10614" priority="13" operator="containsText" text="Excellent">
      <formula>NOT(ISERROR(SEARCH("Excellent",O101)))</formula>
    </cfRule>
    <cfRule type="containsText" dxfId="10613" priority="14"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10612" priority="11"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10611" priority="7" operator="containsText" text="absent">
      <formula>NOT(ISERROR(SEARCH("absent",O100)))</formula>
    </cfRule>
    <cfRule type="containsText" dxfId="10610" priority="8"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10609" priority="1" operator="containsText" text="Échec">
      <formula>NOT(ISERROR(SEARCH("Échec",O100)))</formula>
    </cfRule>
    <cfRule type="containsText" dxfId="10608" priority="2" operator="containsText" text="Reprise">
      <formula>NOT(ISERROR(SEARCH("Reprise",O100)))</formula>
    </cfRule>
    <cfRule type="containsText" dxfId="10607" priority="4" operator="containsText" text="En difficulté">
      <formula>NOT(ISERROR(SEARCH("En difficulté",O100)))</formula>
    </cfRule>
    <cfRule type="containsText" dxfId="10606" priority="5" operator="containsText" text="Excellent">
      <formula>NOT(ISERROR(SEARCH("Excellent",O100)))</formula>
    </cfRule>
    <cfRule type="containsText" dxfId="10605" priority="6"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10604" priority="3" operator="containsText" text="À améliorer">
      <formula>NOT(ISERROR(SEARCH("À améliorer",O100)))</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 sqref="F24:F193" unlockedFormula="1"/>
  </ignoredErrors>
  <extLst>
    <ext xmlns:x14="http://schemas.microsoft.com/office/spreadsheetml/2009/9/main" uri="{78C0D931-6437-407d-A8EE-F0AAD7539E65}">
      <x14:conditionalFormattings>
        <x14:conditionalFormatting xmlns:xm="http://schemas.microsoft.com/office/excel/2006/main">
          <x14:cfRule type="dataBar" id="{50E73948-CDD8-4D71-9B60-F59D69029973}">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E5471E18-76F5-4CAF-8BC7-CFF186707E7E}">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11CEF7C3-9035-4C47-B283-526F4C5C69E3}">
            <x14:dataBar minLength="0" maxLength="100">
              <x14:cfvo type="num">
                <xm:f>0</xm:f>
              </x14:cfvo>
              <x14:cfvo type="num">
                <xm:f>90</xm:f>
              </x14:cfvo>
              <x14:negativeFillColor rgb="FFFF0000"/>
              <x14:axisColor rgb="FF000000"/>
            </x14:dataBar>
          </x14:cfRule>
          <xm:sqref>I16 V14</xm:sqref>
        </x14:conditionalFormatting>
        <x14:conditionalFormatting xmlns:xm="http://schemas.microsoft.com/office/excel/2006/main">
          <x14:cfRule type="dataBar" id="{7016670A-ECE4-4950-9AF8-8B30419E8F30}">
            <x14:dataBar minLength="0" maxLength="100">
              <x14:cfvo type="num">
                <xm:f>0</xm:f>
              </x14:cfvo>
              <x14:cfvo type="num">
                <xm:f>30</xm:f>
              </x14:cfvo>
              <x14:negativeFillColor rgb="FFFF0000"/>
              <x14:axisColor rgb="FF000000"/>
            </x14:dataBar>
          </x14:cfRule>
          <xm:sqref>I6 V2</xm:sqref>
        </x14:conditionalFormatting>
        <x14:conditionalFormatting xmlns:xm="http://schemas.microsoft.com/office/excel/2006/main">
          <x14:cfRule type="dataBar" id="{17E6E1A5-0365-43FA-BD43-02077AE0EB36}">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6DA059FC-8C9B-46FB-A2A7-9C4B509925E8}">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86" operator="beginsWith" id="{55A76F33-4DF6-401C-89FA-8EF08CB098D2}">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données'!$G$7:$G$10</xm:f>
          </x14:formula1>
          <xm:sqref>N2:P21 AA2:AB21</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données'!$A$2:$A$34</xm:f>
          </x14:formula1>
          <xm:sqref>D24:D98 D100:D193</xm:sqref>
        </x14:dataValidation>
        <x14:dataValidation type="list" allowBlank="1" showInputMessage="1" showErrorMessage="1">
          <x14:formula1>
            <xm:f>'Banque de données'!$C$2:$C$92</xm:f>
          </x14:formula1>
          <xm:sqref>N24:N98 N100:N193</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outlinePr summaryBelow="0" summaryRight="0"/>
  </sheetPr>
  <dimension ref="B1:AL197"/>
  <sheetViews>
    <sheetView zoomScale="25" zoomScaleNormal="25" workbookViewId="0">
      <pane xSplit="4" ySplit="23" topLeftCell="E96" activePane="bottomRight" state="frozen"/>
      <selection pane="topRight" activeCell="E1" sqref="E1"/>
      <selection pane="bottomLeft" activeCell="A24" sqref="A24"/>
      <selection pane="bottomRight" activeCell="T118" sqref="T118: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C</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IF(OR($AA24="Module 3",$AA24="Module 4",$AA24="Module 20"),"Théorie",IF($H24="récupération","RÉCUP",IF($H24="absent","Absent",IF($P24&gt;9000,"Rouleau",IF($P24&gt;6000,"Camion",IF($P24&gt;5000,"Niveleuse",IF($P24&gt;4000,"Pépine",IF($P24&gt;3000,"Loader",IF($P24&gt;2000,"Bouteur",IF($P24&gt;1000,"Pelle","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IF(OR($AA25="Module 3",$AA25="Module 4",$AA25="Module 20"),"Théorie",IF($H25="récupération","RÉCUP",IF($H25="absent","Absent",IF($P25&gt;9000,"Rouleau",IF($P25&gt;6000,"Camion",IF($P25&gt;5000,"Niveleuse",IF($P25&gt;4000,"Pépine",IF($P25&gt;3000,"Loader",IF($P25&gt;2000,"Bouteur",IF($P25&gt;1000,"Pelle","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IF(OR($AA89="Module 3",$AA89="Module 4",$AA89="Module 20"),"Théorie",IF($H89="récupération","RÉCUP",IF($H89="absent","Absent",IF($P89&gt;9000,"Rouleau",IF($P89&gt;6000,"Camion",IF($P89&gt;5000,"Niveleuse",IF($P89&gt;4000,"Pépine",IF($P89&gt;3000,"Loader",IF($P89&gt;2000,"Bouteur",IF($P89&gt;1000,"Pelle","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IF(OR($AA153="Module 3",$AA153="Module 4",$AA153="Module 20"),"Théorie",IF($H153="récupération","RÉCUP",IF($H153="absent","Absent",IF($P153&gt;9000,"Rouleau",IF($P153&gt;6000,"Camion",IF($P153&gt;5000,"Niveleuse",IF($P153&gt;4000,"Pépine",IF($P153&gt;3000,"Loader",IF($P153&gt;2000,"Bouteur",IF($P153&gt;1000,"Pelle","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AG22:AH22"/>
    <mergeCell ref="H76:I76"/>
    <mergeCell ref="H77:I77"/>
    <mergeCell ref="T28:W28"/>
    <mergeCell ref="T32:W32"/>
    <mergeCell ref="T55:W55"/>
    <mergeCell ref="T59:W59"/>
    <mergeCell ref="T64:W64"/>
    <mergeCell ref="T34:W34"/>
    <mergeCell ref="T35:W35"/>
    <mergeCell ref="T36:W36"/>
    <mergeCell ref="T37:W37"/>
    <mergeCell ref="T38:W38"/>
    <mergeCell ref="T39:W39"/>
    <mergeCell ref="T40:W40"/>
    <mergeCell ref="T41:W41"/>
    <mergeCell ref="T42:W42"/>
    <mergeCell ref="H73:I73"/>
    <mergeCell ref="H74:I74"/>
    <mergeCell ref="H75:I75"/>
    <mergeCell ref="H68:I68"/>
    <mergeCell ref="H69:I69"/>
    <mergeCell ref="H70:I70"/>
    <mergeCell ref="H71:I71"/>
    <mergeCell ref="H72:I72"/>
    <mergeCell ref="H189:I189"/>
    <mergeCell ref="T189:W189"/>
    <mergeCell ref="H190:I190"/>
    <mergeCell ref="T190:W190"/>
    <mergeCell ref="H191:I191"/>
    <mergeCell ref="T191:W191"/>
    <mergeCell ref="H192:I192"/>
    <mergeCell ref="T192:W192"/>
    <mergeCell ref="H179:I179"/>
    <mergeCell ref="T179:W179"/>
    <mergeCell ref="H180:I180"/>
    <mergeCell ref="T180:W180"/>
    <mergeCell ref="H181:I181"/>
    <mergeCell ref="T181:W181"/>
    <mergeCell ref="H182:I182"/>
    <mergeCell ref="T182:W182"/>
    <mergeCell ref="H183:I183"/>
    <mergeCell ref="T183:W183"/>
    <mergeCell ref="H174:I174"/>
    <mergeCell ref="T174:W174"/>
    <mergeCell ref="H175:I175"/>
    <mergeCell ref="T175:W175"/>
    <mergeCell ref="H176:I176"/>
    <mergeCell ref="H193:I193"/>
    <mergeCell ref="T193:W193"/>
    <mergeCell ref="H184:I184"/>
    <mergeCell ref="T184:W184"/>
    <mergeCell ref="H185:I185"/>
    <mergeCell ref="T185:W185"/>
    <mergeCell ref="H186:I186"/>
    <mergeCell ref="T186:W186"/>
    <mergeCell ref="H187:I187"/>
    <mergeCell ref="T187:W187"/>
    <mergeCell ref="H188:I188"/>
    <mergeCell ref="T188:W188"/>
    <mergeCell ref="T176:W176"/>
    <mergeCell ref="H177:I177"/>
    <mergeCell ref="T177:W177"/>
    <mergeCell ref="H178:I178"/>
    <mergeCell ref="T178:W178"/>
    <mergeCell ref="H169:I169"/>
    <mergeCell ref="T169:W169"/>
    <mergeCell ref="H170:I170"/>
    <mergeCell ref="T170:W170"/>
    <mergeCell ref="H171:I171"/>
    <mergeCell ref="T171:W171"/>
    <mergeCell ref="H172:I172"/>
    <mergeCell ref="T172:W172"/>
    <mergeCell ref="H173:I173"/>
    <mergeCell ref="T173:W173"/>
    <mergeCell ref="H164:I164"/>
    <mergeCell ref="T164:W164"/>
    <mergeCell ref="H165:I165"/>
    <mergeCell ref="T165:W165"/>
    <mergeCell ref="H166:I166"/>
    <mergeCell ref="T166:W166"/>
    <mergeCell ref="H167:I167"/>
    <mergeCell ref="T167:W167"/>
    <mergeCell ref="H168:I168"/>
    <mergeCell ref="T168:W168"/>
    <mergeCell ref="H159:I159"/>
    <mergeCell ref="T159:W159"/>
    <mergeCell ref="H160:I160"/>
    <mergeCell ref="T160:W160"/>
    <mergeCell ref="H161:I161"/>
    <mergeCell ref="T161:W161"/>
    <mergeCell ref="H162:I162"/>
    <mergeCell ref="T162:W162"/>
    <mergeCell ref="H163:I163"/>
    <mergeCell ref="T163:W163"/>
    <mergeCell ref="H154:I154"/>
    <mergeCell ref="T154:W154"/>
    <mergeCell ref="H155:I155"/>
    <mergeCell ref="T155:W155"/>
    <mergeCell ref="H156:I156"/>
    <mergeCell ref="T156:W156"/>
    <mergeCell ref="H157:I157"/>
    <mergeCell ref="T157:W157"/>
    <mergeCell ref="H158:I158"/>
    <mergeCell ref="T158:W158"/>
    <mergeCell ref="H149:I149"/>
    <mergeCell ref="T149:W149"/>
    <mergeCell ref="H150:I150"/>
    <mergeCell ref="T150:W150"/>
    <mergeCell ref="H151:I151"/>
    <mergeCell ref="T151:W151"/>
    <mergeCell ref="H152:I152"/>
    <mergeCell ref="T152:W152"/>
    <mergeCell ref="H153:I153"/>
    <mergeCell ref="T153:W153"/>
    <mergeCell ref="H144:I144"/>
    <mergeCell ref="T144:W144"/>
    <mergeCell ref="H145:I145"/>
    <mergeCell ref="T145:W145"/>
    <mergeCell ref="H146:I146"/>
    <mergeCell ref="T146:W146"/>
    <mergeCell ref="H147:I147"/>
    <mergeCell ref="T147:W147"/>
    <mergeCell ref="H148:I148"/>
    <mergeCell ref="T148:W148"/>
    <mergeCell ref="H139:I139"/>
    <mergeCell ref="T139:W139"/>
    <mergeCell ref="H140:I140"/>
    <mergeCell ref="T140:W140"/>
    <mergeCell ref="H141:I141"/>
    <mergeCell ref="T141:W141"/>
    <mergeCell ref="H142:I142"/>
    <mergeCell ref="T142:W142"/>
    <mergeCell ref="H143:I143"/>
    <mergeCell ref="T143:W143"/>
    <mergeCell ref="H134:I134"/>
    <mergeCell ref="T134:W134"/>
    <mergeCell ref="H135:I135"/>
    <mergeCell ref="T135:W135"/>
    <mergeCell ref="H136:I136"/>
    <mergeCell ref="T136:W136"/>
    <mergeCell ref="H137:I137"/>
    <mergeCell ref="T137:W137"/>
    <mergeCell ref="H138:I138"/>
    <mergeCell ref="T138:W138"/>
    <mergeCell ref="H129:I129"/>
    <mergeCell ref="T129:W129"/>
    <mergeCell ref="H130:I130"/>
    <mergeCell ref="T130:W130"/>
    <mergeCell ref="H131:I131"/>
    <mergeCell ref="T131:W131"/>
    <mergeCell ref="H132:I132"/>
    <mergeCell ref="T132:W132"/>
    <mergeCell ref="H133:I133"/>
    <mergeCell ref="T133:W133"/>
    <mergeCell ref="H124:I124"/>
    <mergeCell ref="T124:W124"/>
    <mergeCell ref="H125:I125"/>
    <mergeCell ref="T125:W125"/>
    <mergeCell ref="H126:I126"/>
    <mergeCell ref="T126:W126"/>
    <mergeCell ref="H127:I127"/>
    <mergeCell ref="T127:W127"/>
    <mergeCell ref="H128:I128"/>
    <mergeCell ref="T128:W128"/>
    <mergeCell ref="H119:I119"/>
    <mergeCell ref="T119:W119"/>
    <mergeCell ref="H120:I120"/>
    <mergeCell ref="T120:W120"/>
    <mergeCell ref="H121:I121"/>
    <mergeCell ref="T121:W121"/>
    <mergeCell ref="H122:I122"/>
    <mergeCell ref="T122:W122"/>
    <mergeCell ref="H123:I123"/>
    <mergeCell ref="T123:W123"/>
    <mergeCell ref="H114:I114"/>
    <mergeCell ref="T114:W114"/>
    <mergeCell ref="H115:I115"/>
    <mergeCell ref="T115:W115"/>
    <mergeCell ref="H116:I116"/>
    <mergeCell ref="T116:W116"/>
    <mergeCell ref="H117:I117"/>
    <mergeCell ref="T117:W117"/>
    <mergeCell ref="H118:I118"/>
    <mergeCell ref="T118:W118"/>
    <mergeCell ref="H109:I109"/>
    <mergeCell ref="T109:W109"/>
    <mergeCell ref="H110:I110"/>
    <mergeCell ref="T110:W110"/>
    <mergeCell ref="H111:I111"/>
    <mergeCell ref="T111:W111"/>
    <mergeCell ref="H112:I112"/>
    <mergeCell ref="T112:W112"/>
    <mergeCell ref="H113:I113"/>
    <mergeCell ref="T113:W113"/>
    <mergeCell ref="H104:I104"/>
    <mergeCell ref="T104:W104"/>
    <mergeCell ref="H105:I105"/>
    <mergeCell ref="T105:W105"/>
    <mergeCell ref="H106:I106"/>
    <mergeCell ref="T106:W106"/>
    <mergeCell ref="H107:I107"/>
    <mergeCell ref="T107:W107"/>
    <mergeCell ref="H108:I108"/>
    <mergeCell ref="T108:W108"/>
    <mergeCell ref="H98:I98"/>
    <mergeCell ref="T98:W98"/>
    <mergeCell ref="H100:I100"/>
    <mergeCell ref="T100:W100"/>
    <mergeCell ref="H101:I101"/>
    <mergeCell ref="T101:W101"/>
    <mergeCell ref="H102:I102"/>
    <mergeCell ref="T102:W102"/>
    <mergeCell ref="H103:I103"/>
    <mergeCell ref="T103:W103"/>
    <mergeCell ref="H93:I93"/>
    <mergeCell ref="T93:W93"/>
    <mergeCell ref="H94:I94"/>
    <mergeCell ref="T94:W94"/>
    <mergeCell ref="H95:I95"/>
    <mergeCell ref="T95:W95"/>
    <mergeCell ref="H96:I96"/>
    <mergeCell ref="T96:W96"/>
    <mergeCell ref="H97:I97"/>
    <mergeCell ref="T97:W97"/>
    <mergeCell ref="H88:I88"/>
    <mergeCell ref="T88:W88"/>
    <mergeCell ref="H89:I89"/>
    <mergeCell ref="T89:W89"/>
    <mergeCell ref="H90:I90"/>
    <mergeCell ref="T90:W90"/>
    <mergeCell ref="H91:I91"/>
    <mergeCell ref="T91:W91"/>
    <mergeCell ref="H92:I92"/>
    <mergeCell ref="T92:W92"/>
    <mergeCell ref="H83:I83"/>
    <mergeCell ref="T83:W83"/>
    <mergeCell ref="H84:I84"/>
    <mergeCell ref="T84:W84"/>
    <mergeCell ref="H85:I85"/>
    <mergeCell ref="T85:W85"/>
    <mergeCell ref="H86:I86"/>
    <mergeCell ref="T86:W86"/>
    <mergeCell ref="H87:I87"/>
    <mergeCell ref="T87:W87"/>
    <mergeCell ref="H78:I78"/>
    <mergeCell ref="T78:W78"/>
    <mergeCell ref="H79:I79"/>
    <mergeCell ref="T79:W79"/>
    <mergeCell ref="H80:I80"/>
    <mergeCell ref="T80:W80"/>
    <mergeCell ref="H81:I81"/>
    <mergeCell ref="T81:W81"/>
    <mergeCell ref="H82:I82"/>
    <mergeCell ref="T82:W82"/>
    <mergeCell ref="H63:I63"/>
    <mergeCell ref="H64:I64"/>
    <mergeCell ref="H65:I65"/>
    <mergeCell ref="H66:I66"/>
    <mergeCell ref="H67:I67"/>
    <mergeCell ref="H58:I58"/>
    <mergeCell ref="H59:I59"/>
    <mergeCell ref="H60:I60"/>
    <mergeCell ref="H61:I61"/>
    <mergeCell ref="H62:I62"/>
    <mergeCell ref="H53:I53"/>
    <mergeCell ref="H54:I54"/>
    <mergeCell ref="H55:I55"/>
    <mergeCell ref="H56:I56"/>
    <mergeCell ref="H57:I57"/>
    <mergeCell ref="H48:I48"/>
    <mergeCell ref="H49:I49"/>
    <mergeCell ref="H50:I50"/>
    <mergeCell ref="H51:I51"/>
    <mergeCell ref="H52:I52"/>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H28:I28"/>
    <mergeCell ref="H29:I29"/>
    <mergeCell ref="H30:I30"/>
    <mergeCell ref="H31:I31"/>
    <mergeCell ref="H32:I32"/>
    <mergeCell ref="H23:I23"/>
    <mergeCell ref="Q23:W23"/>
    <mergeCell ref="H24:I24"/>
    <mergeCell ref="H25:I25"/>
    <mergeCell ref="T25:W25"/>
    <mergeCell ref="H26:I26"/>
    <mergeCell ref="T26:W26"/>
    <mergeCell ref="H27:I27"/>
    <mergeCell ref="T27:W27"/>
    <mergeCell ref="T24:W24"/>
    <mergeCell ref="T73:W73"/>
    <mergeCell ref="T74:W74"/>
    <mergeCell ref="T75:W75"/>
    <mergeCell ref="T76:W76"/>
    <mergeCell ref="T77:W77"/>
    <mergeCell ref="T66:W66"/>
    <mergeCell ref="T68:W68"/>
    <mergeCell ref="T67:W67"/>
    <mergeCell ref="T69:W69"/>
    <mergeCell ref="T70:W70"/>
    <mergeCell ref="T71:W71"/>
    <mergeCell ref="T72:W72"/>
    <mergeCell ref="T43:W43"/>
    <mergeCell ref="T44:W44"/>
    <mergeCell ref="T45:W45"/>
    <mergeCell ref="T33:W33"/>
    <mergeCell ref="T31:W31"/>
    <mergeCell ref="T29:W29"/>
    <mergeCell ref="T30:W30"/>
    <mergeCell ref="T65:W65"/>
    <mergeCell ref="T56:W56"/>
    <mergeCell ref="T58:W58"/>
    <mergeCell ref="T60:W60"/>
    <mergeCell ref="T62:W62"/>
    <mergeCell ref="T63:W63"/>
    <mergeCell ref="T61:W61"/>
    <mergeCell ref="T57:W57"/>
    <mergeCell ref="T46:W46"/>
    <mergeCell ref="T47:W47"/>
    <mergeCell ref="T48:W48"/>
    <mergeCell ref="T49:W49"/>
    <mergeCell ref="T50:W50"/>
    <mergeCell ref="T51:W51"/>
    <mergeCell ref="T52:W52"/>
    <mergeCell ref="T53:W53"/>
    <mergeCell ref="T54:W54"/>
  </mergeCells>
  <conditionalFormatting sqref="AI24 AI25:AJ1048576 AI1:AJ23 AM1:XFD1048576">
    <cfRule type="containsText" dxfId="10602" priority="2135" operator="containsText" text="Échec">
      <formula>NOT(ISERROR(SEARCH("Échec",AI1)))</formula>
    </cfRule>
    <cfRule type="containsText" dxfId="10601" priority="2136" operator="containsText" text="Reprise">
      <formula>NOT(ISERROR(SEARCH("Reprise",AI1)))</formula>
    </cfRule>
    <cfRule type="containsText" dxfId="10600" priority="2137" operator="containsText" text="Succès">
      <formula>NOT(ISERROR(SEARCH("Succès",AI1)))</formula>
    </cfRule>
    <cfRule type="containsText" dxfId="10599" priority="2139" operator="containsText" text="En difficulté">
      <formula>NOT(ISERROR(SEARCH("En difficulté",AI1)))</formula>
    </cfRule>
    <cfRule type="containsText" dxfId="10598" priority="2140" operator="containsText" text="Excellent">
      <formula>NOT(ISERROR(SEARCH("Excellent",AI1)))</formula>
    </cfRule>
    <cfRule type="containsText" dxfId="10597" priority="2141" operator="containsText" text="bon">
      <formula>NOT(ISERROR(SEARCH("bon",AI1)))</formula>
    </cfRule>
  </conditionalFormatting>
  <conditionalFormatting sqref="AI24 AI25:AJ1048576 AI1:AJ23 AM1:XFD1048576">
    <cfRule type="containsText" dxfId="10596" priority="1944" operator="containsText" text="absent">
      <formula>NOT(ISERROR(SEARCH("absent",AI1)))</formula>
    </cfRule>
    <cfRule type="containsText" dxfId="10595" priority="1945"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10594" priority="752" operator="containsText" text="Échec">
      <formula>NOT(ISERROR(SEARCH("Échec",A1)))</formula>
    </cfRule>
    <cfRule type="containsText" dxfId="10593" priority="753" operator="containsText" text="Reprise">
      <formula>NOT(ISERROR(SEARCH("Reprise",A1)))</formula>
    </cfRule>
    <cfRule type="containsText" dxfId="10592" priority="756" operator="containsText" text="En difficulté">
      <formula>NOT(ISERROR(SEARCH("En difficulté",A1)))</formula>
    </cfRule>
    <cfRule type="containsText" dxfId="10591" priority="757" operator="containsText" text="Excellent">
      <formula>NOT(ISERROR(SEARCH("Excellent",A1)))</formula>
    </cfRule>
    <cfRule type="containsText" dxfId="10590" priority="758" operator="containsText" text="bon">
      <formula>NOT(ISERROR(SEARCH("bon",A1)))</formula>
    </cfRule>
  </conditionalFormatting>
  <conditionalFormatting sqref="Y24:AB26 I99:J99 M24:M193 G26:G41 J24:L41 J42:J98 G24:H25 H26:H98 U99 J100:J193 C24:E193 Y28:AB193">
    <cfRule type="containsText" dxfId="10589" priority="755" operator="containsText" text="À améliorer">
      <formula>NOT(ISERROR(SEARCH("À améliorer",C24)))</formula>
    </cfRule>
  </conditionalFormatting>
  <conditionalFormatting sqref="Q23">
    <cfRule type="containsText" dxfId="10588" priority="746" operator="containsText" text="Échec">
      <formula>NOT(ISERROR(SEARCH("Échec",Q23)))</formula>
    </cfRule>
    <cfRule type="containsText" dxfId="10587" priority="747" operator="containsText" text="Reprise">
      <formula>NOT(ISERROR(SEARCH("Reprise",Q23)))</formula>
    </cfRule>
    <cfRule type="containsText" dxfId="10586" priority="748" operator="containsText" text="Succès">
      <formula>NOT(ISERROR(SEARCH("Succès",Q23)))</formula>
    </cfRule>
    <cfRule type="containsText" dxfId="10585" priority="749" operator="containsText" text="En difficulté">
      <formula>NOT(ISERROR(SEARCH("En difficulté",Q23)))</formula>
    </cfRule>
    <cfRule type="containsText" dxfId="10584" priority="750" operator="containsText" text="Excellent">
      <formula>NOT(ISERROR(SEARCH("Excellent",Q23)))</formula>
    </cfRule>
    <cfRule type="containsText" dxfId="10583" priority="751" operator="containsText" text="bon">
      <formula>NOT(ISERROR(SEARCH("bon",Q23)))</formula>
    </cfRule>
  </conditionalFormatting>
  <conditionalFormatting sqref="U99">
    <cfRule type="containsText" dxfId="10582" priority="739" operator="containsText" text="Échec">
      <formula>NOT(ISERROR(SEARCH("Échec",U99)))</formula>
    </cfRule>
    <cfRule type="containsText" dxfId="10581" priority="740" operator="containsText" text="Reprise">
      <formula>NOT(ISERROR(SEARCH("Reprise",U99)))</formula>
    </cfRule>
    <cfRule type="containsText" dxfId="10580" priority="741" operator="containsText" text="Succès">
      <formula>NOT(ISERROR(SEARCH("Succès",U99)))</formula>
    </cfRule>
    <cfRule type="containsText" dxfId="10579" priority="743" operator="containsText" text="En difficulté">
      <formula>NOT(ISERROR(SEARCH("En difficulté",U99)))</formula>
    </cfRule>
    <cfRule type="containsText" dxfId="10578" priority="744" operator="containsText" text="Excellent">
      <formula>NOT(ISERROR(SEARCH("Excellent",U99)))</formula>
    </cfRule>
    <cfRule type="containsText" dxfId="10577" priority="745" operator="containsText" text="bon">
      <formula>NOT(ISERROR(SEARCH("bon",U99)))</formula>
    </cfRule>
  </conditionalFormatting>
  <conditionalFormatting sqref="U99">
    <cfRule type="containsText" dxfId="10576" priority="742" operator="containsText" text="À améliorer">
      <formula>NOT(ISERROR(SEARCH("À améliorer",U99)))</formula>
    </cfRule>
  </conditionalFormatting>
  <conditionalFormatting sqref="K42:L59 B45:B62 AA42:AB59 G42:G59">
    <cfRule type="containsText" dxfId="10575" priority="732" operator="containsText" text="Échec">
      <formula>NOT(ISERROR(SEARCH("Échec",B42)))</formula>
    </cfRule>
    <cfRule type="containsText" dxfId="10574" priority="733" operator="containsText" text="Reprise">
      <formula>NOT(ISERROR(SEARCH("Reprise",B42)))</formula>
    </cfRule>
    <cfRule type="containsText" dxfId="10573" priority="734" operator="containsText" text="Succès">
      <formula>NOT(ISERROR(SEARCH("Succès",B42)))</formula>
    </cfRule>
    <cfRule type="containsText" dxfId="10572" priority="736" operator="containsText" text="En difficulté">
      <formula>NOT(ISERROR(SEARCH("En difficulté",B42)))</formula>
    </cfRule>
    <cfRule type="containsText" dxfId="10571" priority="737" operator="containsText" text="Excellent">
      <formula>NOT(ISERROR(SEARCH("Excellent",B42)))</formula>
    </cfRule>
    <cfRule type="containsText" dxfId="10570" priority="738" operator="containsText" text="bon">
      <formula>NOT(ISERROR(SEARCH("bon",B42)))</formula>
    </cfRule>
  </conditionalFormatting>
  <conditionalFormatting sqref="K42:L59 AA42:AB59 G42:G59">
    <cfRule type="containsText" dxfId="10569" priority="735" operator="containsText" text="À améliorer">
      <formula>NOT(ISERROR(SEARCH("À améliorer",G42)))</formula>
    </cfRule>
  </conditionalFormatting>
  <conditionalFormatting sqref="B63:B80 AA60:AB77 G99:H99 K60:L193 G60:G98 U99 G100:G193">
    <cfRule type="containsText" dxfId="10568" priority="725" operator="containsText" text="Échec">
      <formula>NOT(ISERROR(SEARCH("Échec",B60)))</formula>
    </cfRule>
    <cfRule type="containsText" dxfId="10567" priority="726" operator="containsText" text="Reprise">
      <formula>NOT(ISERROR(SEARCH("Reprise",B60)))</formula>
    </cfRule>
    <cfRule type="containsText" dxfId="10566" priority="727" operator="containsText" text="Succès">
      <formula>NOT(ISERROR(SEARCH("Succès",B60)))</formula>
    </cfRule>
    <cfRule type="containsText" dxfId="10565" priority="729" operator="containsText" text="En difficulté">
      <formula>NOT(ISERROR(SEARCH("En difficulté",B60)))</formula>
    </cfRule>
    <cfRule type="containsText" dxfId="10564" priority="730" operator="containsText" text="Excellent">
      <formula>NOT(ISERROR(SEARCH("Excellent",B60)))</formula>
    </cfRule>
    <cfRule type="containsText" dxfId="10563" priority="731" operator="containsText" text="bon">
      <formula>NOT(ISERROR(SEARCH("bon",B60)))</formula>
    </cfRule>
  </conditionalFormatting>
  <conditionalFormatting sqref="AA60:AB77 G99:H99 K60:L193 G60:G98 U99 G100:G193">
    <cfRule type="containsText" dxfId="10562" priority="728" operator="containsText" text="À améliorer">
      <formula>NOT(ISERROR(SEARCH("À améliorer",G60)))</formula>
    </cfRule>
  </conditionalFormatting>
  <conditionalFormatting sqref="U99">
    <cfRule type="containsText" dxfId="10561" priority="718" operator="containsText" text="Échec">
      <formula>NOT(ISERROR(SEARCH("Échec",U99)))</formula>
    </cfRule>
    <cfRule type="containsText" dxfId="10560" priority="719" operator="containsText" text="Reprise">
      <formula>NOT(ISERROR(SEARCH("Reprise",U99)))</formula>
    </cfRule>
    <cfRule type="containsText" dxfId="10559" priority="720" operator="containsText" text="Succès">
      <formula>NOT(ISERROR(SEARCH("Succès",U99)))</formula>
    </cfRule>
    <cfRule type="containsText" dxfId="10558" priority="722" operator="containsText" text="En difficulté">
      <formula>NOT(ISERROR(SEARCH("En difficulté",U99)))</formula>
    </cfRule>
    <cfRule type="containsText" dxfId="10557" priority="723" operator="containsText" text="Excellent">
      <formula>NOT(ISERROR(SEARCH("Excellent",U99)))</formula>
    </cfRule>
    <cfRule type="containsText" dxfId="10556" priority="724" operator="containsText" text="bon">
      <formula>NOT(ISERROR(SEARCH("bon",U99)))</formula>
    </cfRule>
  </conditionalFormatting>
  <conditionalFormatting sqref="U99">
    <cfRule type="containsText" dxfId="10555" priority="721" operator="containsText" text="À améliorer">
      <formula>NOT(ISERROR(SEARCH("À améliorer",U99)))</formula>
    </cfRule>
  </conditionalFormatting>
  <conditionalFormatting sqref="G78:G95 K78:L95 B81:B99 AA78:AB95">
    <cfRule type="containsText" dxfId="10554" priority="711" operator="containsText" text="Échec">
      <formula>NOT(ISERROR(SEARCH("Échec",B78)))</formula>
    </cfRule>
    <cfRule type="containsText" dxfId="10553" priority="712" operator="containsText" text="Reprise">
      <formula>NOT(ISERROR(SEARCH("Reprise",B78)))</formula>
    </cfRule>
    <cfRule type="containsText" dxfId="10552" priority="713" operator="containsText" text="Succès">
      <formula>NOT(ISERROR(SEARCH("Succès",B78)))</formula>
    </cfRule>
    <cfRule type="containsText" dxfId="10551" priority="715" operator="containsText" text="En difficulté">
      <formula>NOT(ISERROR(SEARCH("En difficulté",B78)))</formula>
    </cfRule>
    <cfRule type="containsText" dxfId="10550" priority="716" operator="containsText" text="Excellent">
      <formula>NOT(ISERROR(SEARCH("Excellent",B78)))</formula>
    </cfRule>
    <cfRule type="containsText" dxfId="10549" priority="717" operator="containsText" text="bon">
      <formula>NOT(ISERROR(SEARCH("bon",B78)))</formula>
    </cfRule>
  </conditionalFormatting>
  <conditionalFormatting sqref="G78:G95 K78:L95 AA78:AB95">
    <cfRule type="containsText" dxfId="10548" priority="714" operator="containsText" text="À améliorer">
      <formula>NOT(ISERROR(SEARCH("À améliorer",G78)))</formula>
    </cfRule>
  </conditionalFormatting>
  <conditionalFormatting sqref="B100:B115 G99:H99 K96:L193 AA96:AB193 U99 G96:G98 G100:G193">
    <cfRule type="containsText" dxfId="10547" priority="704" operator="containsText" text="Échec">
      <formula>NOT(ISERROR(SEARCH("Échec",B96)))</formula>
    </cfRule>
    <cfRule type="containsText" dxfId="10546" priority="705" operator="containsText" text="Reprise">
      <formula>NOT(ISERROR(SEARCH("Reprise",B96)))</formula>
    </cfRule>
    <cfRule type="containsText" dxfId="10545" priority="706" operator="containsText" text="Succès">
      <formula>NOT(ISERROR(SEARCH("Succès",B96)))</formula>
    </cfRule>
    <cfRule type="containsText" dxfId="10544" priority="708" operator="containsText" text="En difficulté">
      <formula>NOT(ISERROR(SEARCH("En difficulté",B96)))</formula>
    </cfRule>
    <cfRule type="containsText" dxfId="10543" priority="709" operator="containsText" text="Excellent">
      <formula>NOT(ISERROR(SEARCH("Excellent",B96)))</formula>
    </cfRule>
    <cfRule type="containsText" dxfId="10542" priority="710" operator="containsText" text="bon">
      <formula>NOT(ISERROR(SEARCH("bon",B96)))</formula>
    </cfRule>
  </conditionalFormatting>
  <conditionalFormatting sqref="G99:H99 K96:L193 AA96:AB193 U99 G96:G98 G100:G193">
    <cfRule type="containsText" dxfId="10541" priority="707" operator="containsText" text="À améliorer">
      <formula>NOT(ISERROR(SEARCH("À améliorer",G96)))</formula>
    </cfRule>
  </conditionalFormatting>
  <conditionalFormatting sqref="K115:L132 B116:B133 AA115:AB132 K143:L155 K171:L183 G115:G132 G143:G155 G171:G183">
    <cfRule type="containsText" dxfId="10540" priority="697" operator="containsText" text="Échec">
      <formula>NOT(ISERROR(SEARCH("Échec",B115)))</formula>
    </cfRule>
    <cfRule type="containsText" dxfId="10539" priority="698" operator="containsText" text="Reprise">
      <formula>NOT(ISERROR(SEARCH("Reprise",B115)))</formula>
    </cfRule>
    <cfRule type="containsText" dxfId="10538" priority="699" operator="containsText" text="Succès">
      <formula>NOT(ISERROR(SEARCH("Succès",B115)))</formula>
    </cfRule>
    <cfRule type="containsText" dxfId="10537" priority="701" operator="containsText" text="En difficulté">
      <formula>NOT(ISERROR(SEARCH("En difficulté",B115)))</formula>
    </cfRule>
    <cfRule type="containsText" dxfId="10536" priority="702" operator="containsText" text="Excellent">
      <formula>NOT(ISERROR(SEARCH("Excellent",B115)))</formula>
    </cfRule>
    <cfRule type="containsText" dxfId="10535" priority="703" operator="containsText" text="bon">
      <formula>NOT(ISERROR(SEARCH("bon",B115)))</formula>
    </cfRule>
  </conditionalFormatting>
  <conditionalFormatting sqref="K115:L132 AA115:AB132 K143:L155 K171:L183 G115:G132 G143:G155 G171:G183">
    <cfRule type="containsText" dxfId="10534" priority="700" operator="containsText" text="À améliorer">
      <formula>NOT(ISERROR(SEARCH("À améliorer",G115)))</formula>
    </cfRule>
  </conditionalFormatting>
  <conditionalFormatting sqref="K133:L150 B134:B150 AA133:AB150 G133:G150">
    <cfRule type="containsText" dxfId="10533" priority="690" operator="containsText" text="Échec">
      <formula>NOT(ISERROR(SEARCH("Échec",B133)))</formula>
    </cfRule>
    <cfRule type="containsText" dxfId="10532" priority="691" operator="containsText" text="Reprise">
      <formula>NOT(ISERROR(SEARCH("Reprise",B133)))</formula>
    </cfRule>
    <cfRule type="containsText" dxfId="10531" priority="692" operator="containsText" text="Succès">
      <formula>NOT(ISERROR(SEARCH("Succès",B133)))</formula>
    </cfRule>
    <cfRule type="containsText" dxfId="10530" priority="694" operator="containsText" text="En difficulté">
      <formula>NOT(ISERROR(SEARCH("En difficulté",B133)))</formula>
    </cfRule>
    <cfRule type="containsText" dxfId="10529" priority="695" operator="containsText" text="Excellent">
      <formula>NOT(ISERROR(SEARCH("Excellent",B133)))</formula>
    </cfRule>
    <cfRule type="containsText" dxfId="10528" priority="696" operator="containsText" text="bon">
      <formula>NOT(ISERROR(SEARCH("bon",B133)))</formula>
    </cfRule>
  </conditionalFormatting>
  <conditionalFormatting sqref="K133:L150 AA133:AB150 G133:G150">
    <cfRule type="containsText" dxfId="10527" priority="693" operator="containsText" text="À améliorer">
      <formula>NOT(ISERROR(SEARCH("À améliorer",G133)))</formula>
    </cfRule>
  </conditionalFormatting>
  <conditionalFormatting sqref="K151:L168 B151:B169 AA151:AB168 G151:G168">
    <cfRule type="containsText" dxfId="10526" priority="683" operator="containsText" text="Échec">
      <formula>NOT(ISERROR(SEARCH("Échec",B151)))</formula>
    </cfRule>
    <cfRule type="containsText" dxfId="10525" priority="684" operator="containsText" text="Reprise">
      <formula>NOT(ISERROR(SEARCH("Reprise",B151)))</formula>
    </cfRule>
    <cfRule type="containsText" dxfId="10524" priority="685" operator="containsText" text="Succès">
      <formula>NOT(ISERROR(SEARCH("Succès",B151)))</formula>
    </cfRule>
    <cfRule type="containsText" dxfId="10523" priority="687" operator="containsText" text="En difficulté">
      <formula>NOT(ISERROR(SEARCH("En difficulté",B151)))</formula>
    </cfRule>
    <cfRule type="containsText" dxfId="10522" priority="688" operator="containsText" text="Excellent">
      <formula>NOT(ISERROR(SEARCH("Excellent",B151)))</formula>
    </cfRule>
    <cfRule type="containsText" dxfId="10521" priority="689" operator="containsText" text="bon">
      <formula>NOT(ISERROR(SEARCH("bon",B151)))</formula>
    </cfRule>
  </conditionalFormatting>
  <conditionalFormatting sqref="K151:L168 AA151:AB168 G151:G168">
    <cfRule type="containsText" dxfId="10520" priority="686" operator="containsText" text="À améliorer">
      <formula>NOT(ISERROR(SEARCH("À améliorer",G151)))</formula>
    </cfRule>
  </conditionalFormatting>
  <conditionalFormatting sqref="K169:L186 B169:B187 AA169:AB186 G169:G186">
    <cfRule type="containsText" dxfId="10519" priority="676" operator="containsText" text="Échec">
      <formula>NOT(ISERROR(SEARCH("Échec",B169)))</formula>
    </cfRule>
    <cfRule type="containsText" dxfId="10518" priority="677" operator="containsText" text="Reprise">
      <formula>NOT(ISERROR(SEARCH("Reprise",B169)))</formula>
    </cfRule>
    <cfRule type="containsText" dxfId="10517" priority="678" operator="containsText" text="Succès">
      <formula>NOT(ISERROR(SEARCH("Succès",B169)))</formula>
    </cfRule>
    <cfRule type="containsText" dxfId="10516" priority="680" operator="containsText" text="En difficulté">
      <formula>NOT(ISERROR(SEARCH("En difficulté",B169)))</formula>
    </cfRule>
    <cfRule type="containsText" dxfId="10515" priority="681" operator="containsText" text="Excellent">
      <formula>NOT(ISERROR(SEARCH("Excellent",B169)))</formula>
    </cfRule>
    <cfRule type="containsText" dxfId="10514" priority="682" operator="containsText" text="bon">
      <formula>NOT(ISERROR(SEARCH("bon",B169)))</formula>
    </cfRule>
  </conditionalFormatting>
  <conditionalFormatting sqref="K169:L186 AA169:AB186 G169:G186">
    <cfRule type="containsText" dxfId="10513" priority="679" operator="containsText" text="À améliorer">
      <formula>NOT(ISERROR(SEARCH("À améliorer",G169)))</formula>
    </cfRule>
  </conditionalFormatting>
  <conditionalFormatting sqref="G187:G193 K187:L193 B187:B193 AA187:AB193">
    <cfRule type="containsText" dxfId="10512" priority="669" operator="containsText" text="Échec">
      <formula>NOT(ISERROR(SEARCH("Échec",B187)))</formula>
    </cfRule>
    <cfRule type="containsText" dxfId="10511" priority="670" operator="containsText" text="Reprise">
      <formula>NOT(ISERROR(SEARCH("Reprise",B187)))</formula>
    </cfRule>
    <cfRule type="containsText" dxfId="10510" priority="671" operator="containsText" text="Succès">
      <formula>NOT(ISERROR(SEARCH("Succès",B187)))</formula>
    </cfRule>
    <cfRule type="containsText" dxfId="10509" priority="673" operator="containsText" text="En difficulté">
      <formula>NOT(ISERROR(SEARCH("En difficulté",B187)))</formula>
    </cfRule>
    <cfRule type="containsText" dxfId="10508" priority="674" operator="containsText" text="Excellent">
      <formula>NOT(ISERROR(SEARCH("Excellent",B187)))</formula>
    </cfRule>
    <cfRule type="containsText" dxfId="10507" priority="675" operator="containsText" text="bon">
      <formula>NOT(ISERROR(SEARCH("bon",B187)))</formula>
    </cfRule>
  </conditionalFormatting>
  <conditionalFormatting sqref="G187:G193 K187:L193 AA187:AB193">
    <cfRule type="containsText" dxfId="10506" priority="672" operator="containsText" text="À améliorer">
      <formula>NOT(ISERROR(SEARCH("À améliorer",G187)))</formula>
    </cfRule>
  </conditionalFormatting>
  <conditionalFormatting sqref="AA23">
    <cfRule type="containsText" dxfId="10505" priority="663" operator="containsText" text="Échec">
      <formula>NOT(ISERROR(SEARCH("Échec",AA23)))</formula>
    </cfRule>
    <cfRule type="containsText" dxfId="10504" priority="664" operator="containsText" text="Reprise">
      <formula>NOT(ISERROR(SEARCH("Reprise",AA23)))</formula>
    </cfRule>
    <cfRule type="containsText" dxfId="10503" priority="665" operator="containsText" text="Succès">
      <formula>NOT(ISERROR(SEARCH("Succès",AA23)))</formula>
    </cfRule>
    <cfRule type="containsText" dxfId="10502" priority="666" operator="containsText" text="En difficulté">
      <formula>NOT(ISERROR(SEARCH("En difficulté",AA23)))</formula>
    </cfRule>
    <cfRule type="containsText" dxfId="10501" priority="667" operator="containsText" text="Excellent">
      <formula>NOT(ISERROR(SEARCH("Excellent",AA23)))</formula>
    </cfRule>
    <cfRule type="containsText" dxfId="10500" priority="668" operator="containsText" text="bon">
      <formula>NOT(ISERROR(SEARCH("bon",AA23)))</formula>
    </cfRule>
  </conditionalFormatting>
  <conditionalFormatting sqref="P30:S41 N22:N26 N28:N1048576 P28:T29 P25:T26 P23 P24:Q24 P199:T1048576 P22:T22">
    <cfRule type="containsText" dxfId="10499" priority="656" operator="containsText" text="Échec">
      <formula>NOT(ISERROR(SEARCH("Échec",N22)))</formula>
    </cfRule>
    <cfRule type="containsText" dxfId="10498" priority="657" operator="containsText" text="Reprise">
      <formula>NOT(ISERROR(SEARCH("Reprise",N22)))</formula>
    </cfRule>
    <cfRule type="containsText" dxfId="10497" priority="658" operator="containsText" text="Succès">
      <formula>NOT(ISERROR(SEARCH("Succès",N22)))</formula>
    </cfRule>
    <cfRule type="containsText" dxfId="10496" priority="660" operator="containsText" text="En difficulté">
      <formula>NOT(ISERROR(SEARCH("En difficulté",N22)))</formula>
    </cfRule>
    <cfRule type="containsText" dxfId="10495" priority="661" operator="containsText" text="Excellent">
      <formula>NOT(ISERROR(SEARCH("Excellent",N22)))</formula>
    </cfRule>
    <cfRule type="containsText" dxfId="10494" priority="662" operator="containsText" text="bon">
      <formula>NOT(ISERROR(SEARCH("bon",N22)))</formula>
    </cfRule>
  </conditionalFormatting>
  <conditionalFormatting sqref="N24:N26 P30:S41 N28:N193 P28:T29 P24:Q24 P25:T26">
    <cfRule type="containsText" dxfId="10493" priority="659" operator="containsText" text="À améliorer">
      <formula>NOT(ISERROR(SEARCH("À améliorer",N24)))</formula>
    </cfRule>
  </conditionalFormatting>
  <conditionalFormatting sqref="P42:S59">
    <cfRule type="containsText" dxfId="10492" priority="649" operator="containsText" text="Échec">
      <formula>NOT(ISERROR(SEARCH("Échec",P42)))</formula>
    </cfRule>
    <cfRule type="containsText" dxfId="10491" priority="650" operator="containsText" text="Reprise">
      <formula>NOT(ISERROR(SEARCH("Reprise",P42)))</formula>
    </cfRule>
    <cfRule type="containsText" dxfId="10490" priority="651" operator="containsText" text="Succès">
      <formula>NOT(ISERROR(SEARCH("Succès",P42)))</formula>
    </cfRule>
    <cfRule type="containsText" dxfId="10489" priority="653" operator="containsText" text="En difficulté">
      <formula>NOT(ISERROR(SEARCH("En difficulté",P42)))</formula>
    </cfRule>
    <cfRule type="containsText" dxfId="10488" priority="654" operator="containsText" text="Excellent">
      <formula>NOT(ISERROR(SEARCH("Excellent",P42)))</formula>
    </cfRule>
    <cfRule type="containsText" dxfId="10487" priority="655" operator="containsText" text="bon">
      <formula>NOT(ISERROR(SEARCH("bon",P42)))</formula>
    </cfRule>
  </conditionalFormatting>
  <conditionalFormatting sqref="P42:S59">
    <cfRule type="containsText" dxfId="10486" priority="652" operator="containsText" text="À améliorer">
      <formula>NOT(ISERROR(SEARCH("À améliorer",P42)))</formula>
    </cfRule>
  </conditionalFormatting>
  <conditionalFormatting sqref="P60:P193 Q60:S77">
    <cfRule type="containsText" dxfId="10485" priority="642" operator="containsText" text="Échec">
      <formula>NOT(ISERROR(SEARCH("Échec",P60)))</formula>
    </cfRule>
    <cfRule type="containsText" dxfId="10484" priority="643" operator="containsText" text="Reprise">
      <formula>NOT(ISERROR(SEARCH("Reprise",P60)))</formula>
    </cfRule>
    <cfRule type="containsText" dxfId="10483" priority="644" operator="containsText" text="Succès">
      <formula>NOT(ISERROR(SEARCH("Succès",P60)))</formula>
    </cfRule>
    <cfRule type="containsText" dxfId="10482" priority="646" operator="containsText" text="En difficulté">
      <formula>NOT(ISERROR(SEARCH("En difficulté",P60)))</formula>
    </cfRule>
    <cfRule type="containsText" dxfId="10481" priority="647" operator="containsText" text="Excellent">
      <formula>NOT(ISERROR(SEARCH("Excellent",P60)))</formula>
    </cfRule>
    <cfRule type="containsText" dxfId="10480" priority="648" operator="containsText" text="bon">
      <formula>NOT(ISERROR(SEARCH("bon",P60)))</formula>
    </cfRule>
  </conditionalFormatting>
  <conditionalFormatting sqref="P60:P193 Q60:S77">
    <cfRule type="containsText" dxfId="10479" priority="645" operator="containsText" text="À améliorer">
      <formula>NOT(ISERROR(SEARCH("À améliorer",P60)))</formula>
    </cfRule>
  </conditionalFormatting>
  <conditionalFormatting sqref="P78:S95">
    <cfRule type="containsText" dxfId="10478" priority="635" operator="containsText" text="Échec">
      <formula>NOT(ISERROR(SEARCH("Échec",P78)))</formula>
    </cfRule>
    <cfRule type="containsText" dxfId="10477" priority="636" operator="containsText" text="Reprise">
      <formula>NOT(ISERROR(SEARCH("Reprise",P78)))</formula>
    </cfRule>
    <cfRule type="containsText" dxfId="10476" priority="637" operator="containsText" text="Succès">
      <formula>NOT(ISERROR(SEARCH("Succès",P78)))</formula>
    </cfRule>
    <cfRule type="containsText" dxfId="10475" priority="639" operator="containsText" text="En difficulté">
      <formula>NOT(ISERROR(SEARCH("En difficulté",P78)))</formula>
    </cfRule>
    <cfRule type="containsText" dxfId="10474" priority="640" operator="containsText" text="Excellent">
      <formula>NOT(ISERROR(SEARCH("Excellent",P78)))</formula>
    </cfRule>
    <cfRule type="containsText" dxfId="10473" priority="641" operator="containsText" text="bon">
      <formula>NOT(ISERROR(SEARCH("bon",P78)))</formula>
    </cfRule>
  </conditionalFormatting>
  <conditionalFormatting sqref="P78:S95">
    <cfRule type="containsText" dxfId="10472" priority="638" operator="containsText" text="À améliorer">
      <formula>NOT(ISERROR(SEARCH("À améliorer",P78)))</formula>
    </cfRule>
  </conditionalFormatting>
  <conditionalFormatting sqref="P99:T99 P100:P193 P96:S98 Q100:S114">
    <cfRule type="containsText" dxfId="10471" priority="628" operator="containsText" text="Échec">
      <formula>NOT(ISERROR(SEARCH("Échec",P96)))</formula>
    </cfRule>
    <cfRule type="containsText" dxfId="10470" priority="629" operator="containsText" text="Reprise">
      <formula>NOT(ISERROR(SEARCH("Reprise",P96)))</formula>
    </cfRule>
    <cfRule type="containsText" dxfId="10469" priority="630" operator="containsText" text="Succès">
      <formula>NOT(ISERROR(SEARCH("Succès",P96)))</formula>
    </cfRule>
    <cfRule type="containsText" dxfId="10468" priority="632" operator="containsText" text="En difficulté">
      <formula>NOT(ISERROR(SEARCH("En difficulté",P96)))</formula>
    </cfRule>
    <cfRule type="containsText" dxfId="10467" priority="633" operator="containsText" text="Excellent">
      <formula>NOT(ISERROR(SEARCH("Excellent",P96)))</formula>
    </cfRule>
    <cfRule type="containsText" dxfId="10466" priority="634" operator="containsText" text="bon">
      <formula>NOT(ISERROR(SEARCH("bon",P96)))</formula>
    </cfRule>
  </conditionalFormatting>
  <conditionalFormatting sqref="P99:T99 P100:P193 P96:S98 Q100:S114">
    <cfRule type="containsText" dxfId="10465" priority="631" operator="containsText" text="À améliorer">
      <formula>NOT(ISERROR(SEARCH("À améliorer",P96)))</formula>
    </cfRule>
  </conditionalFormatting>
  <conditionalFormatting sqref="P143:P155 P171:P183 P115:S132">
    <cfRule type="containsText" dxfId="10464" priority="621" operator="containsText" text="Échec">
      <formula>NOT(ISERROR(SEARCH("Échec",P115)))</formula>
    </cfRule>
    <cfRule type="containsText" dxfId="10463" priority="622" operator="containsText" text="Reprise">
      <formula>NOT(ISERROR(SEARCH("Reprise",P115)))</formula>
    </cfRule>
    <cfRule type="containsText" dxfId="10462" priority="623" operator="containsText" text="Succès">
      <formula>NOT(ISERROR(SEARCH("Succès",P115)))</formula>
    </cfRule>
    <cfRule type="containsText" dxfId="10461" priority="625" operator="containsText" text="En difficulté">
      <formula>NOT(ISERROR(SEARCH("En difficulté",P115)))</formula>
    </cfRule>
    <cfRule type="containsText" dxfId="10460" priority="626" operator="containsText" text="Excellent">
      <formula>NOT(ISERROR(SEARCH("Excellent",P115)))</formula>
    </cfRule>
    <cfRule type="containsText" dxfId="10459" priority="627" operator="containsText" text="bon">
      <formula>NOT(ISERROR(SEARCH("bon",P115)))</formula>
    </cfRule>
  </conditionalFormatting>
  <conditionalFormatting sqref="P143:P155 P171:P183 P115:S132">
    <cfRule type="containsText" dxfId="10458" priority="624" operator="containsText" text="À améliorer">
      <formula>NOT(ISERROR(SEARCH("À améliorer",P115)))</formula>
    </cfRule>
  </conditionalFormatting>
  <conditionalFormatting sqref="P133:S150">
    <cfRule type="containsText" dxfId="10457" priority="614" operator="containsText" text="Échec">
      <formula>NOT(ISERROR(SEARCH("Échec",P133)))</formula>
    </cfRule>
    <cfRule type="containsText" dxfId="10456" priority="615" operator="containsText" text="Reprise">
      <formula>NOT(ISERROR(SEARCH("Reprise",P133)))</formula>
    </cfRule>
    <cfRule type="containsText" dxfId="10455" priority="616" operator="containsText" text="Succès">
      <formula>NOT(ISERROR(SEARCH("Succès",P133)))</formula>
    </cfRule>
    <cfRule type="containsText" dxfId="10454" priority="618" operator="containsText" text="En difficulté">
      <formula>NOT(ISERROR(SEARCH("En difficulté",P133)))</formula>
    </cfRule>
    <cfRule type="containsText" dxfId="10453" priority="619" operator="containsText" text="Excellent">
      <formula>NOT(ISERROR(SEARCH("Excellent",P133)))</formula>
    </cfRule>
    <cfRule type="containsText" dxfId="10452" priority="620" operator="containsText" text="bon">
      <formula>NOT(ISERROR(SEARCH("bon",P133)))</formula>
    </cfRule>
  </conditionalFormatting>
  <conditionalFormatting sqref="P133:S150">
    <cfRule type="containsText" dxfId="10451" priority="617" operator="containsText" text="À améliorer">
      <formula>NOT(ISERROR(SEARCH("À améliorer",P133)))</formula>
    </cfRule>
  </conditionalFormatting>
  <conditionalFormatting sqref="P151:S168">
    <cfRule type="containsText" dxfId="10450" priority="607" operator="containsText" text="Échec">
      <formula>NOT(ISERROR(SEARCH("Échec",P151)))</formula>
    </cfRule>
    <cfRule type="containsText" dxfId="10449" priority="608" operator="containsText" text="Reprise">
      <formula>NOT(ISERROR(SEARCH("Reprise",P151)))</formula>
    </cfRule>
    <cfRule type="containsText" dxfId="10448" priority="609" operator="containsText" text="Succès">
      <formula>NOT(ISERROR(SEARCH("Succès",P151)))</formula>
    </cfRule>
    <cfRule type="containsText" dxfId="10447" priority="611" operator="containsText" text="En difficulté">
      <formula>NOT(ISERROR(SEARCH("En difficulté",P151)))</formula>
    </cfRule>
    <cfRule type="containsText" dxfId="10446" priority="612" operator="containsText" text="Excellent">
      <formula>NOT(ISERROR(SEARCH("Excellent",P151)))</formula>
    </cfRule>
    <cfRule type="containsText" dxfId="10445" priority="613" operator="containsText" text="bon">
      <formula>NOT(ISERROR(SEARCH("bon",P151)))</formula>
    </cfRule>
  </conditionalFormatting>
  <conditionalFormatting sqref="P151:S168">
    <cfRule type="containsText" dxfId="10444" priority="610" operator="containsText" text="À améliorer">
      <formula>NOT(ISERROR(SEARCH("À améliorer",P151)))</formula>
    </cfRule>
  </conditionalFormatting>
  <conditionalFormatting sqref="P169:S186">
    <cfRule type="containsText" dxfId="10443" priority="600" operator="containsText" text="Échec">
      <formula>NOT(ISERROR(SEARCH("Échec",P169)))</formula>
    </cfRule>
    <cfRule type="containsText" dxfId="10442" priority="601" operator="containsText" text="Reprise">
      <formula>NOT(ISERROR(SEARCH("Reprise",P169)))</formula>
    </cfRule>
    <cfRule type="containsText" dxfId="10441" priority="602" operator="containsText" text="Succès">
      <formula>NOT(ISERROR(SEARCH("Succès",P169)))</formula>
    </cfRule>
    <cfRule type="containsText" dxfId="10440" priority="604" operator="containsText" text="En difficulté">
      <formula>NOT(ISERROR(SEARCH("En difficulté",P169)))</formula>
    </cfRule>
    <cfRule type="containsText" dxfId="10439" priority="605" operator="containsText" text="Excellent">
      <formula>NOT(ISERROR(SEARCH("Excellent",P169)))</formula>
    </cfRule>
    <cfRule type="containsText" dxfId="10438" priority="606" operator="containsText" text="bon">
      <formula>NOT(ISERROR(SEARCH("bon",P169)))</formula>
    </cfRule>
  </conditionalFormatting>
  <conditionalFormatting sqref="P169:S186">
    <cfRule type="containsText" dxfId="10437" priority="603" operator="containsText" text="À améliorer">
      <formula>NOT(ISERROR(SEARCH("À améliorer",P169)))</formula>
    </cfRule>
  </conditionalFormatting>
  <conditionalFormatting sqref="P187:S193">
    <cfRule type="containsText" dxfId="10436" priority="593" operator="containsText" text="Échec">
      <formula>NOT(ISERROR(SEARCH("Échec",P187)))</formula>
    </cfRule>
    <cfRule type="containsText" dxfId="10435" priority="594" operator="containsText" text="Reprise">
      <formula>NOT(ISERROR(SEARCH("Reprise",P187)))</formula>
    </cfRule>
    <cfRule type="containsText" dxfId="10434" priority="595" operator="containsText" text="Succès">
      <formula>NOT(ISERROR(SEARCH("Succès",P187)))</formula>
    </cfRule>
    <cfRule type="containsText" dxfId="10433" priority="597" operator="containsText" text="En difficulté">
      <formula>NOT(ISERROR(SEARCH("En difficulté",P187)))</formula>
    </cfRule>
    <cfRule type="containsText" dxfId="10432" priority="598" operator="containsText" text="Excellent">
      <formula>NOT(ISERROR(SEARCH("Excellent",P187)))</formula>
    </cfRule>
    <cfRule type="containsText" dxfId="10431" priority="599" operator="containsText" text="bon">
      <formula>NOT(ISERROR(SEARCH("bon",P187)))</formula>
    </cfRule>
  </conditionalFormatting>
  <conditionalFormatting sqref="P187:S193">
    <cfRule type="containsText" dxfId="10430" priority="596" operator="containsText" text="À améliorer">
      <formula>NOT(ISERROR(SEARCH("À améliorer",P187)))</formula>
    </cfRule>
  </conditionalFormatting>
  <conditionalFormatting sqref="M18 M20">
    <cfRule type="containsText" dxfId="10429" priority="587" operator="containsText" text="Échec">
      <formula>NOT(ISERROR(SEARCH("Échec",M18)))</formula>
    </cfRule>
    <cfRule type="containsText" dxfId="10428" priority="588" operator="containsText" text="Reprise">
      <formula>NOT(ISERROR(SEARCH("Reprise",M18)))</formula>
    </cfRule>
    <cfRule type="containsText" dxfId="10427" priority="589" operator="containsText" text="Succès">
      <formula>NOT(ISERROR(SEARCH("Succès",M18)))</formula>
    </cfRule>
    <cfRule type="containsText" dxfId="10426" priority="590" operator="containsText" text="En difficulté">
      <formula>NOT(ISERROR(SEARCH("En difficulté",M18)))</formula>
    </cfRule>
    <cfRule type="containsText" dxfId="10425" priority="591" operator="containsText" text="Excellent">
      <formula>NOT(ISERROR(SEARCH("Excellent",M18)))</formula>
    </cfRule>
    <cfRule type="containsText" dxfId="10424" priority="592" operator="containsText" text="bon">
      <formula>NOT(ISERROR(SEARCH("bon",M18)))</formula>
    </cfRule>
  </conditionalFormatting>
  <conditionalFormatting sqref="Z18 V18 V20 Z20">
    <cfRule type="containsText" dxfId="10423" priority="569" operator="containsText" text="Échec">
      <formula>NOT(ISERROR(SEARCH("Échec",V18)))</formula>
    </cfRule>
    <cfRule type="containsText" dxfId="10422" priority="570" operator="containsText" text="Reprise">
      <formula>NOT(ISERROR(SEARCH("Reprise",V18)))</formula>
    </cfRule>
    <cfRule type="containsText" dxfId="10421" priority="571" operator="containsText" text="Succès">
      <formula>NOT(ISERROR(SEARCH("Succès",V18)))</formula>
    </cfRule>
    <cfRule type="containsText" dxfId="10420" priority="572" operator="containsText" text="En difficulté">
      <formula>NOT(ISERROR(SEARCH("En difficulté",V18)))</formula>
    </cfRule>
    <cfRule type="containsText" dxfId="10419" priority="573" operator="containsText" text="Excellent">
      <formula>NOT(ISERROR(SEARCH("Excellent",V18)))</formula>
    </cfRule>
    <cfRule type="containsText" dxfId="10418" priority="574" operator="containsText" text="bon">
      <formula>NOT(ISERROR(SEARCH("bon",V18)))</formula>
    </cfRule>
  </conditionalFormatting>
  <conditionalFormatting sqref="N18 N20 P20 P18">
    <cfRule type="containsText" dxfId="10417" priority="581" operator="containsText" text="Échec">
      <formula>NOT(ISERROR(SEARCH("Échec",N18)))</formula>
    </cfRule>
    <cfRule type="containsText" dxfId="10416" priority="582" operator="containsText" text="Reprise">
      <formula>NOT(ISERROR(SEARCH("Reprise",N18)))</formula>
    </cfRule>
    <cfRule type="containsText" dxfId="10415" priority="583" operator="containsText" text="Succès">
      <formula>NOT(ISERROR(SEARCH("Succès",N18)))</formula>
    </cfRule>
    <cfRule type="containsText" dxfId="10414" priority="584" operator="containsText" text="En difficulté">
      <formula>NOT(ISERROR(SEARCH("En difficulté",N18)))</formula>
    </cfRule>
    <cfRule type="containsText" dxfId="10413" priority="585" operator="containsText" text="Excellent">
      <formula>NOT(ISERROR(SEARCH("Excellent",N18)))</formula>
    </cfRule>
    <cfRule type="containsText" dxfId="10412" priority="586" operator="containsText" text="bon">
      <formula>NOT(ISERROR(SEARCH("bon",N18)))</formula>
    </cfRule>
  </conditionalFormatting>
  <conditionalFormatting sqref="AE1:AF1 X2:Y4 X6:Y6 X8:Y8 X10:Y10 X12:Y12 X14:Y14 X16:Y16 X18:Y18 X20:Y20">
    <cfRule type="containsText" dxfId="10411" priority="575" operator="containsText" text="Échec">
      <formula>NOT(ISERROR(SEARCH("Échec",X1)))</formula>
    </cfRule>
    <cfRule type="containsText" dxfId="10410" priority="576" operator="containsText" text="Reprise">
      <formula>NOT(ISERROR(SEARCH("Reprise",X1)))</formula>
    </cfRule>
    <cfRule type="containsText" dxfId="10409" priority="577" operator="containsText" text="Succès">
      <formula>NOT(ISERROR(SEARCH("Succès",X1)))</formula>
    </cfRule>
    <cfRule type="containsText" dxfId="10408" priority="578" operator="containsText" text="En difficulté">
      <formula>NOT(ISERROR(SEARCH("En difficulté",X1)))</formula>
    </cfRule>
    <cfRule type="containsText" dxfId="10407" priority="579" operator="containsText" text="Excellent">
      <formula>NOT(ISERROR(SEARCH("Excellent",X1)))</formula>
    </cfRule>
    <cfRule type="containsText" dxfId="10406" priority="580" operator="containsText" text="bon">
      <formula>NOT(ISERROR(SEARCH("bon",X1)))</formula>
    </cfRule>
  </conditionalFormatting>
  <conditionalFormatting sqref="AA18:AB18 AA20:AB20">
    <cfRule type="containsText" dxfId="10405" priority="563" operator="containsText" text="Échec">
      <formula>NOT(ISERROR(SEARCH("Échec",AA18)))</formula>
    </cfRule>
    <cfRule type="containsText" dxfId="10404" priority="564" operator="containsText" text="Reprise">
      <formula>NOT(ISERROR(SEARCH("Reprise",AA18)))</formula>
    </cfRule>
    <cfRule type="containsText" dxfId="10403" priority="566" operator="containsText" text="En difficulté">
      <formula>NOT(ISERROR(SEARCH("En difficulté",AA18)))</formula>
    </cfRule>
    <cfRule type="containsText" dxfId="10402" priority="567" operator="containsText" text="Excellent">
      <formula>NOT(ISERROR(SEARCH("Excellent",AA18)))</formula>
    </cfRule>
    <cfRule type="containsText" dxfId="10401" priority="568"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10400" priority="561" operator="containsText" text="absent">
      <formula>NOT(ISERROR(SEARCH("absent",A1)))</formula>
    </cfRule>
    <cfRule type="containsText" dxfId="10399" priority="562" operator="containsText" text="récupération">
      <formula>NOT(ISERROR(SEARCH("récupération",A1)))</formula>
    </cfRule>
  </conditionalFormatting>
  <conditionalFormatting sqref="G19">
    <cfRule type="containsText" dxfId="10398" priority="555" operator="containsText" text="Échec">
      <formula>NOT(ISERROR(SEARCH("Échec",G19)))</formula>
    </cfRule>
    <cfRule type="containsText" dxfId="10397" priority="556" operator="containsText" text="Reprise">
      <formula>NOT(ISERROR(SEARCH("Reprise",G19)))</formula>
    </cfRule>
    <cfRule type="containsText" dxfId="10396" priority="557" operator="containsText" text="Succès">
      <formula>NOT(ISERROR(SEARCH("Succès",G19)))</formula>
    </cfRule>
    <cfRule type="containsText" dxfId="10395" priority="558" operator="containsText" text="En difficulté">
      <formula>NOT(ISERROR(SEARCH("En difficulté",G19)))</formula>
    </cfRule>
    <cfRule type="containsText" dxfId="10394" priority="559" operator="containsText" text="Excellent">
      <formula>NOT(ISERROR(SEARCH("Excellent",G19)))</formula>
    </cfRule>
    <cfRule type="containsText" dxfId="10393" priority="560" operator="containsText" text="bon">
      <formula>NOT(ISERROR(SEARCH("bon",G19)))</formula>
    </cfRule>
  </conditionalFormatting>
  <conditionalFormatting sqref="G19">
    <cfRule type="containsText" dxfId="10392" priority="554" operator="containsText" text="récupération">
      <formula>NOT(ISERROR(SEARCH("récupération",G19)))</formula>
    </cfRule>
  </conditionalFormatting>
  <conditionalFormatting sqref="G19">
    <cfRule type="containsText" dxfId="10391" priority="552" operator="containsText" text="absent">
      <formula>NOT(ISERROR(SEARCH("absent",G19)))</formula>
    </cfRule>
    <cfRule type="containsText" dxfId="10390" priority="553" operator="containsText" text="absent">
      <formula>NOT(ISERROR(SEARCH("absent",G19)))</formula>
    </cfRule>
  </conditionalFormatting>
  <conditionalFormatting sqref="U5 Z5:AB5">
    <cfRule type="containsText" dxfId="10389" priority="546" operator="containsText" text="Échec">
      <formula>NOT(ISERROR(SEARCH("Échec",U5)))</formula>
    </cfRule>
    <cfRule type="containsText" dxfId="10388" priority="547" operator="containsText" text="Reprise">
      <formula>NOT(ISERROR(SEARCH("Reprise",U5)))</formula>
    </cfRule>
    <cfRule type="containsText" dxfId="10387" priority="548" operator="containsText" text="Succès">
      <formula>NOT(ISERROR(SEARCH("Succès",U5)))</formula>
    </cfRule>
    <cfRule type="containsText" dxfId="10386" priority="549" operator="containsText" text="En difficulté">
      <formula>NOT(ISERROR(SEARCH("En difficulté",U5)))</formula>
    </cfRule>
    <cfRule type="containsText" dxfId="10385" priority="550" operator="containsText" text="Excellent">
      <formula>NOT(ISERROR(SEARCH("Excellent",U5)))</formula>
    </cfRule>
    <cfRule type="containsText" dxfId="10384" priority="551" operator="containsText" text="bon">
      <formula>NOT(ISERROR(SEARCH("bon",U5)))</formula>
    </cfRule>
  </conditionalFormatting>
  <conditionalFormatting sqref="X5:Y5">
    <cfRule type="containsText" dxfId="10383" priority="540" operator="containsText" text="Échec">
      <formula>NOT(ISERROR(SEARCH("Échec",X5)))</formula>
    </cfRule>
    <cfRule type="containsText" dxfId="10382" priority="541" operator="containsText" text="Reprise">
      <formula>NOT(ISERROR(SEARCH("Reprise",X5)))</formula>
    </cfRule>
    <cfRule type="containsText" dxfId="10381" priority="542" operator="containsText" text="Succès">
      <formula>NOT(ISERROR(SEARCH("Succès",X5)))</formula>
    </cfRule>
    <cfRule type="containsText" dxfId="10380" priority="543" operator="containsText" text="En difficulté">
      <formula>NOT(ISERROR(SEARCH("En difficulté",X5)))</formula>
    </cfRule>
    <cfRule type="containsText" dxfId="10379" priority="544" operator="containsText" text="Excellent">
      <formula>NOT(ISERROR(SEARCH("Excellent",X5)))</formula>
    </cfRule>
    <cfRule type="containsText" dxfId="10378" priority="545" operator="containsText" text="bon">
      <formula>NOT(ISERROR(SEARCH("bon",X5)))</formula>
    </cfRule>
  </conditionalFormatting>
  <conditionalFormatting sqref="U7 Z7:AB7">
    <cfRule type="containsText" dxfId="10377" priority="534" operator="containsText" text="Échec">
      <formula>NOT(ISERROR(SEARCH("Échec",U7)))</formula>
    </cfRule>
    <cfRule type="containsText" dxfId="10376" priority="535" operator="containsText" text="Reprise">
      <formula>NOT(ISERROR(SEARCH("Reprise",U7)))</formula>
    </cfRule>
    <cfRule type="containsText" dxfId="10375" priority="536" operator="containsText" text="Succès">
      <formula>NOT(ISERROR(SEARCH("Succès",U7)))</formula>
    </cfRule>
    <cfRule type="containsText" dxfId="10374" priority="537" operator="containsText" text="En difficulté">
      <formula>NOT(ISERROR(SEARCH("En difficulté",U7)))</formula>
    </cfRule>
    <cfRule type="containsText" dxfId="10373" priority="538" operator="containsText" text="Excellent">
      <formula>NOT(ISERROR(SEARCH("Excellent",U7)))</formula>
    </cfRule>
    <cfRule type="containsText" dxfId="10372" priority="539" operator="containsText" text="bon">
      <formula>NOT(ISERROR(SEARCH("bon",U7)))</formula>
    </cfRule>
  </conditionalFormatting>
  <conditionalFormatting sqref="X7:Y7">
    <cfRule type="containsText" dxfId="10371" priority="528" operator="containsText" text="Échec">
      <formula>NOT(ISERROR(SEARCH("Échec",X7)))</formula>
    </cfRule>
    <cfRule type="containsText" dxfId="10370" priority="529" operator="containsText" text="Reprise">
      <formula>NOT(ISERROR(SEARCH("Reprise",X7)))</formula>
    </cfRule>
    <cfRule type="containsText" dxfId="10369" priority="530" operator="containsText" text="Succès">
      <formula>NOT(ISERROR(SEARCH("Succès",X7)))</formula>
    </cfRule>
    <cfRule type="containsText" dxfId="10368" priority="531" operator="containsText" text="En difficulté">
      <formula>NOT(ISERROR(SEARCH("En difficulté",X7)))</formula>
    </cfRule>
    <cfRule type="containsText" dxfId="10367" priority="532" operator="containsText" text="Excellent">
      <formula>NOT(ISERROR(SEARCH("Excellent",X7)))</formula>
    </cfRule>
    <cfRule type="containsText" dxfId="10366" priority="533" operator="containsText" text="bon">
      <formula>NOT(ISERROR(SEARCH("bon",X7)))</formula>
    </cfRule>
  </conditionalFormatting>
  <conditionalFormatting sqref="U9 Z9:AB9">
    <cfRule type="containsText" dxfId="10365" priority="522" operator="containsText" text="Échec">
      <formula>NOT(ISERROR(SEARCH("Échec",U9)))</formula>
    </cfRule>
    <cfRule type="containsText" dxfId="10364" priority="523" operator="containsText" text="Reprise">
      <formula>NOT(ISERROR(SEARCH("Reprise",U9)))</formula>
    </cfRule>
    <cfRule type="containsText" dxfId="10363" priority="524" operator="containsText" text="Succès">
      <formula>NOT(ISERROR(SEARCH("Succès",U9)))</formula>
    </cfRule>
    <cfRule type="containsText" dxfId="10362" priority="525" operator="containsText" text="En difficulté">
      <formula>NOT(ISERROR(SEARCH("En difficulté",U9)))</formula>
    </cfRule>
    <cfRule type="containsText" dxfId="10361" priority="526" operator="containsText" text="Excellent">
      <formula>NOT(ISERROR(SEARCH("Excellent",U9)))</formula>
    </cfRule>
    <cfRule type="containsText" dxfId="10360" priority="527" operator="containsText" text="bon">
      <formula>NOT(ISERROR(SEARCH("bon",U9)))</formula>
    </cfRule>
  </conditionalFormatting>
  <conditionalFormatting sqref="X9:Y9">
    <cfRule type="containsText" dxfId="10359" priority="516" operator="containsText" text="Échec">
      <formula>NOT(ISERROR(SEARCH("Échec",X9)))</formula>
    </cfRule>
    <cfRule type="containsText" dxfId="10358" priority="517" operator="containsText" text="Reprise">
      <formula>NOT(ISERROR(SEARCH("Reprise",X9)))</formula>
    </cfRule>
    <cfRule type="containsText" dxfId="10357" priority="518" operator="containsText" text="Succès">
      <formula>NOT(ISERROR(SEARCH("Succès",X9)))</formula>
    </cfRule>
    <cfRule type="containsText" dxfId="10356" priority="519" operator="containsText" text="En difficulté">
      <formula>NOT(ISERROR(SEARCH("En difficulté",X9)))</formula>
    </cfRule>
    <cfRule type="containsText" dxfId="10355" priority="520" operator="containsText" text="Excellent">
      <formula>NOT(ISERROR(SEARCH("Excellent",X9)))</formula>
    </cfRule>
    <cfRule type="containsText" dxfId="10354" priority="521" operator="containsText" text="bon">
      <formula>NOT(ISERROR(SEARCH("bon",X9)))</formula>
    </cfRule>
  </conditionalFormatting>
  <conditionalFormatting sqref="U11 Z11:AB11">
    <cfRule type="containsText" dxfId="10353" priority="510" operator="containsText" text="Échec">
      <formula>NOT(ISERROR(SEARCH("Échec",U11)))</formula>
    </cfRule>
    <cfRule type="containsText" dxfId="10352" priority="511" operator="containsText" text="Reprise">
      <formula>NOT(ISERROR(SEARCH("Reprise",U11)))</formula>
    </cfRule>
    <cfRule type="containsText" dxfId="10351" priority="512" operator="containsText" text="Succès">
      <formula>NOT(ISERROR(SEARCH("Succès",U11)))</formula>
    </cfRule>
    <cfRule type="containsText" dxfId="10350" priority="513" operator="containsText" text="En difficulté">
      <formula>NOT(ISERROR(SEARCH("En difficulté",U11)))</formula>
    </cfRule>
    <cfRule type="containsText" dxfId="10349" priority="514" operator="containsText" text="Excellent">
      <formula>NOT(ISERROR(SEARCH("Excellent",U11)))</formula>
    </cfRule>
    <cfRule type="containsText" dxfId="10348" priority="515" operator="containsText" text="bon">
      <formula>NOT(ISERROR(SEARCH("bon",U11)))</formula>
    </cfRule>
  </conditionalFormatting>
  <conditionalFormatting sqref="X11:Y11">
    <cfRule type="containsText" dxfId="10347" priority="504" operator="containsText" text="Échec">
      <formula>NOT(ISERROR(SEARCH("Échec",X11)))</formula>
    </cfRule>
    <cfRule type="containsText" dxfId="10346" priority="505" operator="containsText" text="Reprise">
      <formula>NOT(ISERROR(SEARCH("Reprise",X11)))</formula>
    </cfRule>
    <cfRule type="containsText" dxfId="10345" priority="506" operator="containsText" text="Succès">
      <formula>NOT(ISERROR(SEARCH("Succès",X11)))</formula>
    </cfRule>
    <cfRule type="containsText" dxfId="10344" priority="507" operator="containsText" text="En difficulté">
      <formula>NOT(ISERROR(SEARCH("En difficulté",X11)))</formula>
    </cfRule>
    <cfRule type="containsText" dxfId="10343" priority="508" operator="containsText" text="Excellent">
      <formula>NOT(ISERROR(SEARCH("Excellent",X11)))</formula>
    </cfRule>
    <cfRule type="containsText" dxfId="10342" priority="509" operator="containsText" text="bon">
      <formula>NOT(ISERROR(SEARCH("bon",X11)))</formula>
    </cfRule>
  </conditionalFormatting>
  <conditionalFormatting sqref="U13 Z13:AB13">
    <cfRule type="containsText" dxfId="10341" priority="498" operator="containsText" text="Échec">
      <formula>NOT(ISERROR(SEARCH("Échec",U13)))</formula>
    </cfRule>
    <cfRule type="containsText" dxfId="10340" priority="499" operator="containsText" text="Reprise">
      <formula>NOT(ISERROR(SEARCH("Reprise",U13)))</formula>
    </cfRule>
    <cfRule type="containsText" dxfId="10339" priority="500" operator="containsText" text="Succès">
      <formula>NOT(ISERROR(SEARCH("Succès",U13)))</formula>
    </cfRule>
    <cfRule type="containsText" dxfId="10338" priority="501" operator="containsText" text="En difficulté">
      <formula>NOT(ISERROR(SEARCH("En difficulté",U13)))</formula>
    </cfRule>
    <cfRule type="containsText" dxfId="10337" priority="502" operator="containsText" text="Excellent">
      <formula>NOT(ISERROR(SEARCH("Excellent",U13)))</formula>
    </cfRule>
    <cfRule type="containsText" dxfId="10336" priority="503" operator="containsText" text="bon">
      <formula>NOT(ISERROR(SEARCH("bon",U13)))</formula>
    </cfRule>
  </conditionalFormatting>
  <conditionalFormatting sqref="X13:Y13">
    <cfRule type="containsText" dxfId="10335" priority="492" operator="containsText" text="Échec">
      <formula>NOT(ISERROR(SEARCH("Échec",X13)))</formula>
    </cfRule>
    <cfRule type="containsText" dxfId="10334" priority="493" operator="containsText" text="Reprise">
      <formula>NOT(ISERROR(SEARCH("Reprise",X13)))</formula>
    </cfRule>
    <cfRule type="containsText" dxfId="10333" priority="494" operator="containsText" text="Succès">
      <formula>NOT(ISERROR(SEARCH("Succès",X13)))</formula>
    </cfRule>
    <cfRule type="containsText" dxfId="10332" priority="495" operator="containsText" text="En difficulté">
      <formula>NOT(ISERROR(SEARCH("En difficulté",X13)))</formula>
    </cfRule>
    <cfRule type="containsText" dxfId="10331" priority="496" operator="containsText" text="Excellent">
      <formula>NOT(ISERROR(SEARCH("Excellent",X13)))</formula>
    </cfRule>
    <cfRule type="containsText" dxfId="10330" priority="497" operator="containsText" text="bon">
      <formula>NOT(ISERROR(SEARCH("bon",X13)))</formula>
    </cfRule>
  </conditionalFormatting>
  <conditionalFormatting sqref="U15 Z15:AB15">
    <cfRule type="containsText" dxfId="10329" priority="486" operator="containsText" text="Échec">
      <formula>NOT(ISERROR(SEARCH("Échec",U15)))</formula>
    </cfRule>
    <cfRule type="containsText" dxfId="10328" priority="487" operator="containsText" text="Reprise">
      <formula>NOT(ISERROR(SEARCH("Reprise",U15)))</formula>
    </cfRule>
    <cfRule type="containsText" dxfId="10327" priority="488" operator="containsText" text="Succès">
      <formula>NOT(ISERROR(SEARCH("Succès",U15)))</formula>
    </cfRule>
    <cfRule type="containsText" dxfId="10326" priority="489" operator="containsText" text="En difficulté">
      <formula>NOT(ISERROR(SEARCH("En difficulté",U15)))</formula>
    </cfRule>
    <cfRule type="containsText" dxfId="10325" priority="490" operator="containsText" text="Excellent">
      <formula>NOT(ISERROR(SEARCH("Excellent",U15)))</formula>
    </cfRule>
    <cfRule type="containsText" dxfId="10324" priority="491" operator="containsText" text="bon">
      <formula>NOT(ISERROR(SEARCH("bon",U15)))</formula>
    </cfRule>
  </conditionalFormatting>
  <conditionalFormatting sqref="X15:Y15">
    <cfRule type="containsText" dxfId="10323" priority="480" operator="containsText" text="Échec">
      <formula>NOT(ISERROR(SEARCH("Échec",X15)))</formula>
    </cfRule>
    <cfRule type="containsText" dxfId="10322" priority="481" operator="containsText" text="Reprise">
      <formula>NOT(ISERROR(SEARCH("Reprise",X15)))</formula>
    </cfRule>
    <cfRule type="containsText" dxfId="10321" priority="482" operator="containsText" text="Succès">
      <formula>NOT(ISERROR(SEARCH("Succès",X15)))</formula>
    </cfRule>
    <cfRule type="containsText" dxfId="10320" priority="483" operator="containsText" text="En difficulté">
      <formula>NOT(ISERROR(SEARCH("En difficulté",X15)))</formula>
    </cfRule>
    <cfRule type="containsText" dxfId="10319" priority="484" operator="containsText" text="Excellent">
      <formula>NOT(ISERROR(SEARCH("Excellent",X15)))</formula>
    </cfRule>
    <cfRule type="containsText" dxfId="10318" priority="485" operator="containsText" text="bon">
      <formula>NOT(ISERROR(SEARCH("bon",X15)))</formula>
    </cfRule>
  </conditionalFormatting>
  <conditionalFormatting sqref="U17 Z17:AB17">
    <cfRule type="containsText" dxfId="10317" priority="474" operator="containsText" text="Échec">
      <formula>NOT(ISERROR(SEARCH("Échec",U17)))</formula>
    </cfRule>
    <cfRule type="containsText" dxfId="10316" priority="475" operator="containsText" text="Reprise">
      <formula>NOT(ISERROR(SEARCH("Reprise",U17)))</formula>
    </cfRule>
    <cfRule type="containsText" dxfId="10315" priority="476" operator="containsText" text="Succès">
      <formula>NOT(ISERROR(SEARCH("Succès",U17)))</formula>
    </cfRule>
    <cfRule type="containsText" dxfId="10314" priority="477" operator="containsText" text="En difficulté">
      <formula>NOT(ISERROR(SEARCH("En difficulté",U17)))</formula>
    </cfRule>
    <cfRule type="containsText" dxfId="10313" priority="478" operator="containsText" text="Excellent">
      <formula>NOT(ISERROR(SEARCH("Excellent",U17)))</formula>
    </cfRule>
    <cfRule type="containsText" dxfId="10312" priority="479" operator="containsText" text="bon">
      <formula>NOT(ISERROR(SEARCH("bon",U17)))</formula>
    </cfRule>
  </conditionalFormatting>
  <conditionalFormatting sqref="X17:Y17">
    <cfRule type="containsText" dxfId="10311" priority="468" operator="containsText" text="Échec">
      <formula>NOT(ISERROR(SEARCH("Échec",X17)))</formula>
    </cfRule>
    <cfRule type="containsText" dxfId="10310" priority="469" operator="containsText" text="Reprise">
      <formula>NOT(ISERROR(SEARCH("Reprise",X17)))</formula>
    </cfRule>
    <cfRule type="containsText" dxfId="10309" priority="470" operator="containsText" text="Succès">
      <formula>NOT(ISERROR(SEARCH("Succès",X17)))</formula>
    </cfRule>
    <cfRule type="containsText" dxfId="10308" priority="471" operator="containsText" text="En difficulté">
      <formula>NOT(ISERROR(SEARCH("En difficulté",X17)))</formula>
    </cfRule>
    <cfRule type="containsText" dxfId="10307" priority="472" operator="containsText" text="Excellent">
      <formula>NOT(ISERROR(SEARCH("Excellent",X17)))</formula>
    </cfRule>
    <cfRule type="containsText" dxfId="10306" priority="473" operator="containsText" text="bon">
      <formula>NOT(ISERROR(SEARCH("bon",X17)))</formula>
    </cfRule>
  </conditionalFormatting>
  <conditionalFormatting sqref="U19 Z19:AB19">
    <cfRule type="containsText" dxfId="10305" priority="462" operator="containsText" text="Échec">
      <formula>NOT(ISERROR(SEARCH("Échec",U19)))</formula>
    </cfRule>
    <cfRule type="containsText" dxfId="10304" priority="463" operator="containsText" text="Reprise">
      <formula>NOT(ISERROR(SEARCH("Reprise",U19)))</formula>
    </cfRule>
    <cfRule type="containsText" dxfId="10303" priority="464" operator="containsText" text="Succès">
      <formula>NOT(ISERROR(SEARCH("Succès",U19)))</formula>
    </cfRule>
    <cfRule type="containsText" dxfId="10302" priority="465" operator="containsText" text="En difficulté">
      <formula>NOT(ISERROR(SEARCH("En difficulté",U19)))</formula>
    </cfRule>
    <cfRule type="containsText" dxfId="10301" priority="466" operator="containsText" text="Excellent">
      <formula>NOT(ISERROR(SEARCH("Excellent",U19)))</formula>
    </cfRule>
    <cfRule type="containsText" dxfId="10300" priority="467" operator="containsText" text="bon">
      <formula>NOT(ISERROR(SEARCH("bon",U19)))</formula>
    </cfRule>
  </conditionalFormatting>
  <conditionalFormatting sqref="X19:Y19">
    <cfRule type="containsText" dxfId="10299" priority="456" operator="containsText" text="Échec">
      <formula>NOT(ISERROR(SEARCH("Échec",X19)))</formula>
    </cfRule>
    <cfRule type="containsText" dxfId="10298" priority="457" operator="containsText" text="Reprise">
      <formula>NOT(ISERROR(SEARCH("Reprise",X19)))</formula>
    </cfRule>
    <cfRule type="containsText" dxfId="10297" priority="458" operator="containsText" text="Succès">
      <formula>NOT(ISERROR(SEARCH("Succès",X19)))</formula>
    </cfRule>
    <cfRule type="containsText" dxfId="10296" priority="459" operator="containsText" text="En difficulté">
      <formula>NOT(ISERROR(SEARCH("En difficulté",X19)))</formula>
    </cfRule>
    <cfRule type="containsText" dxfId="10295" priority="460" operator="containsText" text="Excellent">
      <formula>NOT(ISERROR(SEARCH("Excellent",X19)))</formula>
    </cfRule>
    <cfRule type="containsText" dxfId="10294" priority="461" operator="containsText" text="bon">
      <formula>NOT(ISERROR(SEARCH("bon",X19)))</formula>
    </cfRule>
  </conditionalFormatting>
  <conditionalFormatting sqref="U21 Z21:AB21">
    <cfRule type="containsText" dxfId="10293" priority="450" operator="containsText" text="Échec">
      <formula>NOT(ISERROR(SEARCH("Échec",U21)))</formula>
    </cfRule>
    <cfRule type="containsText" dxfId="10292" priority="451" operator="containsText" text="Reprise">
      <formula>NOT(ISERROR(SEARCH("Reprise",U21)))</formula>
    </cfRule>
    <cfRule type="containsText" dxfId="10291" priority="452" operator="containsText" text="Succès">
      <formula>NOT(ISERROR(SEARCH("Succès",U21)))</formula>
    </cfRule>
    <cfRule type="containsText" dxfId="10290" priority="453" operator="containsText" text="En difficulté">
      <formula>NOT(ISERROR(SEARCH("En difficulté",U21)))</formula>
    </cfRule>
    <cfRule type="containsText" dxfId="10289" priority="454" operator="containsText" text="Excellent">
      <formula>NOT(ISERROR(SEARCH("Excellent",U21)))</formula>
    </cfRule>
    <cfRule type="containsText" dxfId="10288" priority="455" operator="containsText" text="bon">
      <formula>NOT(ISERROR(SEARCH("bon",U21)))</formula>
    </cfRule>
  </conditionalFormatting>
  <conditionalFormatting sqref="X21:Y21">
    <cfRule type="containsText" dxfId="10287" priority="444" operator="containsText" text="Échec">
      <formula>NOT(ISERROR(SEARCH("Échec",X21)))</formula>
    </cfRule>
    <cfRule type="containsText" dxfId="10286" priority="445" operator="containsText" text="Reprise">
      <formula>NOT(ISERROR(SEARCH("Reprise",X21)))</formula>
    </cfRule>
    <cfRule type="containsText" dxfId="10285" priority="446" operator="containsText" text="Succès">
      <formula>NOT(ISERROR(SEARCH("Succès",X21)))</formula>
    </cfRule>
    <cfRule type="containsText" dxfId="10284" priority="447" operator="containsText" text="En difficulté">
      <formula>NOT(ISERROR(SEARCH("En difficulté",X21)))</formula>
    </cfRule>
    <cfRule type="containsText" dxfId="10283" priority="448" operator="containsText" text="Excellent">
      <formula>NOT(ISERROR(SEARCH("Excellent",X21)))</formula>
    </cfRule>
    <cfRule type="containsText" dxfId="10282" priority="449" operator="containsText" text="bon">
      <formula>NOT(ISERROR(SEARCH("bon",X21)))</formula>
    </cfRule>
  </conditionalFormatting>
  <conditionalFormatting sqref="W1 W3 W5 W7 W9 W11 W13 W17 W15 W19 W21">
    <cfRule type="containsText" dxfId="10281" priority="438" operator="containsText" text="Échec">
      <formula>NOT(ISERROR(SEARCH("Échec",W1)))</formula>
    </cfRule>
    <cfRule type="containsText" dxfId="10280" priority="439" operator="containsText" text="Reprise">
      <formula>NOT(ISERROR(SEARCH("Reprise",W1)))</formula>
    </cfRule>
    <cfRule type="containsText" dxfId="10279" priority="440" operator="containsText" text="Succès">
      <formula>NOT(ISERROR(SEARCH("Succès",W1)))</formula>
    </cfRule>
    <cfRule type="containsText" dxfId="10278" priority="441" operator="containsText" text="En difficulté">
      <formula>NOT(ISERROR(SEARCH("En difficulté",W1)))</formula>
    </cfRule>
    <cfRule type="containsText" dxfId="10277" priority="442" operator="containsText" text="Excellent">
      <formula>NOT(ISERROR(SEARCH("Excellent",W1)))</formula>
    </cfRule>
    <cfRule type="containsText" dxfId="10276" priority="443" operator="containsText" text="bon">
      <formula>NOT(ISERROR(SEARCH("bon",W1)))</formula>
    </cfRule>
  </conditionalFormatting>
  <conditionalFormatting sqref="W1 W3 W5 W7 W9 W11 W13 W17 W15 W19 W21">
    <cfRule type="containsText" dxfId="10275" priority="436" operator="containsText" text="absent">
      <formula>NOT(ISERROR(SEARCH("absent",W1)))</formula>
    </cfRule>
    <cfRule type="containsText" dxfId="10274" priority="437" operator="containsText" text="récupération">
      <formula>NOT(ISERROR(SEARCH("récupération",W1)))</formula>
    </cfRule>
  </conditionalFormatting>
  <conditionalFormatting sqref="H100:H193">
    <cfRule type="containsText" dxfId="10273" priority="429" operator="containsText" text="Échec">
      <formula>NOT(ISERROR(SEARCH("Échec",H100)))</formula>
    </cfRule>
    <cfRule type="containsText" dxfId="10272" priority="430" operator="containsText" text="Reprise">
      <formula>NOT(ISERROR(SEARCH("Reprise",H100)))</formula>
    </cfRule>
    <cfRule type="containsText" dxfId="10271" priority="431" operator="containsText" text="Succès">
      <formula>NOT(ISERROR(SEARCH("Succès",H100)))</formula>
    </cfRule>
    <cfRule type="containsText" dxfId="10270" priority="433" operator="containsText" text="En difficulté">
      <formula>NOT(ISERROR(SEARCH("En difficulté",H100)))</formula>
    </cfRule>
    <cfRule type="containsText" dxfId="10269" priority="434" operator="containsText" text="Excellent">
      <formula>NOT(ISERROR(SEARCH("Excellent",H100)))</formula>
    </cfRule>
    <cfRule type="containsText" dxfId="10268" priority="435" operator="containsText" text="bon">
      <formula>NOT(ISERROR(SEARCH("bon",H100)))</formula>
    </cfRule>
  </conditionalFormatting>
  <conditionalFormatting sqref="H100:H193">
    <cfRule type="containsText" dxfId="10267" priority="432" operator="containsText" text="À améliorer">
      <formula>NOT(ISERROR(SEARCH("À améliorer",H100)))</formula>
    </cfRule>
  </conditionalFormatting>
  <conditionalFormatting sqref="H100:H193">
    <cfRule type="containsText" dxfId="10266" priority="427" operator="containsText" text="absent">
      <formula>NOT(ISERROR(SEARCH("absent",H100)))</formula>
    </cfRule>
    <cfRule type="containsText" dxfId="10265" priority="428" operator="containsText" text="récupération">
      <formula>NOT(ISERROR(SEARCH("récupération",H100)))</formula>
    </cfRule>
  </conditionalFormatting>
  <conditionalFormatting sqref="H194:H195">
    <cfRule type="containsText" dxfId="10264" priority="420" operator="containsText" text="Échec">
      <formula>NOT(ISERROR(SEARCH("Échec",H194)))</formula>
    </cfRule>
    <cfRule type="containsText" dxfId="10263" priority="421" operator="containsText" text="Reprise">
      <formula>NOT(ISERROR(SEARCH("Reprise",H194)))</formula>
    </cfRule>
    <cfRule type="containsText" dxfId="10262" priority="422" operator="containsText" text="Succès">
      <formula>NOT(ISERROR(SEARCH("Succès",H194)))</formula>
    </cfRule>
    <cfRule type="containsText" dxfId="10261" priority="424" operator="containsText" text="En difficulté">
      <formula>NOT(ISERROR(SEARCH("En difficulté",H194)))</formula>
    </cfRule>
    <cfRule type="containsText" dxfId="10260" priority="425" operator="containsText" text="Excellent">
      <formula>NOT(ISERROR(SEARCH("Excellent",H194)))</formula>
    </cfRule>
    <cfRule type="containsText" dxfId="10259" priority="426" operator="containsText" text="bon">
      <formula>NOT(ISERROR(SEARCH("bon",H194)))</formula>
    </cfRule>
  </conditionalFormatting>
  <conditionalFormatting sqref="H194:H195">
    <cfRule type="containsText" dxfId="10258" priority="423" operator="containsText" text="À améliorer">
      <formula>NOT(ISERROR(SEARCH("À améliorer",H194)))</formula>
    </cfRule>
  </conditionalFormatting>
  <conditionalFormatting sqref="H194:H195">
    <cfRule type="containsText" dxfId="10257" priority="418" operator="containsText" text="absent">
      <formula>NOT(ISERROR(SEARCH("absent",H194)))</formula>
    </cfRule>
    <cfRule type="containsText" dxfId="10256" priority="419" operator="containsText" text="récupération">
      <formula>NOT(ISERROR(SEARCH("récupération",H194)))</formula>
    </cfRule>
  </conditionalFormatting>
  <conditionalFormatting sqref="T30:T33">
    <cfRule type="containsText" dxfId="10255" priority="411" operator="containsText" text="Échec">
      <formula>NOT(ISERROR(SEARCH("Échec",T30)))</formula>
    </cfRule>
    <cfRule type="containsText" dxfId="10254" priority="412" operator="containsText" text="Reprise">
      <formula>NOT(ISERROR(SEARCH("Reprise",T30)))</formula>
    </cfRule>
    <cfRule type="containsText" dxfId="10253" priority="413" operator="containsText" text="Succès">
      <formula>NOT(ISERROR(SEARCH("Succès",T30)))</formula>
    </cfRule>
    <cfRule type="containsText" dxfId="10252" priority="415" operator="containsText" text="En difficulté">
      <formula>NOT(ISERROR(SEARCH("En difficulté",T30)))</formula>
    </cfRule>
    <cfRule type="containsText" dxfId="10251" priority="416" operator="containsText" text="Excellent">
      <formula>NOT(ISERROR(SEARCH("Excellent",T30)))</formula>
    </cfRule>
    <cfRule type="containsText" dxfId="10250" priority="417" operator="containsText" text="bon">
      <formula>NOT(ISERROR(SEARCH("bon",T30)))</formula>
    </cfRule>
  </conditionalFormatting>
  <conditionalFormatting sqref="T30:T33">
    <cfRule type="containsText" dxfId="10249" priority="414" operator="containsText" text="À améliorer">
      <formula>NOT(ISERROR(SEARCH("À améliorer",T30)))</formula>
    </cfRule>
  </conditionalFormatting>
  <conditionalFormatting sqref="T30:T33">
    <cfRule type="containsText" dxfId="10248" priority="409" operator="containsText" text="absent">
      <formula>NOT(ISERROR(SEARCH("absent",T30)))</formula>
    </cfRule>
    <cfRule type="containsText" dxfId="10247" priority="410" operator="containsText" text="récupération">
      <formula>NOT(ISERROR(SEARCH("récupération",T30)))</formula>
    </cfRule>
  </conditionalFormatting>
  <conditionalFormatting sqref="T34:T37">
    <cfRule type="containsText" dxfId="10246" priority="402" operator="containsText" text="Échec">
      <formula>NOT(ISERROR(SEARCH("Échec",T34)))</formula>
    </cfRule>
    <cfRule type="containsText" dxfId="10245" priority="403" operator="containsText" text="Reprise">
      <formula>NOT(ISERROR(SEARCH("Reprise",T34)))</formula>
    </cfRule>
    <cfRule type="containsText" dxfId="10244" priority="404" operator="containsText" text="Succès">
      <formula>NOT(ISERROR(SEARCH("Succès",T34)))</formula>
    </cfRule>
    <cfRule type="containsText" dxfId="10243" priority="406" operator="containsText" text="En difficulté">
      <formula>NOT(ISERROR(SEARCH("En difficulté",T34)))</formula>
    </cfRule>
    <cfRule type="containsText" dxfId="10242" priority="407" operator="containsText" text="Excellent">
      <formula>NOT(ISERROR(SEARCH("Excellent",T34)))</formula>
    </cfRule>
    <cfRule type="containsText" dxfId="10241" priority="408" operator="containsText" text="bon">
      <formula>NOT(ISERROR(SEARCH("bon",T34)))</formula>
    </cfRule>
  </conditionalFormatting>
  <conditionalFormatting sqref="T34:T37">
    <cfRule type="containsText" dxfId="10240" priority="405" operator="containsText" text="À améliorer">
      <formula>NOT(ISERROR(SEARCH("À améliorer",T34)))</formula>
    </cfRule>
  </conditionalFormatting>
  <conditionalFormatting sqref="T34:T37">
    <cfRule type="containsText" dxfId="10239" priority="400" operator="containsText" text="absent">
      <formula>NOT(ISERROR(SEARCH("absent",T34)))</formula>
    </cfRule>
    <cfRule type="containsText" dxfId="10238" priority="401" operator="containsText" text="récupération">
      <formula>NOT(ISERROR(SEARCH("récupération",T34)))</formula>
    </cfRule>
  </conditionalFormatting>
  <conditionalFormatting sqref="T38:T41">
    <cfRule type="containsText" dxfId="10237" priority="393" operator="containsText" text="Échec">
      <formula>NOT(ISERROR(SEARCH("Échec",T38)))</formula>
    </cfRule>
    <cfRule type="containsText" dxfId="10236" priority="394" operator="containsText" text="Reprise">
      <formula>NOT(ISERROR(SEARCH("Reprise",T38)))</formula>
    </cfRule>
    <cfRule type="containsText" dxfId="10235" priority="395" operator="containsText" text="Succès">
      <formula>NOT(ISERROR(SEARCH("Succès",T38)))</formula>
    </cfRule>
    <cfRule type="containsText" dxfId="10234" priority="397" operator="containsText" text="En difficulté">
      <formula>NOT(ISERROR(SEARCH("En difficulté",T38)))</formula>
    </cfRule>
    <cfRule type="containsText" dxfId="10233" priority="398" operator="containsText" text="Excellent">
      <formula>NOT(ISERROR(SEARCH("Excellent",T38)))</formula>
    </cfRule>
    <cfRule type="containsText" dxfId="10232" priority="399" operator="containsText" text="bon">
      <formula>NOT(ISERROR(SEARCH("bon",T38)))</formula>
    </cfRule>
  </conditionalFormatting>
  <conditionalFormatting sqref="T38:T41">
    <cfRule type="containsText" dxfId="10231" priority="396" operator="containsText" text="À améliorer">
      <formula>NOT(ISERROR(SEARCH("À améliorer",T38)))</formula>
    </cfRule>
  </conditionalFormatting>
  <conditionalFormatting sqref="T38:T41">
    <cfRule type="containsText" dxfId="10230" priority="391" operator="containsText" text="absent">
      <formula>NOT(ISERROR(SEARCH("absent",T38)))</formula>
    </cfRule>
    <cfRule type="containsText" dxfId="10229" priority="392" operator="containsText" text="récupération">
      <formula>NOT(ISERROR(SEARCH("récupération",T38)))</formula>
    </cfRule>
  </conditionalFormatting>
  <conditionalFormatting sqref="T42:T45">
    <cfRule type="containsText" dxfId="10228" priority="384" operator="containsText" text="Échec">
      <formula>NOT(ISERROR(SEARCH("Échec",T42)))</formula>
    </cfRule>
    <cfRule type="containsText" dxfId="10227" priority="385" operator="containsText" text="Reprise">
      <formula>NOT(ISERROR(SEARCH("Reprise",T42)))</formula>
    </cfRule>
    <cfRule type="containsText" dxfId="10226" priority="386" operator="containsText" text="Succès">
      <formula>NOT(ISERROR(SEARCH("Succès",T42)))</formula>
    </cfRule>
    <cfRule type="containsText" dxfId="10225" priority="388" operator="containsText" text="En difficulté">
      <formula>NOT(ISERROR(SEARCH("En difficulté",T42)))</formula>
    </cfRule>
    <cfRule type="containsText" dxfId="10224" priority="389" operator="containsText" text="Excellent">
      <formula>NOT(ISERROR(SEARCH("Excellent",T42)))</formula>
    </cfRule>
    <cfRule type="containsText" dxfId="10223" priority="390" operator="containsText" text="bon">
      <formula>NOT(ISERROR(SEARCH("bon",T42)))</formula>
    </cfRule>
  </conditionalFormatting>
  <conditionalFormatting sqref="T42:T45">
    <cfRule type="containsText" dxfId="10222" priority="387" operator="containsText" text="À améliorer">
      <formula>NOT(ISERROR(SEARCH("À améliorer",T42)))</formula>
    </cfRule>
  </conditionalFormatting>
  <conditionalFormatting sqref="T42:T45">
    <cfRule type="containsText" dxfId="10221" priority="382" operator="containsText" text="absent">
      <formula>NOT(ISERROR(SEARCH("absent",T42)))</formula>
    </cfRule>
    <cfRule type="containsText" dxfId="10220" priority="383" operator="containsText" text="récupération">
      <formula>NOT(ISERROR(SEARCH("récupération",T42)))</formula>
    </cfRule>
  </conditionalFormatting>
  <conditionalFormatting sqref="T46:T49">
    <cfRule type="containsText" dxfId="10219" priority="375" operator="containsText" text="Échec">
      <formula>NOT(ISERROR(SEARCH("Échec",T46)))</formula>
    </cfRule>
    <cfRule type="containsText" dxfId="10218" priority="376" operator="containsText" text="Reprise">
      <formula>NOT(ISERROR(SEARCH("Reprise",T46)))</formula>
    </cfRule>
    <cfRule type="containsText" dxfId="10217" priority="377" operator="containsText" text="Succès">
      <formula>NOT(ISERROR(SEARCH("Succès",T46)))</formula>
    </cfRule>
    <cfRule type="containsText" dxfId="10216" priority="379" operator="containsText" text="En difficulté">
      <formula>NOT(ISERROR(SEARCH("En difficulté",T46)))</formula>
    </cfRule>
    <cfRule type="containsText" dxfId="10215" priority="380" operator="containsText" text="Excellent">
      <formula>NOT(ISERROR(SEARCH("Excellent",T46)))</formula>
    </cfRule>
    <cfRule type="containsText" dxfId="10214" priority="381" operator="containsText" text="bon">
      <formula>NOT(ISERROR(SEARCH("bon",T46)))</formula>
    </cfRule>
  </conditionalFormatting>
  <conditionalFormatting sqref="T46:T49">
    <cfRule type="containsText" dxfId="10213" priority="378" operator="containsText" text="À améliorer">
      <formula>NOT(ISERROR(SEARCH("À améliorer",T46)))</formula>
    </cfRule>
  </conditionalFormatting>
  <conditionalFormatting sqref="T46:T49">
    <cfRule type="containsText" dxfId="10212" priority="373" operator="containsText" text="absent">
      <formula>NOT(ISERROR(SEARCH("absent",T46)))</formula>
    </cfRule>
    <cfRule type="containsText" dxfId="10211" priority="374" operator="containsText" text="récupération">
      <formula>NOT(ISERROR(SEARCH("récupération",T46)))</formula>
    </cfRule>
  </conditionalFormatting>
  <conditionalFormatting sqref="T50:T53">
    <cfRule type="containsText" dxfId="10210" priority="366" operator="containsText" text="Échec">
      <formula>NOT(ISERROR(SEARCH("Échec",T50)))</formula>
    </cfRule>
    <cfRule type="containsText" dxfId="10209" priority="367" operator="containsText" text="Reprise">
      <formula>NOT(ISERROR(SEARCH("Reprise",T50)))</formula>
    </cfRule>
    <cfRule type="containsText" dxfId="10208" priority="368" operator="containsText" text="Succès">
      <formula>NOT(ISERROR(SEARCH("Succès",T50)))</formula>
    </cfRule>
    <cfRule type="containsText" dxfId="10207" priority="370" operator="containsText" text="En difficulté">
      <formula>NOT(ISERROR(SEARCH("En difficulté",T50)))</formula>
    </cfRule>
    <cfRule type="containsText" dxfId="10206" priority="371" operator="containsText" text="Excellent">
      <formula>NOT(ISERROR(SEARCH("Excellent",T50)))</formula>
    </cfRule>
    <cfRule type="containsText" dxfId="10205" priority="372" operator="containsText" text="bon">
      <formula>NOT(ISERROR(SEARCH("bon",T50)))</formula>
    </cfRule>
  </conditionalFormatting>
  <conditionalFormatting sqref="T50:T53">
    <cfRule type="containsText" dxfId="10204" priority="369" operator="containsText" text="À améliorer">
      <formula>NOT(ISERROR(SEARCH("À améliorer",T50)))</formula>
    </cfRule>
  </conditionalFormatting>
  <conditionalFormatting sqref="T50:T53">
    <cfRule type="containsText" dxfId="10203" priority="364" operator="containsText" text="absent">
      <formula>NOT(ISERROR(SEARCH("absent",T50)))</formula>
    </cfRule>
    <cfRule type="containsText" dxfId="10202" priority="365" operator="containsText" text="récupération">
      <formula>NOT(ISERROR(SEARCH("récupération",T50)))</formula>
    </cfRule>
  </conditionalFormatting>
  <conditionalFormatting sqref="T54:T57">
    <cfRule type="containsText" dxfId="10201" priority="357" operator="containsText" text="Échec">
      <formula>NOT(ISERROR(SEARCH("Échec",T54)))</formula>
    </cfRule>
    <cfRule type="containsText" dxfId="10200" priority="358" operator="containsText" text="Reprise">
      <formula>NOT(ISERROR(SEARCH("Reprise",T54)))</formula>
    </cfRule>
    <cfRule type="containsText" dxfId="10199" priority="359" operator="containsText" text="Succès">
      <formula>NOT(ISERROR(SEARCH("Succès",T54)))</formula>
    </cfRule>
    <cfRule type="containsText" dxfId="10198" priority="361" operator="containsText" text="En difficulté">
      <formula>NOT(ISERROR(SEARCH("En difficulté",T54)))</formula>
    </cfRule>
    <cfRule type="containsText" dxfId="10197" priority="362" operator="containsText" text="Excellent">
      <formula>NOT(ISERROR(SEARCH("Excellent",T54)))</formula>
    </cfRule>
    <cfRule type="containsText" dxfId="10196" priority="363" operator="containsText" text="bon">
      <formula>NOT(ISERROR(SEARCH("bon",T54)))</formula>
    </cfRule>
  </conditionalFormatting>
  <conditionalFormatting sqref="T54:T57">
    <cfRule type="containsText" dxfId="10195" priority="360" operator="containsText" text="À améliorer">
      <formula>NOT(ISERROR(SEARCH("À améliorer",T54)))</formula>
    </cfRule>
  </conditionalFormatting>
  <conditionalFormatting sqref="T54:T57">
    <cfRule type="containsText" dxfId="10194" priority="355" operator="containsText" text="absent">
      <formula>NOT(ISERROR(SEARCH("absent",T54)))</formula>
    </cfRule>
    <cfRule type="containsText" dxfId="10193" priority="356" operator="containsText" text="récupération">
      <formula>NOT(ISERROR(SEARCH("récupération",T54)))</formula>
    </cfRule>
  </conditionalFormatting>
  <conditionalFormatting sqref="T58:T61">
    <cfRule type="containsText" dxfId="10192" priority="348" operator="containsText" text="Échec">
      <formula>NOT(ISERROR(SEARCH("Échec",T58)))</formula>
    </cfRule>
    <cfRule type="containsText" dxfId="10191" priority="349" operator="containsText" text="Reprise">
      <formula>NOT(ISERROR(SEARCH("Reprise",T58)))</formula>
    </cfRule>
    <cfRule type="containsText" dxfId="10190" priority="350" operator="containsText" text="Succès">
      <formula>NOT(ISERROR(SEARCH("Succès",T58)))</formula>
    </cfRule>
    <cfRule type="containsText" dxfId="10189" priority="352" operator="containsText" text="En difficulté">
      <formula>NOT(ISERROR(SEARCH("En difficulté",T58)))</formula>
    </cfRule>
    <cfRule type="containsText" dxfId="10188" priority="353" operator="containsText" text="Excellent">
      <formula>NOT(ISERROR(SEARCH("Excellent",T58)))</formula>
    </cfRule>
    <cfRule type="containsText" dxfId="10187" priority="354" operator="containsText" text="bon">
      <formula>NOT(ISERROR(SEARCH("bon",T58)))</formula>
    </cfRule>
  </conditionalFormatting>
  <conditionalFormatting sqref="T58:T61">
    <cfRule type="containsText" dxfId="10186" priority="351" operator="containsText" text="À améliorer">
      <formula>NOT(ISERROR(SEARCH("À améliorer",T58)))</formula>
    </cfRule>
  </conditionalFormatting>
  <conditionalFormatting sqref="T58:T61">
    <cfRule type="containsText" dxfId="10185" priority="346" operator="containsText" text="absent">
      <formula>NOT(ISERROR(SEARCH("absent",T58)))</formula>
    </cfRule>
    <cfRule type="containsText" dxfId="10184" priority="347" operator="containsText" text="récupération">
      <formula>NOT(ISERROR(SEARCH("récupération",T58)))</formula>
    </cfRule>
  </conditionalFormatting>
  <conditionalFormatting sqref="T62:T65">
    <cfRule type="containsText" dxfId="10183" priority="339" operator="containsText" text="Échec">
      <formula>NOT(ISERROR(SEARCH("Échec",T62)))</formula>
    </cfRule>
    <cfRule type="containsText" dxfId="10182" priority="340" operator="containsText" text="Reprise">
      <formula>NOT(ISERROR(SEARCH("Reprise",T62)))</formula>
    </cfRule>
    <cfRule type="containsText" dxfId="10181" priority="341" operator="containsText" text="Succès">
      <formula>NOT(ISERROR(SEARCH("Succès",T62)))</formula>
    </cfRule>
    <cfRule type="containsText" dxfId="10180" priority="343" operator="containsText" text="En difficulté">
      <formula>NOT(ISERROR(SEARCH("En difficulté",T62)))</formula>
    </cfRule>
    <cfRule type="containsText" dxfId="10179" priority="344" operator="containsText" text="Excellent">
      <formula>NOT(ISERROR(SEARCH("Excellent",T62)))</formula>
    </cfRule>
    <cfRule type="containsText" dxfId="10178" priority="345" operator="containsText" text="bon">
      <formula>NOT(ISERROR(SEARCH("bon",T62)))</formula>
    </cfRule>
  </conditionalFormatting>
  <conditionalFormatting sqref="T62:T65">
    <cfRule type="containsText" dxfId="10177" priority="342" operator="containsText" text="À améliorer">
      <formula>NOT(ISERROR(SEARCH("À améliorer",T62)))</formula>
    </cfRule>
  </conditionalFormatting>
  <conditionalFormatting sqref="T62:T65">
    <cfRule type="containsText" dxfId="10176" priority="337" operator="containsText" text="absent">
      <formula>NOT(ISERROR(SEARCH("absent",T62)))</formula>
    </cfRule>
    <cfRule type="containsText" dxfId="10175" priority="338" operator="containsText" text="récupération">
      <formula>NOT(ISERROR(SEARCH("récupération",T62)))</formula>
    </cfRule>
  </conditionalFormatting>
  <conditionalFormatting sqref="T66:T69">
    <cfRule type="containsText" dxfId="10174" priority="330" operator="containsText" text="Échec">
      <formula>NOT(ISERROR(SEARCH("Échec",T66)))</formula>
    </cfRule>
    <cfRule type="containsText" dxfId="10173" priority="331" operator="containsText" text="Reprise">
      <formula>NOT(ISERROR(SEARCH("Reprise",T66)))</formula>
    </cfRule>
    <cfRule type="containsText" dxfId="10172" priority="332" operator="containsText" text="Succès">
      <formula>NOT(ISERROR(SEARCH("Succès",T66)))</formula>
    </cfRule>
    <cfRule type="containsText" dxfId="10171" priority="334" operator="containsText" text="En difficulté">
      <formula>NOT(ISERROR(SEARCH("En difficulté",T66)))</formula>
    </cfRule>
    <cfRule type="containsText" dxfId="10170" priority="335" operator="containsText" text="Excellent">
      <formula>NOT(ISERROR(SEARCH("Excellent",T66)))</formula>
    </cfRule>
    <cfRule type="containsText" dxfId="10169" priority="336" operator="containsText" text="bon">
      <formula>NOT(ISERROR(SEARCH("bon",T66)))</formula>
    </cfRule>
  </conditionalFormatting>
  <conditionalFormatting sqref="T66:T69">
    <cfRule type="containsText" dxfId="10168" priority="333" operator="containsText" text="À améliorer">
      <formula>NOT(ISERROR(SEARCH("À améliorer",T66)))</formula>
    </cfRule>
  </conditionalFormatting>
  <conditionalFormatting sqref="T66:T69">
    <cfRule type="containsText" dxfId="10167" priority="328" operator="containsText" text="absent">
      <formula>NOT(ISERROR(SEARCH("absent",T66)))</formula>
    </cfRule>
    <cfRule type="containsText" dxfId="10166" priority="329" operator="containsText" text="récupération">
      <formula>NOT(ISERROR(SEARCH("récupération",T66)))</formula>
    </cfRule>
  </conditionalFormatting>
  <conditionalFormatting sqref="T70:T73">
    <cfRule type="containsText" dxfId="10165" priority="321" operator="containsText" text="Échec">
      <formula>NOT(ISERROR(SEARCH("Échec",T70)))</formula>
    </cfRule>
    <cfRule type="containsText" dxfId="10164" priority="322" operator="containsText" text="Reprise">
      <formula>NOT(ISERROR(SEARCH("Reprise",T70)))</formula>
    </cfRule>
    <cfRule type="containsText" dxfId="10163" priority="323" operator="containsText" text="Succès">
      <formula>NOT(ISERROR(SEARCH("Succès",T70)))</formula>
    </cfRule>
    <cfRule type="containsText" dxfId="10162" priority="325" operator="containsText" text="En difficulté">
      <formula>NOT(ISERROR(SEARCH("En difficulté",T70)))</formula>
    </cfRule>
    <cfRule type="containsText" dxfId="10161" priority="326" operator="containsText" text="Excellent">
      <formula>NOT(ISERROR(SEARCH("Excellent",T70)))</formula>
    </cfRule>
    <cfRule type="containsText" dxfId="10160" priority="327" operator="containsText" text="bon">
      <formula>NOT(ISERROR(SEARCH("bon",T70)))</formula>
    </cfRule>
  </conditionalFormatting>
  <conditionalFormatting sqref="T70:T73">
    <cfRule type="containsText" dxfId="10159" priority="324" operator="containsText" text="À améliorer">
      <formula>NOT(ISERROR(SEARCH("À améliorer",T70)))</formula>
    </cfRule>
  </conditionalFormatting>
  <conditionalFormatting sqref="T70:T73">
    <cfRule type="containsText" dxfId="10158" priority="319" operator="containsText" text="absent">
      <formula>NOT(ISERROR(SEARCH("absent",T70)))</formula>
    </cfRule>
    <cfRule type="containsText" dxfId="10157" priority="320" operator="containsText" text="récupération">
      <formula>NOT(ISERROR(SEARCH("récupération",T70)))</formula>
    </cfRule>
  </conditionalFormatting>
  <conditionalFormatting sqref="T74:T77">
    <cfRule type="containsText" dxfId="10156" priority="312" operator="containsText" text="Échec">
      <formula>NOT(ISERROR(SEARCH("Échec",T74)))</formula>
    </cfRule>
    <cfRule type="containsText" dxfId="10155" priority="313" operator="containsText" text="Reprise">
      <formula>NOT(ISERROR(SEARCH("Reprise",T74)))</formula>
    </cfRule>
    <cfRule type="containsText" dxfId="10154" priority="314" operator="containsText" text="Succès">
      <formula>NOT(ISERROR(SEARCH("Succès",T74)))</formula>
    </cfRule>
    <cfRule type="containsText" dxfId="10153" priority="316" operator="containsText" text="En difficulté">
      <formula>NOT(ISERROR(SEARCH("En difficulté",T74)))</formula>
    </cfRule>
    <cfRule type="containsText" dxfId="10152" priority="317" operator="containsText" text="Excellent">
      <formula>NOT(ISERROR(SEARCH("Excellent",T74)))</formula>
    </cfRule>
    <cfRule type="containsText" dxfId="10151" priority="318" operator="containsText" text="bon">
      <formula>NOT(ISERROR(SEARCH("bon",T74)))</formula>
    </cfRule>
  </conditionalFormatting>
  <conditionalFormatting sqref="T74:T77">
    <cfRule type="containsText" dxfId="10150" priority="315" operator="containsText" text="À améliorer">
      <formula>NOT(ISERROR(SEARCH("À améliorer",T74)))</formula>
    </cfRule>
  </conditionalFormatting>
  <conditionalFormatting sqref="T74:T77">
    <cfRule type="containsText" dxfId="10149" priority="310" operator="containsText" text="absent">
      <formula>NOT(ISERROR(SEARCH("absent",T74)))</formula>
    </cfRule>
    <cfRule type="containsText" dxfId="10148" priority="311" operator="containsText" text="récupération">
      <formula>NOT(ISERROR(SEARCH("récupération",T74)))</formula>
    </cfRule>
  </conditionalFormatting>
  <conditionalFormatting sqref="T78:T81">
    <cfRule type="containsText" dxfId="10147" priority="303" operator="containsText" text="Échec">
      <formula>NOT(ISERROR(SEARCH("Échec",T78)))</formula>
    </cfRule>
    <cfRule type="containsText" dxfId="10146" priority="304" operator="containsText" text="Reprise">
      <formula>NOT(ISERROR(SEARCH("Reprise",T78)))</formula>
    </cfRule>
    <cfRule type="containsText" dxfId="10145" priority="305" operator="containsText" text="Succès">
      <formula>NOT(ISERROR(SEARCH("Succès",T78)))</formula>
    </cfRule>
    <cfRule type="containsText" dxfId="10144" priority="307" operator="containsText" text="En difficulté">
      <formula>NOT(ISERROR(SEARCH("En difficulté",T78)))</formula>
    </cfRule>
    <cfRule type="containsText" dxfId="10143" priority="308" operator="containsText" text="Excellent">
      <formula>NOT(ISERROR(SEARCH("Excellent",T78)))</formula>
    </cfRule>
    <cfRule type="containsText" dxfId="10142" priority="309" operator="containsText" text="bon">
      <formula>NOT(ISERROR(SEARCH("bon",T78)))</formula>
    </cfRule>
  </conditionalFormatting>
  <conditionalFormatting sqref="T78:T81">
    <cfRule type="containsText" dxfId="10141" priority="306" operator="containsText" text="À améliorer">
      <formula>NOT(ISERROR(SEARCH("À améliorer",T78)))</formula>
    </cfRule>
  </conditionalFormatting>
  <conditionalFormatting sqref="T78:T81">
    <cfRule type="containsText" dxfId="10140" priority="301" operator="containsText" text="absent">
      <formula>NOT(ISERROR(SEARCH("absent",T78)))</formula>
    </cfRule>
    <cfRule type="containsText" dxfId="10139" priority="302" operator="containsText" text="récupération">
      <formula>NOT(ISERROR(SEARCH("récupération",T78)))</formula>
    </cfRule>
  </conditionalFormatting>
  <conditionalFormatting sqref="T82:T85">
    <cfRule type="containsText" dxfId="10138" priority="294" operator="containsText" text="Échec">
      <formula>NOT(ISERROR(SEARCH("Échec",T82)))</formula>
    </cfRule>
    <cfRule type="containsText" dxfId="10137" priority="295" operator="containsText" text="Reprise">
      <formula>NOT(ISERROR(SEARCH("Reprise",T82)))</formula>
    </cfRule>
    <cfRule type="containsText" dxfId="10136" priority="296" operator="containsText" text="Succès">
      <formula>NOT(ISERROR(SEARCH("Succès",T82)))</formula>
    </cfRule>
    <cfRule type="containsText" dxfId="10135" priority="298" operator="containsText" text="En difficulté">
      <formula>NOT(ISERROR(SEARCH("En difficulté",T82)))</formula>
    </cfRule>
    <cfRule type="containsText" dxfId="10134" priority="299" operator="containsText" text="Excellent">
      <formula>NOT(ISERROR(SEARCH("Excellent",T82)))</formula>
    </cfRule>
    <cfRule type="containsText" dxfId="10133" priority="300" operator="containsText" text="bon">
      <formula>NOT(ISERROR(SEARCH("bon",T82)))</formula>
    </cfRule>
  </conditionalFormatting>
  <conditionalFormatting sqref="T82:T85">
    <cfRule type="containsText" dxfId="10132" priority="297" operator="containsText" text="À améliorer">
      <formula>NOT(ISERROR(SEARCH("À améliorer",T82)))</formula>
    </cfRule>
  </conditionalFormatting>
  <conditionalFormatting sqref="T82:T85">
    <cfRule type="containsText" dxfId="10131" priority="292" operator="containsText" text="absent">
      <formula>NOT(ISERROR(SEARCH("absent",T82)))</formula>
    </cfRule>
    <cfRule type="containsText" dxfId="10130" priority="293" operator="containsText" text="récupération">
      <formula>NOT(ISERROR(SEARCH("récupération",T82)))</formula>
    </cfRule>
  </conditionalFormatting>
  <conditionalFormatting sqref="T86:T89">
    <cfRule type="containsText" dxfId="10129" priority="285" operator="containsText" text="Échec">
      <formula>NOT(ISERROR(SEARCH("Échec",T86)))</formula>
    </cfRule>
    <cfRule type="containsText" dxfId="10128" priority="286" operator="containsText" text="Reprise">
      <formula>NOT(ISERROR(SEARCH("Reprise",T86)))</formula>
    </cfRule>
    <cfRule type="containsText" dxfId="10127" priority="287" operator="containsText" text="Succès">
      <formula>NOT(ISERROR(SEARCH("Succès",T86)))</formula>
    </cfRule>
    <cfRule type="containsText" dxfId="10126" priority="289" operator="containsText" text="En difficulté">
      <formula>NOT(ISERROR(SEARCH("En difficulté",T86)))</formula>
    </cfRule>
    <cfRule type="containsText" dxfId="10125" priority="290" operator="containsText" text="Excellent">
      <formula>NOT(ISERROR(SEARCH("Excellent",T86)))</formula>
    </cfRule>
    <cfRule type="containsText" dxfId="10124" priority="291" operator="containsText" text="bon">
      <formula>NOT(ISERROR(SEARCH("bon",T86)))</formula>
    </cfRule>
  </conditionalFormatting>
  <conditionalFormatting sqref="T86:T89">
    <cfRule type="containsText" dxfId="10123" priority="288" operator="containsText" text="À améliorer">
      <formula>NOT(ISERROR(SEARCH("À améliorer",T86)))</formula>
    </cfRule>
  </conditionalFormatting>
  <conditionalFormatting sqref="T86:T89">
    <cfRule type="containsText" dxfId="10122" priority="283" operator="containsText" text="absent">
      <formula>NOT(ISERROR(SEARCH("absent",T86)))</formula>
    </cfRule>
    <cfRule type="containsText" dxfId="10121" priority="284" operator="containsText" text="récupération">
      <formula>NOT(ISERROR(SEARCH("récupération",T86)))</formula>
    </cfRule>
  </conditionalFormatting>
  <conditionalFormatting sqref="T90:T93">
    <cfRule type="containsText" dxfId="10120" priority="276" operator="containsText" text="Échec">
      <formula>NOT(ISERROR(SEARCH("Échec",T90)))</formula>
    </cfRule>
    <cfRule type="containsText" dxfId="10119" priority="277" operator="containsText" text="Reprise">
      <formula>NOT(ISERROR(SEARCH("Reprise",T90)))</formula>
    </cfRule>
    <cfRule type="containsText" dxfId="10118" priority="278" operator="containsText" text="Succès">
      <formula>NOT(ISERROR(SEARCH("Succès",T90)))</formula>
    </cfRule>
    <cfRule type="containsText" dxfId="10117" priority="280" operator="containsText" text="En difficulté">
      <formula>NOT(ISERROR(SEARCH("En difficulté",T90)))</formula>
    </cfRule>
    <cfRule type="containsText" dxfId="10116" priority="281" operator="containsText" text="Excellent">
      <formula>NOT(ISERROR(SEARCH("Excellent",T90)))</formula>
    </cfRule>
    <cfRule type="containsText" dxfId="10115" priority="282" operator="containsText" text="bon">
      <formula>NOT(ISERROR(SEARCH("bon",T90)))</formula>
    </cfRule>
  </conditionalFormatting>
  <conditionalFormatting sqref="T90:T93">
    <cfRule type="containsText" dxfId="10114" priority="279" operator="containsText" text="À améliorer">
      <formula>NOT(ISERROR(SEARCH("À améliorer",T90)))</formula>
    </cfRule>
  </conditionalFormatting>
  <conditionalFormatting sqref="T90:T93">
    <cfRule type="containsText" dxfId="10113" priority="274" operator="containsText" text="absent">
      <formula>NOT(ISERROR(SEARCH("absent",T90)))</formula>
    </cfRule>
    <cfRule type="containsText" dxfId="10112" priority="275" operator="containsText" text="récupération">
      <formula>NOT(ISERROR(SEARCH("récupération",T90)))</formula>
    </cfRule>
  </conditionalFormatting>
  <conditionalFormatting sqref="T94:T97">
    <cfRule type="containsText" dxfId="10111" priority="267" operator="containsText" text="Échec">
      <formula>NOT(ISERROR(SEARCH("Échec",T94)))</formula>
    </cfRule>
    <cfRule type="containsText" dxfId="10110" priority="268" operator="containsText" text="Reprise">
      <formula>NOT(ISERROR(SEARCH("Reprise",T94)))</formula>
    </cfRule>
    <cfRule type="containsText" dxfId="10109" priority="269" operator="containsText" text="Succès">
      <formula>NOT(ISERROR(SEARCH("Succès",T94)))</formula>
    </cfRule>
    <cfRule type="containsText" dxfId="10108" priority="271" operator="containsText" text="En difficulté">
      <formula>NOT(ISERROR(SEARCH("En difficulté",T94)))</formula>
    </cfRule>
    <cfRule type="containsText" dxfId="10107" priority="272" operator="containsText" text="Excellent">
      <formula>NOT(ISERROR(SEARCH("Excellent",T94)))</formula>
    </cfRule>
    <cfRule type="containsText" dxfId="10106" priority="273" operator="containsText" text="bon">
      <formula>NOT(ISERROR(SEARCH("bon",T94)))</formula>
    </cfRule>
  </conditionalFormatting>
  <conditionalFormatting sqref="T94:T97">
    <cfRule type="containsText" dxfId="10105" priority="270" operator="containsText" text="À améliorer">
      <formula>NOT(ISERROR(SEARCH("À améliorer",T94)))</formula>
    </cfRule>
  </conditionalFormatting>
  <conditionalFormatting sqref="T94:T97">
    <cfRule type="containsText" dxfId="10104" priority="265" operator="containsText" text="absent">
      <formula>NOT(ISERROR(SEARCH("absent",T94)))</formula>
    </cfRule>
    <cfRule type="containsText" dxfId="10103" priority="266" operator="containsText" text="récupération">
      <formula>NOT(ISERROR(SEARCH("récupération",T94)))</formula>
    </cfRule>
  </conditionalFormatting>
  <conditionalFormatting sqref="T98">
    <cfRule type="containsText" dxfId="10102" priority="258" operator="containsText" text="Échec">
      <formula>NOT(ISERROR(SEARCH("Échec",T98)))</formula>
    </cfRule>
    <cfRule type="containsText" dxfId="10101" priority="259" operator="containsText" text="Reprise">
      <formula>NOT(ISERROR(SEARCH("Reprise",T98)))</formula>
    </cfRule>
    <cfRule type="containsText" dxfId="10100" priority="260" operator="containsText" text="Succès">
      <formula>NOT(ISERROR(SEARCH("Succès",T98)))</formula>
    </cfRule>
    <cfRule type="containsText" dxfId="10099" priority="262" operator="containsText" text="En difficulté">
      <formula>NOT(ISERROR(SEARCH("En difficulté",T98)))</formula>
    </cfRule>
    <cfRule type="containsText" dxfId="10098" priority="263" operator="containsText" text="Excellent">
      <formula>NOT(ISERROR(SEARCH("Excellent",T98)))</formula>
    </cfRule>
    <cfRule type="containsText" dxfId="10097" priority="264" operator="containsText" text="bon">
      <formula>NOT(ISERROR(SEARCH("bon",T98)))</formula>
    </cfRule>
  </conditionalFormatting>
  <conditionalFormatting sqref="T98">
    <cfRule type="containsText" dxfId="10096" priority="261" operator="containsText" text="À améliorer">
      <formula>NOT(ISERROR(SEARCH("À améliorer",T98)))</formula>
    </cfRule>
  </conditionalFormatting>
  <conditionalFormatting sqref="T98">
    <cfRule type="containsText" dxfId="10095" priority="256" operator="containsText" text="absent">
      <formula>NOT(ISERROR(SEARCH("absent",T98)))</formula>
    </cfRule>
    <cfRule type="containsText" dxfId="10094" priority="257" operator="containsText" text="récupération">
      <formula>NOT(ISERROR(SEARCH("récupération",T98)))</formula>
    </cfRule>
  </conditionalFormatting>
  <conditionalFormatting sqref="T100:T193">
    <cfRule type="containsText" dxfId="10093" priority="249" operator="containsText" text="Échec">
      <formula>NOT(ISERROR(SEARCH("Échec",T100)))</formula>
    </cfRule>
    <cfRule type="containsText" dxfId="10092" priority="250" operator="containsText" text="Reprise">
      <formula>NOT(ISERROR(SEARCH("Reprise",T100)))</formula>
    </cfRule>
    <cfRule type="containsText" dxfId="10091" priority="251" operator="containsText" text="Succès">
      <formula>NOT(ISERROR(SEARCH("Succès",T100)))</formula>
    </cfRule>
    <cfRule type="containsText" dxfId="10090" priority="253" operator="containsText" text="En difficulté">
      <formula>NOT(ISERROR(SEARCH("En difficulté",T100)))</formula>
    </cfRule>
    <cfRule type="containsText" dxfId="10089" priority="254" operator="containsText" text="Excellent">
      <formula>NOT(ISERROR(SEARCH("Excellent",T100)))</formula>
    </cfRule>
    <cfRule type="containsText" dxfId="10088" priority="255" operator="containsText" text="bon">
      <formula>NOT(ISERROR(SEARCH("bon",T100)))</formula>
    </cfRule>
  </conditionalFormatting>
  <conditionalFormatting sqref="T100:T193">
    <cfRule type="containsText" dxfId="10087" priority="252" operator="containsText" text="À améliorer">
      <formula>NOT(ISERROR(SEARCH("À améliorer",T100)))</formula>
    </cfRule>
  </conditionalFormatting>
  <conditionalFormatting sqref="T100:T193">
    <cfRule type="containsText" dxfId="10086" priority="247" operator="containsText" text="absent">
      <formula>NOT(ISERROR(SEARCH("absent",T100)))</formula>
    </cfRule>
    <cfRule type="containsText" dxfId="10085" priority="248" operator="containsText" text="récupération">
      <formula>NOT(ISERROR(SEARCH("récupération",T100)))</formula>
    </cfRule>
  </conditionalFormatting>
  <conditionalFormatting sqref="U194:Y198">
    <cfRule type="containsText" dxfId="10084" priority="241" operator="containsText" text="Échec">
      <formula>NOT(ISERROR(SEARCH("Échec",U194)))</formula>
    </cfRule>
    <cfRule type="containsText" dxfId="10083" priority="242" operator="containsText" text="Reprise">
      <formula>NOT(ISERROR(SEARCH("Reprise",U194)))</formula>
    </cfRule>
    <cfRule type="containsText" dxfId="10082" priority="243" operator="containsText" text="Succès">
      <formula>NOT(ISERROR(SEARCH("Succès",U194)))</formula>
    </cfRule>
    <cfRule type="containsText" dxfId="10081" priority="244" operator="containsText" text="En difficulté">
      <formula>NOT(ISERROR(SEARCH("En difficulté",U194)))</formula>
    </cfRule>
    <cfRule type="containsText" dxfId="10080" priority="245" operator="containsText" text="Excellent">
      <formula>NOT(ISERROR(SEARCH("Excellent",U194)))</formula>
    </cfRule>
    <cfRule type="containsText" dxfId="10079" priority="246" operator="containsText" text="bon">
      <formula>NOT(ISERROR(SEARCH("bon",U194)))</formula>
    </cfRule>
  </conditionalFormatting>
  <conditionalFormatting sqref="P194:T198">
    <cfRule type="containsText" dxfId="10078" priority="235" operator="containsText" text="Échec">
      <formula>NOT(ISERROR(SEARCH("Échec",P194)))</formula>
    </cfRule>
    <cfRule type="containsText" dxfId="10077" priority="236" operator="containsText" text="Reprise">
      <formula>NOT(ISERROR(SEARCH("Reprise",P194)))</formula>
    </cfRule>
    <cfRule type="containsText" dxfId="10076" priority="237" operator="containsText" text="Succès">
      <formula>NOT(ISERROR(SEARCH("Succès",P194)))</formula>
    </cfRule>
    <cfRule type="containsText" dxfId="10075" priority="238" operator="containsText" text="En difficulté">
      <formula>NOT(ISERROR(SEARCH("En difficulté",P194)))</formula>
    </cfRule>
    <cfRule type="containsText" dxfId="10074" priority="239" operator="containsText" text="Excellent">
      <formula>NOT(ISERROR(SEARCH("Excellent",P194)))</formula>
    </cfRule>
    <cfRule type="containsText" dxfId="10073" priority="240" operator="containsText" text="bon">
      <formula>NOT(ISERROR(SEARCH("bon",P194)))</formula>
    </cfRule>
  </conditionalFormatting>
  <conditionalFormatting sqref="P194:Y198">
    <cfRule type="containsText" dxfId="10072" priority="233" operator="containsText" text="absent">
      <formula>NOT(ISERROR(SEARCH("absent",P194)))</formula>
    </cfRule>
    <cfRule type="containsText" dxfId="10071" priority="234" operator="containsText" text="récupération">
      <formula>NOT(ISERROR(SEARCH("récupération",P194)))</formula>
    </cfRule>
  </conditionalFormatting>
  <conditionalFormatting sqref="W2">
    <cfRule type="containsText" dxfId="10070" priority="227" operator="containsText" text="Échec">
      <formula>NOT(ISERROR(SEARCH("Échec",W2)))</formula>
    </cfRule>
    <cfRule type="containsText" dxfId="10069" priority="228" operator="containsText" text="Reprise">
      <formula>NOT(ISERROR(SEARCH("Reprise",W2)))</formula>
    </cfRule>
    <cfRule type="containsText" dxfId="10068" priority="229" operator="containsText" text="Succès">
      <formula>NOT(ISERROR(SEARCH("Succès",W2)))</formula>
    </cfRule>
    <cfRule type="containsText" dxfId="10067" priority="230" operator="containsText" text="En difficulté">
      <formula>NOT(ISERROR(SEARCH("En difficulté",W2)))</formula>
    </cfRule>
    <cfRule type="containsText" dxfId="10066" priority="231" operator="containsText" text="Excellent">
      <formula>NOT(ISERROR(SEARCH("Excellent",W2)))</formula>
    </cfRule>
    <cfRule type="containsText" dxfId="10065" priority="232" operator="containsText" text="bon">
      <formula>NOT(ISERROR(SEARCH("bon",W2)))</formula>
    </cfRule>
  </conditionalFormatting>
  <conditionalFormatting sqref="W2">
    <cfRule type="containsText" dxfId="10064" priority="225" operator="containsText" text="absent">
      <formula>NOT(ISERROR(SEARCH("absent",W2)))</formula>
    </cfRule>
    <cfRule type="containsText" dxfId="10063" priority="226" operator="containsText" text="récupération">
      <formula>NOT(ISERROR(SEARCH("récupération",W2)))</formula>
    </cfRule>
  </conditionalFormatting>
  <conditionalFormatting sqref="W4">
    <cfRule type="containsText" dxfId="10062" priority="219" operator="containsText" text="Échec">
      <formula>NOT(ISERROR(SEARCH("Échec",W4)))</formula>
    </cfRule>
    <cfRule type="containsText" dxfId="10061" priority="220" operator="containsText" text="Reprise">
      <formula>NOT(ISERROR(SEARCH("Reprise",W4)))</formula>
    </cfRule>
    <cfRule type="containsText" dxfId="10060" priority="221" operator="containsText" text="Succès">
      <formula>NOT(ISERROR(SEARCH("Succès",W4)))</formula>
    </cfRule>
    <cfRule type="containsText" dxfId="10059" priority="222" operator="containsText" text="En difficulté">
      <formula>NOT(ISERROR(SEARCH("En difficulté",W4)))</formula>
    </cfRule>
    <cfRule type="containsText" dxfId="10058" priority="223" operator="containsText" text="Excellent">
      <formula>NOT(ISERROR(SEARCH("Excellent",W4)))</formula>
    </cfRule>
    <cfRule type="containsText" dxfId="10057" priority="224" operator="containsText" text="bon">
      <formula>NOT(ISERROR(SEARCH("bon",W4)))</formula>
    </cfRule>
  </conditionalFormatting>
  <conditionalFormatting sqref="W4">
    <cfRule type="containsText" dxfId="10056" priority="217" operator="containsText" text="absent">
      <formula>NOT(ISERROR(SEARCH("absent",W4)))</formula>
    </cfRule>
    <cfRule type="containsText" dxfId="10055" priority="218" operator="containsText" text="récupération">
      <formula>NOT(ISERROR(SEARCH("récupération",W4)))</formula>
    </cfRule>
  </conditionalFormatting>
  <conditionalFormatting sqref="W6">
    <cfRule type="containsText" dxfId="10054" priority="211" operator="containsText" text="Échec">
      <formula>NOT(ISERROR(SEARCH("Échec",W6)))</formula>
    </cfRule>
    <cfRule type="containsText" dxfId="10053" priority="212" operator="containsText" text="Reprise">
      <formula>NOT(ISERROR(SEARCH("Reprise",W6)))</formula>
    </cfRule>
    <cfRule type="containsText" dxfId="10052" priority="213" operator="containsText" text="Succès">
      <formula>NOT(ISERROR(SEARCH("Succès",W6)))</formula>
    </cfRule>
    <cfRule type="containsText" dxfId="10051" priority="214" operator="containsText" text="En difficulté">
      <formula>NOT(ISERROR(SEARCH("En difficulté",W6)))</formula>
    </cfRule>
    <cfRule type="containsText" dxfId="10050" priority="215" operator="containsText" text="Excellent">
      <formula>NOT(ISERROR(SEARCH("Excellent",W6)))</formula>
    </cfRule>
    <cfRule type="containsText" dxfId="10049" priority="216" operator="containsText" text="bon">
      <formula>NOT(ISERROR(SEARCH("bon",W6)))</formula>
    </cfRule>
  </conditionalFormatting>
  <conditionalFormatting sqref="W6">
    <cfRule type="containsText" dxfId="10048" priority="209" operator="containsText" text="absent">
      <formula>NOT(ISERROR(SEARCH("absent",W6)))</formula>
    </cfRule>
    <cfRule type="containsText" dxfId="10047" priority="210" operator="containsText" text="récupération">
      <formula>NOT(ISERROR(SEARCH("récupération",W6)))</formula>
    </cfRule>
  </conditionalFormatting>
  <conditionalFormatting sqref="W8">
    <cfRule type="containsText" dxfId="10046" priority="203" operator="containsText" text="Échec">
      <formula>NOT(ISERROR(SEARCH("Échec",W8)))</formula>
    </cfRule>
    <cfRule type="containsText" dxfId="10045" priority="204" operator="containsText" text="Reprise">
      <formula>NOT(ISERROR(SEARCH("Reprise",W8)))</formula>
    </cfRule>
    <cfRule type="containsText" dxfId="10044" priority="205" operator="containsText" text="Succès">
      <formula>NOT(ISERROR(SEARCH("Succès",W8)))</formula>
    </cfRule>
    <cfRule type="containsText" dxfId="10043" priority="206" operator="containsText" text="En difficulté">
      <formula>NOT(ISERROR(SEARCH("En difficulté",W8)))</formula>
    </cfRule>
    <cfRule type="containsText" dxfId="10042" priority="207" operator="containsText" text="Excellent">
      <formula>NOT(ISERROR(SEARCH("Excellent",W8)))</formula>
    </cfRule>
    <cfRule type="containsText" dxfId="10041" priority="208" operator="containsText" text="bon">
      <formula>NOT(ISERROR(SEARCH("bon",W8)))</formula>
    </cfRule>
  </conditionalFormatting>
  <conditionalFormatting sqref="W8">
    <cfRule type="containsText" dxfId="10040" priority="201" operator="containsText" text="absent">
      <formula>NOT(ISERROR(SEARCH("absent",W8)))</formula>
    </cfRule>
    <cfRule type="containsText" dxfId="10039" priority="202" operator="containsText" text="récupération">
      <formula>NOT(ISERROR(SEARCH("récupération",W8)))</formula>
    </cfRule>
  </conditionalFormatting>
  <conditionalFormatting sqref="W10">
    <cfRule type="containsText" dxfId="10038" priority="195" operator="containsText" text="Échec">
      <formula>NOT(ISERROR(SEARCH("Échec",W10)))</formula>
    </cfRule>
    <cfRule type="containsText" dxfId="10037" priority="196" operator="containsText" text="Reprise">
      <formula>NOT(ISERROR(SEARCH("Reprise",W10)))</formula>
    </cfRule>
    <cfRule type="containsText" dxfId="10036" priority="197" operator="containsText" text="Succès">
      <formula>NOT(ISERROR(SEARCH("Succès",W10)))</formula>
    </cfRule>
    <cfRule type="containsText" dxfId="10035" priority="198" operator="containsText" text="En difficulté">
      <formula>NOT(ISERROR(SEARCH("En difficulté",W10)))</formula>
    </cfRule>
    <cfRule type="containsText" dxfId="10034" priority="199" operator="containsText" text="Excellent">
      <formula>NOT(ISERROR(SEARCH("Excellent",W10)))</formula>
    </cfRule>
    <cfRule type="containsText" dxfId="10033" priority="200" operator="containsText" text="bon">
      <formula>NOT(ISERROR(SEARCH("bon",W10)))</formula>
    </cfRule>
  </conditionalFormatting>
  <conditionalFormatting sqref="W10">
    <cfRule type="containsText" dxfId="10032" priority="193" operator="containsText" text="absent">
      <formula>NOT(ISERROR(SEARCH("absent",W10)))</formula>
    </cfRule>
    <cfRule type="containsText" dxfId="10031" priority="194" operator="containsText" text="récupération">
      <formula>NOT(ISERROR(SEARCH("récupération",W10)))</formula>
    </cfRule>
  </conditionalFormatting>
  <conditionalFormatting sqref="W12">
    <cfRule type="containsText" dxfId="10030" priority="187" operator="containsText" text="Échec">
      <formula>NOT(ISERROR(SEARCH("Échec",W12)))</formula>
    </cfRule>
    <cfRule type="containsText" dxfId="10029" priority="188" operator="containsText" text="Reprise">
      <formula>NOT(ISERROR(SEARCH("Reprise",W12)))</formula>
    </cfRule>
    <cfRule type="containsText" dxfId="10028" priority="189" operator="containsText" text="Succès">
      <formula>NOT(ISERROR(SEARCH("Succès",W12)))</formula>
    </cfRule>
    <cfRule type="containsText" dxfId="10027" priority="190" operator="containsText" text="En difficulté">
      <formula>NOT(ISERROR(SEARCH("En difficulté",W12)))</formula>
    </cfRule>
    <cfRule type="containsText" dxfId="10026" priority="191" operator="containsText" text="Excellent">
      <formula>NOT(ISERROR(SEARCH("Excellent",W12)))</formula>
    </cfRule>
    <cfRule type="containsText" dxfId="10025" priority="192" operator="containsText" text="bon">
      <formula>NOT(ISERROR(SEARCH("bon",W12)))</formula>
    </cfRule>
  </conditionalFormatting>
  <conditionalFormatting sqref="W12">
    <cfRule type="containsText" dxfId="10024" priority="185" operator="containsText" text="absent">
      <formula>NOT(ISERROR(SEARCH("absent",W12)))</formula>
    </cfRule>
    <cfRule type="containsText" dxfId="10023" priority="186" operator="containsText" text="récupération">
      <formula>NOT(ISERROR(SEARCH("récupération",W12)))</formula>
    </cfRule>
  </conditionalFormatting>
  <conditionalFormatting sqref="W16">
    <cfRule type="containsText" dxfId="10022" priority="179" operator="containsText" text="Échec">
      <formula>NOT(ISERROR(SEARCH("Échec",W16)))</formula>
    </cfRule>
    <cfRule type="containsText" dxfId="10021" priority="180" operator="containsText" text="Reprise">
      <formula>NOT(ISERROR(SEARCH("Reprise",W16)))</formula>
    </cfRule>
    <cfRule type="containsText" dxfId="10020" priority="181" operator="containsText" text="Succès">
      <formula>NOT(ISERROR(SEARCH("Succès",W16)))</formula>
    </cfRule>
    <cfRule type="containsText" dxfId="10019" priority="182" operator="containsText" text="En difficulté">
      <formula>NOT(ISERROR(SEARCH("En difficulté",W16)))</formula>
    </cfRule>
    <cfRule type="containsText" dxfId="10018" priority="183" operator="containsText" text="Excellent">
      <formula>NOT(ISERROR(SEARCH("Excellent",W16)))</formula>
    </cfRule>
    <cfRule type="containsText" dxfId="10017" priority="184" operator="containsText" text="bon">
      <formula>NOT(ISERROR(SEARCH("bon",W16)))</formula>
    </cfRule>
  </conditionalFormatting>
  <conditionalFormatting sqref="W16">
    <cfRule type="containsText" dxfId="10016" priority="177" operator="containsText" text="absent">
      <formula>NOT(ISERROR(SEARCH("absent",W16)))</formula>
    </cfRule>
    <cfRule type="containsText" dxfId="10015" priority="178" operator="containsText" text="récupération">
      <formula>NOT(ISERROR(SEARCH("récupération",W16)))</formula>
    </cfRule>
  </conditionalFormatting>
  <conditionalFormatting sqref="W14">
    <cfRule type="containsText" dxfId="10014" priority="171" operator="containsText" text="Échec">
      <formula>NOT(ISERROR(SEARCH("Échec",W14)))</formula>
    </cfRule>
    <cfRule type="containsText" dxfId="10013" priority="172" operator="containsText" text="Reprise">
      <formula>NOT(ISERROR(SEARCH("Reprise",W14)))</formula>
    </cfRule>
    <cfRule type="containsText" dxfId="10012" priority="173" operator="containsText" text="Succès">
      <formula>NOT(ISERROR(SEARCH("Succès",W14)))</formula>
    </cfRule>
    <cfRule type="containsText" dxfId="10011" priority="174" operator="containsText" text="En difficulté">
      <formula>NOT(ISERROR(SEARCH("En difficulté",W14)))</formula>
    </cfRule>
    <cfRule type="containsText" dxfId="10010" priority="175" operator="containsText" text="Excellent">
      <formula>NOT(ISERROR(SEARCH("Excellent",W14)))</formula>
    </cfRule>
    <cfRule type="containsText" dxfId="10009" priority="176" operator="containsText" text="bon">
      <formula>NOT(ISERROR(SEARCH("bon",W14)))</formula>
    </cfRule>
  </conditionalFormatting>
  <conditionalFormatting sqref="W14">
    <cfRule type="containsText" dxfId="10008" priority="169" operator="containsText" text="absent">
      <formula>NOT(ISERROR(SEARCH("absent",W14)))</formula>
    </cfRule>
    <cfRule type="containsText" dxfId="10007" priority="170" operator="containsText" text="récupération">
      <formula>NOT(ISERROR(SEARCH("récupération",W14)))</formula>
    </cfRule>
  </conditionalFormatting>
  <conditionalFormatting sqref="W18">
    <cfRule type="containsText" dxfId="10006" priority="163" operator="containsText" text="Échec">
      <formula>NOT(ISERROR(SEARCH("Échec",W18)))</formula>
    </cfRule>
    <cfRule type="containsText" dxfId="10005" priority="164" operator="containsText" text="Reprise">
      <formula>NOT(ISERROR(SEARCH("Reprise",W18)))</formula>
    </cfRule>
    <cfRule type="containsText" dxfId="10004" priority="165" operator="containsText" text="Succès">
      <formula>NOT(ISERROR(SEARCH("Succès",W18)))</formula>
    </cfRule>
    <cfRule type="containsText" dxfId="10003" priority="166" operator="containsText" text="En difficulté">
      <formula>NOT(ISERROR(SEARCH("En difficulté",W18)))</formula>
    </cfRule>
    <cfRule type="containsText" dxfId="10002" priority="167" operator="containsText" text="Excellent">
      <formula>NOT(ISERROR(SEARCH("Excellent",W18)))</formula>
    </cfRule>
    <cfRule type="containsText" dxfId="10001" priority="168" operator="containsText" text="bon">
      <formula>NOT(ISERROR(SEARCH("bon",W18)))</formula>
    </cfRule>
  </conditionalFormatting>
  <conditionalFormatting sqref="W18">
    <cfRule type="containsText" dxfId="10000" priority="161" operator="containsText" text="absent">
      <formula>NOT(ISERROR(SEARCH("absent",W18)))</formula>
    </cfRule>
    <cfRule type="containsText" dxfId="9999" priority="162" operator="containsText" text="récupération">
      <formula>NOT(ISERROR(SEARCH("récupération",W18)))</formula>
    </cfRule>
  </conditionalFormatting>
  <conditionalFormatting sqref="W20">
    <cfRule type="containsText" dxfId="9998" priority="155" operator="containsText" text="Échec">
      <formula>NOT(ISERROR(SEARCH("Échec",W20)))</formula>
    </cfRule>
    <cfRule type="containsText" dxfId="9997" priority="156" operator="containsText" text="Reprise">
      <formula>NOT(ISERROR(SEARCH("Reprise",W20)))</formula>
    </cfRule>
    <cfRule type="containsText" dxfId="9996" priority="157" operator="containsText" text="Succès">
      <formula>NOT(ISERROR(SEARCH("Succès",W20)))</formula>
    </cfRule>
    <cfRule type="containsText" dxfId="9995" priority="158" operator="containsText" text="En difficulté">
      <formula>NOT(ISERROR(SEARCH("En difficulté",W20)))</formula>
    </cfRule>
    <cfRule type="containsText" dxfId="9994" priority="159" operator="containsText" text="Excellent">
      <formula>NOT(ISERROR(SEARCH("Excellent",W20)))</formula>
    </cfRule>
    <cfRule type="containsText" dxfId="9993" priority="160" operator="containsText" text="bon">
      <formula>NOT(ISERROR(SEARCH("bon",W20)))</formula>
    </cfRule>
  </conditionalFormatting>
  <conditionalFormatting sqref="W20">
    <cfRule type="containsText" dxfId="9992" priority="153" operator="containsText" text="absent">
      <formula>NOT(ISERROR(SEARCH("absent",W20)))</formula>
    </cfRule>
    <cfRule type="containsText" dxfId="9991" priority="154" operator="containsText" text="récupération">
      <formula>NOT(ISERROR(SEARCH("récupération",W20)))</formula>
    </cfRule>
  </conditionalFormatting>
  <conditionalFormatting sqref="I8:I12 V16 V12 V8">
    <cfRule type="dataBar" priority="152">
      <dataBar>
        <cfvo type="num" val="0"/>
        <cfvo type="num" val="75"/>
        <color rgb="FF638EC6"/>
      </dataBar>
      <extLst>
        <ext xmlns:x14="http://schemas.microsoft.com/office/spreadsheetml/2009/9/main" uri="{B025F937-C7B1-47D3-B67F-A62EFF666E3E}">
          <x14:id>{15F1DECD-9543-45A9-B3E2-E058F3275BF5}</x14:id>
        </ext>
      </extLst>
    </cfRule>
  </conditionalFormatting>
  <conditionalFormatting sqref="I4 I14 I18 V18 V10">
    <cfRule type="dataBar" priority="151">
      <dataBar>
        <cfvo type="num" val="0"/>
        <cfvo type="num" val="60"/>
        <color rgb="FF638EC6"/>
      </dataBar>
      <extLst>
        <ext xmlns:x14="http://schemas.microsoft.com/office/spreadsheetml/2009/9/main" uri="{B025F937-C7B1-47D3-B67F-A62EFF666E3E}">
          <x14:id>{F08AF70B-CF84-4648-8F31-DEA79D6E17F6}</x14:id>
        </ext>
      </extLst>
    </cfRule>
  </conditionalFormatting>
  <conditionalFormatting sqref="V14 I16">
    <cfRule type="dataBar" priority="150">
      <dataBar>
        <cfvo type="num" val="0"/>
        <cfvo type="num" val="90"/>
        <color rgb="FF638EC6"/>
      </dataBar>
      <extLst>
        <ext xmlns:x14="http://schemas.microsoft.com/office/spreadsheetml/2009/9/main" uri="{B025F937-C7B1-47D3-B67F-A62EFF666E3E}">
          <x14:id>{3A855BF2-4DF5-4616-A8D0-07FB4EE131A7}</x14:id>
        </ext>
      </extLst>
    </cfRule>
  </conditionalFormatting>
  <conditionalFormatting sqref="V2 I6">
    <cfRule type="dataBar" priority="149">
      <dataBar>
        <cfvo type="num" val="0"/>
        <cfvo type="num" val="30"/>
        <color rgb="FF638EC6"/>
      </dataBar>
      <extLst>
        <ext xmlns:x14="http://schemas.microsoft.com/office/spreadsheetml/2009/9/main" uri="{B025F937-C7B1-47D3-B67F-A62EFF666E3E}">
          <x14:id>{C0BE9B0E-8B02-4543-8CDA-F7FCD2F1F9F1}</x14:id>
        </ext>
      </extLst>
    </cfRule>
  </conditionalFormatting>
  <conditionalFormatting sqref="I2 I20 V6 V20">
    <cfRule type="dataBar" priority="148">
      <dataBar>
        <cfvo type="num" val="0"/>
        <cfvo type="num" val="15"/>
        <color rgb="FF638EC6"/>
      </dataBar>
      <extLst>
        <ext xmlns:x14="http://schemas.microsoft.com/office/spreadsheetml/2009/9/main" uri="{B025F937-C7B1-47D3-B67F-A62EFF666E3E}">
          <x14:id>{485FB51B-D62F-47FF-8F9B-29CC16A15A17}</x14:id>
        </ext>
      </extLst>
    </cfRule>
  </conditionalFormatting>
  <conditionalFormatting sqref="V4">
    <cfRule type="dataBar" priority="147">
      <dataBar>
        <cfvo type="num" val="0"/>
        <cfvo type="num" val="45"/>
        <color rgb="FF638EC6"/>
      </dataBar>
      <extLst>
        <ext xmlns:x14="http://schemas.microsoft.com/office/spreadsheetml/2009/9/main" uri="{B025F937-C7B1-47D3-B67F-A62EFF666E3E}">
          <x14:id>{850CEE64-12AB-44EF-ADDD-8075AAC139A2}</x14:id>
        </ext>
      </extLst>
    </cfRule>
  </conditionalFormatting>
  <conditionalFormatting sqref="E16">
    <cfRule type="containsText" dxfId="9990" priority="140" operator="containsText" text="Échec">
      <formula>NOT(ISERROR(SEARCH("Échec",E16)))</formula>
    </cfRule>
    <cfRule type="containsText" dxfId="9989" priority="141" operator="containsText" text="Reprise">
      <formula>NOT(ISERROR(SEARCH("Reprise",E16)))</formula>
    </cfRule>
    <cfRule type="containsText" dxfId="9988" priority="142" operator="containsText" text="Succès">
      <formula>NOT(ISERROR(SEARCH("Succès",E16)))</formula>
    </cfRule>
    <cfRule type="containsText" dxfId="9987" priority="143" operator="containsText" text="En difficulté">
      <formula>NOT(ISERROR(SEARCH("En difficulté",E16)))</formula>
    </cfRule>
    <cfRule type="containsText" dxfId="9986" priority="144" operator="containsText" text="Excellent">
      <formula>NOT(ISERROR(SEARCH("Excellent",E16)))</formula>
    </cfRule>
    <cfRule type="containsText" dxfId="9985" priority="145" operator="containsText" text="bon">
      <formula>NOT(ISERROR(SEARCH("bon",E16)))</formula>
    </cfRule>
  </conditionalFormatting>
  <conditionalFormatting sqref="E16 E2 G2">
    <cfRule type="containsText" dxfId="9984" priority="138" operator="containsText" text="absent">
      <formula>NOT(ISERROR(SEARCH("absent",E2)))</formula>
    </cfRule>
    <cfRule type="containsText" dxfId="9983" priority="139" operator="containsText" text="récupération">
      <formula>NOT(ISERROR(SEARCH("récupération",E2)))</formula>
    </cfRule>
  </conditionalFormatting>
  <conditionalFormatting sqref="E2 E4 E6 E8 E10 E12 E14 E16 G6:G18 G4 G2">
    <cfRule type="containsText" dxfId="9982" priority="135" operator="containsText" text="Échec">
      <formula>NOT(ISERROR(SEARCH("Échec",E2)))</formula>
    </cfRule>
    <cfRule type="containsText" dxfId="9981" priority="136" operator="containsText" text="Reprise">
      <formula>NOT(ISERROR(SEARCH("Reprise",E2)))</formula>
    </cfRule>
    <cfRule type="containsText" dxfId="9980" priority="137" operator="containsText" text="Succès">
      <formula>NOT(ISERROR(SEARCH("Succès",E2)))</formula>
    </cfRule>
  </conditionalFormatting>
  <conditionalFormatting sqref="E2 E4 E6 E8 E10 E12 E14 E16 G6:G18 G4 G2">
    <cfRule type="containsText" dxfId="9979" priority="134" operator="containsText" text="absent">
      <formula>NOT(ISERROR(SEARCH("absent",E2)))</formula>
    </cfRule>
  </conditionalFormatting>
  <conditionalFormatting sqref="E18">
    <cfRule type="containsText" dxfId="9978" priority="127" operator="containsText" text="Échec">
      <formula>NOT(ISERROR(SEARCH("Échec",E18)))</formula>
    </cfRule>
    <cfRule type="containsText" dxfId="9977" priority="128" operator="containsText" text="Reprise">
      <formula>NOT(ISERROR(SEARCH("Reprise",E18)))</formula>
    </cfRule>
    <cfRule type="containsText" dxfId="9976" priority="129" operator="containsText" text="Succès">
      <formula>NOT(ISERROR(SEARCH("Succès",E18)))</formula>
    </cfRule>
    <cfRule type="containsText" dxfId="9975" priority="130" operator="containsText" text="En difficulté">
      <formula>NOT(ISERROR(SEARCH("En difficulté",E18)))</formula>
    </cfRule>
    <cfRule type="containsText" dxfId="9974" priority="131" operator="containsText" text="Excellent">
      <formula>NOT(ISERROR(SEARCH("Excellent",E18)))</formula>
    </cfRule>
    <cfRule type="containsText" dxfId="9973" priority="132" operator="containsText" text="bon">
      <formula>NOT(ISERROR(SEARCH("bon",E18)))</formula>
    </cfRule>
  </conditionalFormatting>
  <conditionalFormatting sqref="E18">
    <cfRule type="containsText" dxfId="9972" priority="125" operator="containsText" text="absent">
      <formula>NOT(ISERROR(SEARCH("absent",E18)))</formula>
    </cfRule>
    <cfRule type="containsText" dxfId="9971" priority="126" operator="containsText" text="récupération">
      <formula>NOT(ISERROR(SEARCH("récupération",E18)))</formula>
    </cfRule>
  </conditionalFormatting>
  <conditionalFormatting sqref="E18">
    <cfRule type="containsText" dxfId="9970" priority="122" operator="containsText" text="Échec">
      <formula>NOT(ISERROR(SEARCH("Échec",E18)))</formula>
    </cfRule>
    <cfRule type="containsText" dxfId="9969" priority="123" operator="containsText" text="Reprise">
      <formula>NOT(ISERROR(SEARCH("Reprise",E18)))</formula>
    </cfRule>
    <cfRule type="containsText" dxfId="9968" priority="124" operator="containsText" text="Succès">
      <formula>NOT(ISERROR(SEARCH("Succès",E18)))</formula>
    </cfRule>
  </conditionalFormatting>
  <conditionalFormatting sqref="E18">
    <cfRule type="containsText" dxfId="9967" priority="121" operator="containsText" text="absent">
      <formula>NOT(ISERROR(SEARCH("absent",E18)))</formula>
    </cfRule>
  </conditionalFormatting>
  <conditionalFormatting sqref="Y27:AB27">
    <cfRule type="containsText" dxfId="9966" priority="113" operator="containsText" text="Échec">
      <formula>NOT(ISERROR(SEARCH("Échec",Y27)))</formula>
    </cfRule>
    <cfRule type="containsText" dxfId="9965" priority="114" operator="containsText" text="Reprise">
      <formula>NOT(ISERROR(SEARCH("Reprise",Y27)))</formula>
    </cfRule>
    <cfRule type="containsText" dxfId="9964" priority="115" operator="containsText" text="Succès">
      <formula>NOT(ISERROR(SEARCH("Succès",Y27)))</formula>
    </cfRule>
    <cfRule type="containsText" dxfId="9963" priority="117" operator="containsText" text="En difficulté">
      <formula>NOT(ISERROR(SEARCH("En difficulté",Y27)))</formula>
    </cfRule>
    <cfRule type="containsText" dxfId="9962" priority="118" operator="containsText" text="Excellent">
      <formula>NOT(ISERROR(SEARCH("Excellent",Y27)))</formula>
    </cfRule>
    <cfRule type="containsText" dxfId="9961" priority="119" operator="containsText" text="bon">
      <formula>NOT(ISERROR(SEARCH("bon",Y27)))</formula>
    </cfRule>
  </conditionalFormatting>
  <conditionalFormatting sqref="Y27:AB27">
    <cfRule type="containsText" dxfId="9960" priority="116" operator="containsText" text="À améliorer">
      <formula>NOT(ISERROR(SEARCH("À améliorer",Y27)))</formula>
    </cfRule>
  </conditionalFormatting>
  <conditionalFormatting sqref="N27 P27:T27">
    <cfRule type="containsText" dxfId="9959" priority="106" operator="containsText" text="Échec">
      <formula>NOT(ISERROR(SEARCH("Échec",N27)))</formula>
    </cfRule>
    <cfRule type="containsText" dxfId="9958" priority="107" operator="containsText" text="Reprise">
      <formula>NOT(ISERROR(SEARCH("Reprise",N27)))</formula>
    </cfRule>
    <cfRule type="containsText" dxfId="9957" priority="108" operator="containsText" text="Succès">
      <formula>NOT(ISERROR(SEARCH("Succès",N27)))</formula>
    </cfRule>
    <cfRule type="containsText" dxfId="9956" priority="110" operator="containsText" text="En difficulté">
      <formula>NOT(ISERROR(SEARCH("En difficulté",N27)))</formula>
    </cfRule>
    <cfRule type="containsText" dxfId="9955" priority="111" operator="containsText" text="Excellent">
      <formula>NOT(ISERROR(SEARCH("Excellent",N27)))</formula>
    </cfRule>
    <cfRule type="containsText" dxfId="9954" priority="112" operator="containsText" text="bon">
      <formula>NOT(ISERROR(SEARCH("bon",N27)))</formula>
    </cfRule>
  </conditionalFormatting>
  <conditionalFormatting sqref="N27 P27:T27">
    <cfRule type="containsText" dxfId="9953" priority="109" operator="containsText" text="À améliorer">
      <formula>NOT(ISERROR(SEARCH("À améliorer",N27)))</formula>
    </cfRule>
  </conditionalFormatting>
  <conditionalFormatting sqref="Y27:AB27 N27 P27:T27">
    <cfRule type="containsText" dxfId="9952" priority="104" operator="containsText" text="absent">
      <formula>NOT(ISERROR(SEARCH("absent",N27)))</formula>
    </cfRule>
    <cfRule type="containsText" dxfId="9951" priority="105" operator="containsText" text="récupération">
      <formula>NOT(ISERROR(SEARCH("récupération",N27)))</formula>
    </cfRule>
  </conditionalFormatting>
  <conditionalFormatting sqref="C24:C193">
    <cfRule type="cellIs" dxfId="9950" priority="103" operator="between">
      <formula>6</formula>
      <formula>7</formula>
    </cfRule>
  </conditionalFormatting>
  <conditionalFormatting sqref="C24:C98 C100:C193">
    <cfRule type="cellIs" dxfId="9949" priority="102" operator="notBetween">
      <formula>6</formula>
      <formula>7</formula>
    </cfRule>
  </conditionalFormatting>
  <conditionalFormatting sqref="H1:N193 P1:AC193">
    <cfRule type="containsText" dxfId="9948" priority="754" operator="containsText" text="Succès">
      <formula>NOT(ISERROR(SEARCH("Succès",H1)))</formula>
    </cfRule>
  </conditionalFormatting>
  <conditionalFormatting sqref="AK1:AL22 AK194:AL1048576">
    <cfRule type="containsText" dxfId="9947" priority="96" operator="containsText" text="Échec">
      <formula>NOT(ISERROR(SEARCH("Échec",AK1)))</formula>
    </cfRule>
    <cfRule type="containsText" dxfId="9946" priority="97" operator="containsText" text="Reprise">
      <formula>NOT(ISERROR(SEARCH("Reprise",AK1)))</formula>
    </cfRule>
    <cfRule type="containsText" dxfId="9945" priority="98" operator="containsText" text="Succès">
      <formula>NOT(ISERROR(SEARCH("Succès",AK1)))</formula>
    </cfRule>
    <cfRule type="containsText" dxfId="9944" priority="99" operator="containsText" text="En difficulté">
      <formula>NOT(ISERROR(SEARCH("En difficulté",AK1)))</formula>
    </cfRule>
    <cfRule type="containsText" dxfId="9943" priority="100" operator="containsText" text="Excellent">
      <formula>NOT(ISERROR(SEARCH("Excellent",AK1)))</formula>
    </cfRule>
    <cfRule type="containsText" dxfId="9942" priority="101" operator="containsText" text="bon">
      <formula>NOT(ISERROR(SEARCH("bon",AK1)))</formula>
    </cfRule>
  </conditionalFormatting>
  <conditionalFormatting sqref="AK1:AL22 AK194:AL1048576">
    <cfRule type="containsText" dxfId="9941" priority="94" operator="containsText" text="absent">
      <formula>NOT(ISERROR(SEARCH("absent",AK1)))</formula>
    </cfRule>
    <cfRule type="containsText" dxfId="9940" priority="95" operator="containsText" text="récupération">
      <formula>NOT(ISERROR(SEARCH("récupération",AK1)))</formula>
    </cfRule>
  </conditionalFormatting>
  <conditionalFormatting sqref="F1:F2 F22:F1048576">
    <cfRule type="containsText" dxfId="9939" priority="92" operator="containsText" text="absent">
      <formula>NOT(ISERROR(SEARCH("absent",F1)))</formula>
    </cfRule>
    <cfRule type="containsText" dxfId="9938" priority="93" operator="containsText" text="récupération">
      <formula>NOT(ISERROR(SEARCH("récupération",F1)))</formula>
    </cfRule>
  </conditionalFormatting>
  <conditionalFormatting sqref="F2 F4">
    <cfRule type="containsText" dxfId="9937" priority="89" operator="containsText" text="Échec">
      <formula>NOT(ISERROR(SEARCH("Échec",F2)))</formula>
    </cfRule>
    <cfRule type="containsText" dxfId="9936" priority="90" operator="containsText" text="Reprise">
      <formula>NOT(ISERROR(SEARCH("Reprise",F2)))</formula>
    </cfRule>
    <cfRule type="containsText" dxfId="9935" priority="91" operator="containsText" text="Succès">
      <formula>NOT(ISERROR(SEARCH("Succès",F2)))</formula>
    </cfRule>
  </conditionalFormatting>
  <conditionalFormatting sqref="F2 F4">
    <cfRule type="containsText" dxfId="9934" priority="88" operator="containsText" text="absent">
      <formula>NOT(ISERROR(SEARCH("absent",F2)))</formula>
    </cfRule>
  </conditionalFormatting>
  <conditionalFormatting sqref="F1 F19:F1048576">
    <cfRule type="containsText" dxfId="9933" priority="82" operator="containsText" text="Échec">
      <formula>NOT(ISERROR(SEARCH("Échec",F1)))</formula>
    </cfRule>
    <cfRule type="containsText" dxfId="9932" priority="83" operator="containsText" text="Reprise">
      <formula>NOT(ISERROR(SEARCH("Reprise",F1)))</formula>
    </cfRule>
    <cfRule type="containsText" dxfId="9931" priority="85" operator="containsText" text="En difficulté">
      <formula>NOT(ISERROR(SEARCH("En difficulté",F1)))</formula>
    </cfRule>
    <cfRule type="containsText" dxfId="9930" priority="86" operator="containsText" text="Excellent">
      <formula>NOT(ISERROR(SEARCH("Excellent",F1)))</formula>
    </cfRule>
    <cfRule type="containsText" dxfId="9929" priority="87" operator="containsText" text="bon">
      <formula>NOT(ISERROR(SEARCH("bon",F1)))</formula>
    </cfRule>
  </conditionalFormatting>
  <conditionalFormatting sqref="F24:F193">
    <cfRule type="containsText" dxfId="9928" priority="84" operator="containsText" text="À améliorer">
      <formula>NOT(ISERROR(SEARCH("À améliorer",F24)))</formula>
    </cfRule>
  </conditionalFormatting>
  <conditionalFormatting sqref="F19:F21">
    <cfRule type="containsText" dxfId="9927" priority="80" operator="containsText" text="absent">
      <formula>NOT(ISERROR(SEARCH("absent",F19)))</formula>
    </cfRule>
    <cfRule type="containsText" dxfId="9926" priority="81" operator="containsText" text="récupération">
      <formula>NOT(ISERROR(SEARCH("récupération",F19)))</formula>
    </cfRule>
  </conditionalFormatting>
  <conditionalFormatting sqref="F16">
    <cfRule type="containsText" dxfId="9925" priority="74" operator="containsText" text="Échec">
      <formula>NOT(ISERROR(SEARCH("Échec",F16)))</formula>
    </cfRule>
    <cfRule type="containsText" dxfId="9924" priority="75" operator="containsText" text="Reprise">
      <formula>NOT(ISERROR(SEARCH("Reprise",F16)))</formula>
    </cfRule>
    <cfRule type="containsText" dxfId="9923" priority="76" operator="containsText" text="Succès">
      <formula>NOT(ISERROR(SEARCH("Succès",F16)))</formula>
    </cfRule>
    <cfRule type="containsText" dxfId="9922" priority="77" operator="containsText" text="En difficulté">
      <formula>NOT(ISERROR(SEARCH("En difficulté",F16)))</formula>
    </cfRule>
    <cfRule type="containsText" dxfId="9921" priority="78" operator="containsText" text="Excellent">
      <formula>NOT(ISERROR(SEARCH("Excellent",F16)))</formula>
    </cfRule>
    <cfRule type="containsText" dxfId="9920" priority="79" operator="containsText" text="bon">
      <formula>NOT(ISERROR(SEARCH("bon",F16)))</formula>
    </cfRule>
  </conditionalFormatting>
  <conditionalFormatting sqref="F16">
    <cfRule type="containsText" dxfId="9919" priority="72" operator="containsText" text="absent">
      <formula>NOT(ISERROR(SEARCH("absent",F16)))</formula>
    </cfRule>
    <cfRule type="containsText" dxfId="9918" priority="73" operator="containsText" text="récupération">
      <formula>NOT(ISERROR(SEARCH("récupération",F16)))</formula>
    </cfRule>
  </conditionalFormatting>
  <conditionalFormatting sqref="F6 F8 F10 F12 F14 F16">
    <cfRule type="containsText" dxfId="9917" priority="69" operator="containsText" text="Échec">
      <formula>NOT(ISERROR(SEARCH("Échec",F6)))</formula>
    </cfRule>
    <cfRule type="containsText" dxfId="9916" priority="70" operator="containsText" text="Reprise">
      <formula>NOT(ISERROR(SEARCH("Reprise",F6)))</formula>
    </cfRule>
    <cfRule type="containsText" dxfId="9915" priority="71" operator="containsText" text="Succès">
      <formula>NOT(ISERROR(SEARCH("Succès",F6)))</formula>
    </cfRule>
  </conditionalFormatting>
  <conditionalFormatting sqref="F6 F8 F10 F12 F14 F16">
    <cfRule type="containsText" dxfId="9914" priority="68" operator="containsText" text="absent">
      <formula>NOT(ISERROR(SEARCH("absent",F6)))</formula>
    </cfRule>
  </conditionalFormatting>
  <conditionalFormatting sqref="F18">
    <cfRule type="containsText" dxfId="9913" priority="62" operator="containsText" text="Échec">
      <formula>NOT(ISERROR(SEARCH("Échec",F18)))</formula>
    </cfRule>
    <cfRule type="containsText" dxfId="9912" priority="63" operator="containsText" text="Reprise">
      <formula>NOT(ISERROR(SEARCH("Reprise",F18)))</formula>
    </cfRule>
    <cfRule type="containsText" dxfId="9911" priority="64" operator="containsText" text="Succès">
      <formula>NOT(ISERROR(SEARCH("Succès",F18)))</formula>
    </cfRule>
    <cfRule type="containsText" dxfId="9910" priority="65" operator="containsText" text="En difficulté">
      <formula>NOT(ISERROR(SEARCH("En difficulté",F18)))</formula>
    </cfRule>
    <cfRule type="containsText" dxfId="9909" priority="66" operator="containsText" text="Excellent">
      <formula>NOT(ISERROR(SEARCH("Excellent",F18)))</formula>
    </cfRule>
    <cfRule type="containsText" dxfId="9908" priority="67" operator="containsText" text="bon">
      <formula>NOT(ISERROR(SEARCH("bon",F18)))</formula>
    </cfRule>
  </conditionalFormatting>
  <conditionalFormatting sqref="F18">
    <cfRule type="containsText" dxfId="9907" priority="60" operator="containsText" text="absent">
      <formula>NOT(ISERROR(SEARCH("absent",F18)))</formula>
    </cfRule>
    <cfRule type="containsText" dxfId="9906" priority="61" operator="containsText" text="récupération">
      <formula>NOT(ISERROR(SEARCH("récupération",F18)))</formula>
    </cfRule>
  </conditionalFormatting>
  <conditionalFormatting sqref="F18">
    <cfRule type="containsText" dxfId="9905" priority="57" operator="containsText" text="Échec">
      <formula>NOT(ISERROR(SEARCH("Échec",F18)))</formula>
    </cfRule>
    <cfRule type="containsText" dxfId="9904" priority="58" operator="containsText" text="Reprise">
      <formula>NOT(ISERROR(SEARCH("Reprise",F18)))</formula>
    </cfRule>
    <cfRule type="containsText" dxfId="9903" priority="59" operator="containsText" text="Succès">
      <formula>NOT(ISERROR(SEARCH("Succès",F18)))</formula>
    </cfRule>
  </conditionalFormatting>
  <conditionalFormatting sqref="F18">
    <cfRule type="containsText" dxfId="9902" priority="56" operator="containsText" text="absent">
      <formula>NOT(ISERROR(SEARCH("absent",F18)))</formula>
    </cfRule>
  </conditionalFormatting>
  <conditionalFormatting sqref="O99 O199:O1048576 O22">
    <cfRule type="containsText" dxfId="9901" priority="54" operator="containsText" text="absent">
      <formula>NOT(ISERROR(SEARCH("absent",O22)))</formula>
    </cfRule>
    <cfRule type="containsText" dxfId="9900" priority="55" operator="containsText" text="récupération">
      <formula>NOT(ISERROR(SEARCH("récupération",O22)))</formula>
    </cfRule>
  </conditionalFormatting>
  <conditionalFormatting sqref="O21 O19 O1:O17">
    <cfRule type="containsText" dxfId="9899" priority="48" operator="containsText" text="Échec">
      <formula>NOT(ISERROR(SEARCH("Échec",O1)))</formula>
    </cfRule>
    <cfRule type="containsText" dxfId="9898" priority="49" operator="containsText" text="Reprise">
      <formula>NOT(ISERROR(SEARCH("Reprise",O1)))</formula>
    </cfRule>
    <cfRule type="containsText" dxfId="9897" priority="51" operator="containsText" text="En difficulté">
      <formula>NOT(ISERROR(SEARCH("En difficulté",O1)))</formula>
    </cfRule>
    <cfRule type="containsText" dxfId="9896" priority="52" operator="containsText" text="Excellent">
      <formula>NOT(ISERROR(SEARCH("Excellent",O1)))</formula>
    </cfRule>
    <cfRule type="containsText" dxfId="9895" priority="53" operator="containsText" text="bon">
      <formula>NOT(ISERROR(SEARCH("bon",O1)))</formula>
    </cfRule>
  </conditionalFormatting>
  <conditionalFormatting sqref="O22:O23 O99 O194:O1048576">
    <cfRule type="containsText" dxfId="9894" priority="41" operator="containsText" text="Échec">
      <formula>NOT(ISERROR(SEARCH("Échec",O22)))</formula>
    </cfRule>
    <cfRule type="containsText" dxfId="9893" priority="42" operator="containsText" text="Reprise">
      <formula>NOT(ISERROR(SEARCH("Reprise",O22)))</formula>
    </cfRule>
    <cfRule type="containsText" dxfId="9892" priority="43" operator="containsText" text="Succès">
      <formula>NOT(ISERROR(SEARCH("Succès",O22)))</formula>
    </cfRule>
    <cfRule type="containsText" dxfId="9891" priority="45" operator="containsText" text="En difficulté">
      <formula>NOT(ISERROR(SEARCH("En difficulté",O22)))</formula>
    </cfRule>
    <cfRule type="containsText" dxfId="9890" priority="46" operator="containsText" text="Excellent">
      <formula>NOT(ISERROR(SEARCH("Excellent",O22)))</formula>
    </cfRule>
    <cfRule type="containsText" dxfId="9889" priority="47" operator="containsText" text="bon">
      <formula>NOT(ISERROR(SEARCH("bon",O22)))</formula>
    </cfRule>
  </conditionalFormatting>
  <conditionalFormatting sqref="O99">
    <cfRule type="containsText" dxfId="9888" priority="44" operator="containsText" text="À améliorer">
      <formula>NOT(ISERROR(SEARCH("À améliorer",O99)))</formula>
    </cfRule>
  </conditionalFormatting>
  <conditionalFormatting sqref="O18 O20">
    <cfRule type="containsText" dxfId="9887" priority="35" operator="containsText" text="Échec">
      <formula>NOT(ISERROR(SEARCH("Échec",O18)))</formula>
    </cfRule>
    <cfRule type="containsText" dxfId="9886" priority="36" operator="containsText" text="Reprise">
      <formula>NOT(ISERROR(SEARCH("Reprise",O18)))</formula>
    </cfRule>
    <cfRule type="containsText" dxfId="9885" priority="37" operator="containsText" text="Succès">
      <formula>NOT(ISERROR(SEARCH("Succès",O18)))</formula>
    </cfRule>
    <cfRule type="containsText" dxfId="9884" priority="38" operator="containsText" text="En difficulté">
      <formula>NOT(ISERROR(SEARCH("En difficulté",O18)))</formula>
    </cfRule>
    <cfRule type="containsText" dxfId="9883" priority="39" operator="containsText" text="Excellent">
      <formula>NOT(ISERROR(SEARCH("Excellent",O18)))</formula>
    </cfRule>
    <cfRule type="containsText" dxfId="9882" priority="40" operator="containsText" text="bon">
      <formula>NOT(ISERROR(SEARCH("bon",O18)))</formula>
    </cfRule>
  </conditionalFormatting>
  <conditionalFormatting sqref="O1:O21 O23 O194:O198">
    <cfRule type="containsText" dxfId="9881" priority="33" operator="containsText" text="absent">
      <formula>NOT(ISERROR(SEARCH("absent",O1)))</formula>
    </cfRule>
    <cfRule type="containsText" dxfId="9880" priority="34" operator="containsText" text="récupération">
      <formula>NOT(ISERROR(SEARCH("récupération",O1)))</formula>
    </cfRule>
  </conditionalFormatting>
  <conditionalFormatting sqref="O1:O23 O99">
    <cfRule type="containsText" dxfId="9879" priority="50"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9878" priority="31" operator="containsText" text="absent">
      <formula>NOT(ISERROR(SEARCH("absent",O24)))</formula>
    </cfRule>
    <cfRule type="containsText" dxfId="9877" priority="32"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9876" priority="25" operator="containsText" text="Échec">
      <formula>NOT(ISERROR(SEARCH("Échec",O24)))</formula>
    </cfRule>
    <cfRule type="containsText" dxfId="9875" priority="26" operator="containsText" text="Reprise">
      <formula>NOT(ISERROR(SEARCH("Reprise",O24)))</formula>
    </cfRule>
    <cfRule type="containsText" dxfId="9874" priority="28" operator="containsText" text="En difficulté">
      <formula>NOT(ISERROR(SEARCH("En difficulté",O24)))</formula>
    </cfRule>
    <cfRule type="containsText" dxfId="9873" priority="29" operator="containsText" text="Excellent">
      <formula>NOT(ISERROR(SEARCH("Excellent",O24)))</formula>
    </cfRule>
    <cfRule type="containsText" dxfId="9872" priority="30"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9871" priority="27"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9870" priority="23" operator="containsText" text="absent">
      <formula>NOT(ISERROR(SEARCH("absent",O25)))</formula>
    </cfRule>
    <cfRule type="containsText" dxfId="9869" priority="24"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9868" priority="17" operator="containsText" text="Échec">
      <formula>NOT(ISERROR(SEARCH("Échec",O25)))</formula>
    </cfRule>
    <cfRule type="containsText" dxfId="9867" priority="18" operator="containsText" text="Reprise">
      <formula>NOT(ISERROR(SEARCH("Reprise",O25)))</formula>
    </cfRule>
    <cfRule type="containsText" dxfId="9866" priority="20" operator="containsText" text="En difficulté">
      <formula>NOT(ISERROR(SEARCH("En difficulté",O25)))</formula>
    </cfRule>
    <cfRule type="containsText" dxfId="9865" priority="21" operator="containsText" text="Excellent">
      <formula>NOT(ISERROR(SEARCH("Excellent",O25)))</formula>
    </cfRule>
    <cfRule type="containsText" dxfId="9864" priority="22"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9863" priority="19"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9862" priority="15" operator="containsText" text="absent">
      <formula>NOT(ISERROR(SEARCH("absent",O101)))</formula>
    </cfRule>
    <cfRule type="containsText" dxfId="9861" priority="16"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9860" priority="9" operator="containsText" text="Échec">
      <formula>NOT(ISERROR(SEARCH("Échec",O101)))</formula>
    </cfRule>
    <cfRule type="containsText" dxfId="9859" priority="10" operator="containsText" text="Reprise">
      <formula>NOT(ISERROR(SEARCH("Reprise",O101)))</formula>
    </cfRule>
    <cfRule type="containsText" dxfId="9858" priority="12" operator="containsText" text="En difficulté">
      <formula>NOT(ISERROR(SEARCH("En difficulté",O101)))</formula>
    </cfRule>
    <cfRule type="containsText" dxfId="9857" priority="13" operator="containsText" text="Excellent">
      <formula>NOT(ISERROR(SEARCH("Excellent",O101)))</formula>
    </cfRule>
    <cfRule type="containsText" dxfId="9856" priority="14"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9855" priority="11"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9854" priority="7" operator="containsText" text="absent">
      <formula>NOT(ISERROR(SEARCH("absent",O100)))</formula>
    </cfRule>
    <cfRule type="containsText" dxfId="9853" priority="8"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9852" priority="1" operator="containsText" text="Échec">
      <formula>NOT(ISERROR(SEARCH("Échec",O100)))</formula>
    </cfRule>
    <cfRule type="containsText" dxfId="9851" priority="2" operator="containsText" text="Reprise">
      <formula>NOT(ISERROR(SEARCH("Reprise",O100)))</formula>
    </cfRule>
    <cfRule type="containsText" dxfId="9850" priority="4" operator="containsText" text="En difficulté">
      <formula>NOT(ISERROR(SEARCH("En difficulté",O100)))</formula>
    </cfRule>
    <cfRule type="containsText" dxfId="9849" priority="5" operator="containsText" text="Excellent">
      <formula>NOT(ISERROR(SEARCH("Excellent",O100)))</formula>
    </cfRule>
    <cfRule type="containsText" dxfId="9848" priority="6"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9847" priority="3" operator="containsText" text="À améliorer">
      <formula>NOT(ISERROR(SEARCH("À améliorer",O100)))</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 sqref="F24:F193" unlockedFormula="1"/>
  </ignoredErrors>
  <extLst>
    <ext xmlns:x14="http://schemas.microsoft.com/office/spreadsheetml/2009/9/main" uri="{78C0D931-6437-407d-A8EE-F0AAD7539E65}">
      <x14:conditionalFormattings>
        <x14:conditionalFormatting xmlns:xm="http://schemas.microsoft.com/office/excel/2006/main">
          <x14:cfRule type="dataBar" id="{15F1DECD-9543-45A9-B3E2-E058F3275BF5}">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F08AF70B-CF84-4648-8F31-DEA79D6E17F6}">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3A855BF2-4DF5-4616-A8D0-07FB4EE131A7}">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C0BE9B0E-8B02-4543-8CDA-F7FCD2F1F9F1}">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485FB51B-D62F-47FF-8F9B-29CC16A15A17}">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850CEE64-12AB-44EF-ADDD-8075AAC139A2}">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6" operator="beginsWith" id="{FF7708D1-F7AE-40F9-8319-2208F5DB9E93}">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données'!$A$2:$A$35</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outlinePr summaryBelow="0" summaryRight="0"/>
  </sheetPr>
  <dimension ref="B1:AL197"/>
  <sheetViews>
    <sheetView zoomScale="25" zoomScaleNormal="25" workbookViewId="0">
      <pane xSplit="4" ySplit="23" topLeftCell="E90" activePane="bottomRight" state="frozen"/>
      <selection pane="topRight" activeCell="E1" sqref="E1"/>
      <selection pane="bottomLeft" activeCell="A24" sqref="A24"/>
      <selection pane="bottomRight" activeCell="T123" sqref="T123: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D</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AG22:AH22"/>
    <mergeCell ref="H189:I189"/>
    <mergeCell ref="T189:W189"/>
    <mergeCell ref="H190:I190"/>
    <mergeCell ref="T190:W190"/>
    <mergeCell ref="H191:I191"/>
    <mergeCell ref="T191:W191"/>
    <mergeCell ref="H192:I192"/>
    <mergeCell ref="T192:W192"/>
    <mergeCell ref="H179:I179"/>
    <mergeCell ref="T179:W179"/>
    <mergeCell ref="H180:I180"/>
    <mergeCell ref="T180:W180"/>
    <mergeCell ref="H181:I181"/>
    <mergeCell ref="T181:W181"/>
    <mergeCell ref="H182:I182"/>
    <mergeCell ref="T182:W182"/>
    <mergeCell ref="H183:I183"/>
    <mergeCell ref="T183:W183"/>
    <mergeCell ref="H174:I174"/>
    <mergeCell ref="T174:W174"/>
    <mergeCell ref="H175:I175"/>
    <mergeCell ref="T175:W175"/>
    <mergeCell ref="H176:I176"/>
    <mergeCell ref="H193:I193"/>
    <mergeCell ref="T193:W193"/>
    <mergeCell ref="H184:I184"/>
    <mergeCell ref="T184:W184"/>
    <mergeCell ref="H185:I185"/>
    <mergeCell ref="T185:W185"/>
    <mergeCell ref="H186:I186"/>
    <mergeCell ref="T186:W186"/>
    <mergeCell ref="H187:I187"/>
    <mergeCell ref="T187:W187"/>
    <mergeCell ref="H188:I188"/>
    <mergeCell ref="T188:W188"/>
    <mergeCell ref="T176:W176"/>
    <mergeCell ref="H177:I177"/>
    <mergeCell ref="T177:W177"/>
    <mergeCell ref="H178:I178"/>
    <mergeCell ref="T178:W178"/>
    <mergeCell ref="H169:I169"/>
    <mergeCell ref="T169:W169"/>
    <mergeCell ref="H170:I170"/>
    <mergeCell ref="T170:W170"/>
    <mergeCell ref="H171:I171"/>
    <mergeCell ref="T171:W171"/>
    <mergeCell ref="H172:I172"/>
    <mergeCell ref="T172:W172"/>
    <mergeCell ref="H173:I173"/>
    <mergeCell ref="T173:W173"/>
    <mergeCell ref="H164:I164"/>
    <mergeCell ref="T164:W164"/>
    <mergeCell ref="H165:I165"/>
    <mergeCell ref="T165:W165"/>
    <mergeCell ref="H166:I166"/>
    <mergeCell ref="T166:W166"/>
    <mergeCell ref="H167:I167"/>
    <mergeCell ref="T167:W167"/>
    <mergeCell ref="H168:I168"/>
    <mergeCell ref="T168:W168"/>
    <mergeCell ref="H159:I159"/>
    <mergeCell ref="T159:W159"/>
    <mergeCell ref="H160:I160"/>
    <mergeCell ref="T160:W160"/>
    <mergeCell ref="H161:I161"/>
    <mergeCell ref="T161:W161"/>
    <mergeCell ref="H162:I162"/>
    <mergeCell ref="T162:W162"/>
    <mergeCell ref="H163:I163"/>
    <mergeCell ref="T163:W163"/>
    <mergeCell ref="H154:I154"/>
    <mergeCell ref="T154:W154"/>
    <mergeCell ref="H155:I155"/>
    <mergeCell ref="T155:W155"/>
    <mergeCell ref="H156:I156"/>
    <mergeCell ref="T156:W156"/>
    <mergeCell ref="H157:I157"/>
    <mergeCell ref="T157:W157"/>
    <mergeCell ref="H158:I158"/>
    <mergeCell ref="T158:W158"/>
    <mergeCell ref="H149:I149"/>
    <mergeCell ref="T149:W149"/>
    <mergeCell ref="H150:I150"/>
    <mergeCell ref="T150:W150"/>
    <mergeCell ref="H151:I151"/>
    <mergeCell ref="T151:W151"/>
    <mergeCell ref="H152:I152"/>
    <mergeCell ref="T152:W152"/>
    <mergeCell ref="H153:I153"/>
    <mergeCell ref="T153:W153"/>
    <mergeCell ref="H144:I144"/>
    <mergeCell ref="T144:W144"/>
    <mergeCell ref="H145:I145"/>
    <mergeCell ref="T145:W145"/>
    <mergeCell ref="H146:I146"/>
    <mergeCell ref="T146:W146"/>
    <mergeCell ref="H147:I147"/>
    <mergeCell ref="T147:W147"/>
    <mergeCell ref="H148:I148"/>
    <mergeCell ref="T148:W148"/>
    <mergeCell ref="H139:I139"/>
    <mergeCell ref="T139:W139"/>
    <mergeCell ref="H140:I140"/>
    <mergeCell ref="T140:W140"/>
    <mergeCell ref="H141:I141"/>
    <mergeCell ref="T141:W141"/>
    <mergeCell ref="H142:I142"/>
    <mergeCell ref="T142:W142"/>
    <mergeCell ref="H143:I143"/>
    <mergeCell ref="T143:W143"/>
    <mergeCell ref="H134:I134"/>
    <mergeCell ref="T134:W134"/>
    <mergeCell ref="H135:I135"/>
    <mergeCell ref="T135:W135"/>
    <mergeCell ref="H136:I136"/>
    <mergeCell ref="T136:W136"/>
    <mergeCell ref="H137:I137"/>
    <mergeCell ref="T137:W137"/>
    <mergeCell ref="H138:I138"/>
    <mergeCell ref="T138:W138"/>
    <mergeCell ref="H129:I129"/>
    <mergeCell ref="T129:W129"/>
    <mergeCell ref="H130:I130"/>
    <mergeCell ref="T130:W130"/>
    <mergeCell ref="H131:I131"/>
    <mergeCell ref="T131:W131"/>
    <mergeCell ref="H132:I132"/>
    <mergeCell ref="T132:W132"/>
    <mergeCell ref="H133:I133"/>
    <mergeCell ref="T133:W133"/>
    <mergeCell ref="H124:I124"/>
    <mergeCell ref="T124:W124"/>
    <mergeCell ref="H125:I125"/>
    <mergeCell ref="T125:W125"/>
    <mergeCell ref="H126:I126"/>
    <mergeCell ref="T126:W126"/>
    <mergeCell ref="H127:I127"/>
    <mergeCell ref="T127:W127"/>
    <mergeCell ref="H128:I128"/>
    <mergeCell ref="T128:W128"/>
    <mergeCell ref="H119:I119"/>
    <mergeCell ref="T119:W119"/>
    <mergeCell ref="H120:I120"/>
    <mergeCell ref="T120:W120"/>
    <mergeCell ref="H121:I121"/>
    <mergeCell ref="T121:W121"/>
    <mergeCell ref="H122:I122"/>
    <mergeCell ref="T122:W122"/>
    <mergeCell ref="H123:I123"/>
    <mergeCell ref="T123:W123"/>
    <mergeCell ref="H114:I114"/>
    <mergeCell ref="T114:W114"/>
    <mergeCell ref="H115:I115"/>
    <mergeCell ref="T115:W115"/>
    <mergeCell ref="H116:I116"/>
    <mergeCell ref="T116:W116"/>
    <mergeCell ref="H117:I117"/>
    <mergeCell ref="T117:W117"/>
    <mergeCell ref="H118:I118"/>
    <mergeCell ref="T118:W118"/>
    <mergeCell ref="H109:I109"/>
    <mergeCell ref="T109:W109"/>
    <mergeCell ref="H110:I110"/>
    <mergeCell ref="T110:W110"/>
    <mergeCell ref="H111:I111"/>
    <mergeCell ref="T111:W111"/>
    <mergeCell ref="H112:I112"/>
    <mergeCell ref="T112:W112"/>
    <mergeCell ref="H113:I113"/>
    <mergeCell ref="T113:W113"/>
    <mergeCell ref="H104:I104"/>
    <mergeCell ref="T104:W104"/>
    <mergeCell ref="H105:I105"/>
    <mergeCell ref="T105:W105"/>
    <mergeCell ref="H106:I106"/>
    <mergeCell ref="T106:W106"/>
    <mergeCell ref="H107:I107"/>
    <mergeCell ref="T107:W107"/>
    <mergeCell ref="H108:I108"/>
    <mergeCell ref="T108:W108"/>
    <mergeCell ref="H98:I98"/>
    <mergeCell ref="T98:W98"/>
    <mergeCell ref="H100:I100"/>
    <mergeCell ref="T100:W100"/>
    <mergeCell ref="H101:I101"/>
    <mergeCell ref="T101:W101"/>
    <mergeCell ref="H102:I102"/>
    <mergeCell ref="T102:W102"/>
    <mergeCell ref="H103:I103"/>
    <mergeCell ref="T103:W103"/>
    <mergeCell ref="H93:I93"/>
    <mergeCell ref="T93:W93"/>
    <mergeCell ref="H94:I94"/>
    <mergeCell ref="T94:W94"/>
    <mergeCell ref="H95:I95"/>
    <mergeCell ref="T95:W95"/>
    <mergeCell ref="H96:I96"/>
    <mergeCell ref="T96:W96"/>
    <mergeCell ref="H97:I97"/>
    <mergeCell ref="T97:W97"/>
    <mergeCell ref="H88:I88"/>
    <mergeCell ref="T88:W88"/>
    <mergeCell ref="H89:I89"/>
    <mergeCell ref="T89:W89"/>
    <mergeCell ref="H90:I90"/>
    <mergeCell ref="T90:W90"/>
    <mergeCell ref="H91:I91"/>
    <mergeCell ref="T91:W91"/>
    <mergeCell ref="H92:I92"/>
    <mergeCell ref="T92:W92"/>
    <mergeCell ref="H83:I83"/>
    <mergeCell ref="T83:W83"/>
    <mergeCell ref="H84:I84"/>
    <mergeCell ref="T84:W84"/>
    <mergeCell ref="H85:I85"/>
    <mergeCell ref="T85:W85"/>
    <mergeCell ref="H86:I86"/>
    <mergeCell ref="T86:W86"/>
    <mergeCell ref="H87:I87"/>
    <mergeCell ref="T87:W87"/>
    <mergeCell ref="H78:I78"/>
    <mergeCell ref="T78:W78"/>
    <mergeCell ref="H79:I79"/>
    <mergeCell ref="T79:W79"/>
    <mergeCell ref="H80:I80"/>
    <mergeCell ref="T80:W80"/>
    <mergeCell ref="H81:I81"/>
    <mergeCell ref="T81:W81"/>
    <mergeCell ref="H82:I82"/>
    <mergeCell ref="T82:W82"/>
    <mergeCell ref="H73:I73"/>
    <mergeCell ref="T73:W73"/>
    <mergeCell ref="H74:I74"/>
    <mergeCell ref="T74:W74"/>
    <mergeCell ref="H75:I75"/>
    <mergeCell ref="T75:W75"/>
    <mergeCell ref="H76:I76"/>
    <mergeCell ref="T76:W76"/>
    <mergeCell ref="H77:I77"/>
    <mergeCell ref="T77:W77"/>
    <mergeCell ref="H68:I68"/>
    <mergeCell ref="T68:W68"/>
    <mergeCell ref="H69:I69"/>
    <mergeCell ref="T69:W69"/>
    <mergeCell ref="H70:I70"/>
    <mergeCell ref="T70:W70"/>
    <mergeCell ref="H71:I71"/>
    <mergeCell ref="T71:W71"/>
    <mergeCell ref="H72:I72"/>
    <mergeCell ref="T72:W72"/>
    <mergeCell ref="H63:I63"/>
    <mergeCell ref="T63:W63"/>
    <mergeCell ref="H64:I64"/>
    <mergeCell ref="T64:W64"/>
    <mergeCell ref="H65:I65"/>
    <mergeCell ref="T65:W65"/>
    <mergeCell ref="H66:I66"/>
    <mergeCell ref="T66:W66"/>
    <mergeCell ref="H67:I67"/>
    <mergeCell ref="T67:W67"/>
    <mergeCell ref="H58:I58"/>
    <mergeCell ref="T58:W58"/>
    <mergeCell ref="H59:I59"/>
    <mergeCell ref="T59:W59"/>
    <mergeCell ref="H60:I60"/>
    <mergeCell ref="T60:W60"/>
    <mergeCell ref="H61:I61"/>
    <mergeCell ref="T61:W61"/>
    <mergeCell ref="H62:I62"/>
    <mergeCell ref="T62:W62"/>
    <mergeCell ref="H53:I53"/>
    <mergeCell ref="T53:W53"/>
    <mergeCell ref="H54:I54"/>
    <mergeCell ref="T54:W54"/>
    <mergeCell ref="H55:I55"/>
    <mergeCell ref="T55:W55"/>
    <mergeCell ref="H56:I56"/>
    <mergeCell ref="T56:W56"/>
    <mergeCell ref="H57:I57"/>
    <mergeCell ref="T57:W57"/>
    <mergeCell ref="H48:I48"/>
    <mergeCell ref="T48:W48"/>
    <mergeCell ref="H49:I49"/>
    <mergeCell ref="T49:W49"/>
    <mergeCell ref="H50:I50"/>
    <mergeCell ref="T50:W50"/>
    <mergeCell ref="H51:I51"/>
    <mergeCell ref="T51:W51"/>
    <mergeCell ref="H52:I52"/>
    <mergeCell ref="T52:W52"/>
    <mergeCell ref="H43:I43"/>
    <mergeCell ref="T43:W43"/>
    <mergeCell ref="H44:I44"/>
    <mergeCell ref="T44:W44"/>
    <mergeCell ref="H45:I45"/>
    <mergeCell ref="T45:W45"/>
    <mergeCell ref="H46:I46"/>
    <mergeCell ref="T46:W46"/>
    <mergeCell ref="H47:I47"/>
    <mergeCell ref="T47:W47"/>
    <mergeCell ref="H38:I38"/>
    <mergeCell ref="T38:W38"/>
    <mergeCell ref="H39:I39"/>
    <mergeCell ref="T39:W39"/>
    <mergeCell ref="H40:I40"/>
    <mergeCell ref="T40:W40"/>
    <mergeCell ref="H41:I41"/>
    <mergeCell ref="T41:W41"/>
    <mergeCell ref="H42:I42"/>
    <mergeCell ref="T42:W42"/>
    <mergeCell ref="H33:I33"/>
    <mergeCell ref="T33:W33"/>
    <mergeCell ref="H34:I34"/>
    <mergeCell ref="T34:W34"/>
    <mergeCell ref="H35:I35"/>
    <mergeCell ref="T35:W35"/>
    <mergeCell ref="H36:I36"/>
    <mergeCell ref="T36:W36"/>
    <mergeCell ref="H37:I37"/>
    <mergeCell ref="T37:W37"/>
    <mergeCell ref="H28:I28"/>
    <mergeCell ref="T28:W28"/>
    <mergeCell ref="H29:I29"/>
    <mergeCell ref="T29:W29"/>
    <mergeCell ref="H30:I30"/>
    <mergeCell ref="T30:W30"/>
    <mergeCell ref="H31:I31"/>
    <mergeCell ref="T31:W31"/>
    <mergeCell ref="H32:I32"/>
    <mergeCell ref="T32:W32"/>
    <mergeCell ref="H23:I23"/>
    <mergeCell ref="Q23:W23"/>
    <mergeCell ref="H24:I24"/>
    <mergeCell ref="H25:I25"/>
    <mergeCell ref="T25:W25"/>
    <mergeCell ref="H26:I26"/>
    <mergeCell ref="T26:W26"/>
    <mergeCell ref="H27:I27"/>
    <mergeCell ref="T27:W27"/>
    <mergeCell ref="T24:W24"/>
  </mergeCells>
  <conditionalFormatting sqref="AI24 AI25:AJ1048576 AI1:AJ23 AM1:XFD1048576">
    <cfRule type="containsText" dxfId="9845" priority="2160" operator="containsText" text="Échec">
      <formula>NOT(ISERROR(SEARCH("Échec",AI1)))</formula>
    </cfRule>
    <cfRule type="containsText" dxfId="9844" priority="2161" operator="containsText" text="Reprise">
      <formula>NOT(ISERROR(SEARCH("Reprise",AI1)))</formula>
    </cfRule>
    <cfRule type="containsText" dxfId="9843" priority="2162" operator="containsText" text="Succès">
      <formula>NOT(ISERROR(SEARCH("Succès",AI1)))</formula>
    </cfRule>
    <cfRule type="containsText" dxfId="9842" priority="2164" operator="containsText" text="En difficulté">
      <formula>NOT(ISERROR(SEARCH("En difficulté",AI1)))</formula>
    </cfRule>
    <cfRule type="containsText" dxfId="9841" priority="2165" operator="containsText" text="Excellent">
      <formula>NOT(ISERROR(SEARCH("Excellent",AI1)))</formula>
    </cfRule>
    <cfRule type="containsText" dxfId="9840" priority="2166" operator="containsText" text="bon">
      <formula>NOT(ISERROR(SEARCH("bon",AI1)))</formula>
    </cfRule>
  </conditionalFormatting>
  <conditionalFormatting sqref="AI24 AI25:AJ1048576 AI1:AJ23 AM1:XFD1048576">
    <cfRule type="containsText" dxfId="9839" priority="1969" operator="containsText" text="absent">
      <formula>NOT(ISERROR(SEARCH("absent",AI1)))</formula>
    </cfRule>
    <cfRule type="containsText" dxfId="9838" priority="1970"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99 E19:E99 E1 A194:E196 A198:E1048576 A197:C197 E197 AG1:AH21 AB23:AH23 AD24:AH1048576 Y28:AB193 C120:E193 C100:C119 G194:M1048576 G1 P2:Q17 P19:S19 P21:S21">
    <cfRule type="containsText" dxfId="9837" priority="791" operator="containsText" text="Échec">
      <formula>NOT(ISERROR(SEARCH("Échec",A1)))</formula>
    </cfRule>
    <cfRule type="containsText" dxfId="9836" priority="792" operator="containsText" text="Reprise">
      <formula>NOT(ISERROR(SEARCH("Reprise",A1)))</formula>
    </cfRule>
    <cfRule type="containsText" dxfId="9835" priority="795" operator="containsText" text="En difficulté">
      <formula>NOT(ISERROR(SEARCH("En difficulté",A1)))</formula>
    </cfRule>
    <cfRule type="containsText" dxfId="9834" priority="796" operator="containsText" text="Excellent">
      <formula>NOT(ISERROR(SEARCH("Excellent",A1)))</formula>
    </cfRule>
    <cfRule type="containsText" dxfId="9833" priority="797" operator="containsText" text="bon">
      <formula>NOT(ISERROR(SEARCH("bon",A1)))</formula>
    </cfRule>
  </conditionalFormatting>
  <conditionalFormatting sqref="Y24:AB26 I99:J99 M24:M193 G26:G41 J24:L41 J42:J98 G24:H25 H26:H98 U99 J100:J193 C24:E99 Y28:AB193 C120:E193 C100:C119">
    <cfRule type="containsText" dxfId="9832" priority="794" operator="containsText" text="À améliorer">
      <formula>NOT(ISERROR(SEARCH("À améliorer",C24)))</formula>
    </cfRule>
  </conditionalFormatting>
  <conditionalFormatting sqref="Q23">
    <cfRule type="containsText" dxfId="9831" priority="785" operator="containsText" text="Échec">
      <formula>NOT(ISERROR(SEARCH("Échec",Q23)))</formula>
    </cfRule>
    <cfRule type="containsText" dxfId="9830" priority="786" operator="containsText" text="Reprise">
      <formula>NOT(ISERROR(SEARCH("Reprise",Q23)))</formula>
    </cfRule>
    <cfRule type="containsText" dxfId="9829" priority="787" operator="containsText" text="Succès">
      <formula>NOT(ISERROR(SEARCH("Succès",Q23)))</formula>
    </cfRule>
    <cfRule type="containsText" dxfId="9828" priority="788" operator="containsText" text="En difficulté">
      <formula>NOT(ISERROR(SEARCH("En difficulté",Q23)))</formula>
    </cfRule>
    <cfRule type="containsText" dxfId="9827" priority="789" operator="containsText" text="Excellent">
      <formula>NOT(ISERROR(SEARCH("Excellent",Q23)))</formula>
    </cfRule>
    <cfRule type="containsText" dxfId="9826" priority="790" operator="containsText" text="bon">
      <formula>NOT(ISERROR(SEARCH("bon",Q23)))</formula>
    </cfRule>
  </conditionalFormatting>
  <conditionalFormatting sqref="U99">
    <cfRule type="containsText" dxfId="9825" priority="778" operator="containsText" text="Échec">
      <formula>NOT(ISERROR(SEARCH("Échec",U99)))</formula>
    </cfRule>
    <cfRule type="containsText" dxfId="9824" priority="779" operator="containsText" text="Reprise">
      <formula>NOT(ISERROR(SEARCH("Reprise",U99)))</formula>
    </cfRule>
    <cfRule type="containsText" dxfId="9823" priority="780" operator="containsText" text="Succès">
      <formula>NOT(ISERROR(SEARCH("Succès",U99)))</formula>
    </cfRule>
    <cfRule type="containsText" dxfId="9822" priority="782" operator="containsText" text="En difficulté">
      <formula>NOT(ISERROR(SEARCH("En difficulté",U99)))</formula>
    </cfRule>
    <cfRule type="containsText" dxfId="9821" priority="783" operator="containsText" text="Excellent">
      <formula>NOT(ISERROR(SEARCH("Excellent",U99)))</formula>
    </cfRule>
    <cfRule type="containsText" dxfId="9820" priority="784" operator="containsText" text="bon">
      <formula>NOT(ISERROR(SEARCH("bon",U99)))</formula>
    </cfRule>
  </conditionalFormatting>
  <conditionalFormatting sqref="U99">
    <cfRule type="containsText" dxfId="9819" priority="781" operator="containsText" text="À améliorer">
      <formula>NOT(ISERROR(SEARCH("À améliorer",U99)))</formula>
    </cfRule>
  </conditionalFormatting>
  <conditionalFormatting sqref="K42:L59 B45:B62 AA42:AB59 G42:G59">
    <cfRule type="containsText" dxfId="9818" priority="771" operator="containsText" text="Échec">
      <formula>NOT(ISERROR(SEARCH("Échec",B42)))</formula>
    </cfRule>
    <cfRule type="containsText" dxfId="9817" priority="772" operator="containsText" text="Reprise">
      <formula>NOT(ISERROR(SEARCH("Reprise",B42)))</formula>
    </cfRule>
    <cfRule type="containsText" dxfId="9816" priority="773" operator="containsText" text="Succès">
      <formula>NOT(ISERROR(SEARCH("Succès",B42)))</formula>
    </cfRule>
    <cfRule type="containsText" dxfId="9815" priority="775" operator="containsText" text="En difficulté">
      <formula>NOT(ISERROR(SEARCH("En difficulté",B42)))</formula>
    </cfRule>
    <cfRule type="containsText" dxfId="9814" priority="776" operator="containsText" text="Excellent">
      <formula>NOT(ISERROR(SEARCH("Excellent",B42)))</formula>
    </cfRule>
    <cfRule type="containsText" dxfId="9813" priority="777" operator="containsText" text="bon">
      <formula>NOT(ISERROR(SEARCH("bon",B42)))</formula>
    </cfRule>
  </conditionalFormatting>
  <conditionalFormatting sqref="K42:L59 AA42:AB59 G42:G59">
    <cfRule type="containsText" dxfId="9812" priority="774" operator="containsText" text="À améliorer">
      <formula>NOT(ISERROR(SEARCH("À améliorer",G42)))</formula>
    </cfRule>
  </conditionalFormatting>
  <conditionalFormatting sqref="B63:B80 AA60:AB77 G99:H99 K60:L193 G60:G98 U99 G120:G193">
    <cfRule type="containsText" dxfId="9811" priority="764" operator="containsText" text="Échec">
      <formula>NOT(ISERROR(SEARCH("Échec",B60)))</formula>
    </cfRule>
    <cfRule type="containsText" dxfId="9810" priority="765" operator="containsText" text="Reprise">
      <formula>NOT(ISERROR(SEARCH("Reprise",B60)))</formula>
    </cfRule>
    <cfRule type="containsText" dxfId="9809" priority="766" operator="containsText" text="Succès">
      <formula>NOT(ISERROR(SEARCH("Succès",B60)))</formula>
    </cfRule>
    <cfRule type="containsText" dxfId="9808" priority="768" operator="containsText" text="En difficulté">
      <formula>NOT(ISERROR(SEARCH("En difficulté",B60)))</formula>
    </cfRule>
    <cfRule type="containsText" dxfId="9807" priority="769" operator="containsText" text="Excellent">
      <formula>NOT(ISERROR(SEARCH("Excellent",B60)))</formula>
    </cfRule>
    <cfRule type="containsText" dxfId="9806" priority="770" operator="containsText" text="bon">
      <formula>NOT(ISERROR(SEARCH("bon",B60)))</formula>
    </cfRule>
  </conditionalFormatting>
  <conditionalFormatting sqref="AA60:AB77 G99:H99 K60:L193 G60:G98 U99 G120:G193">
    <cfRule type="containsText" dxfId="9805" priority="767" operator="containsText" text="À améliorer">
      <formula>NOT(ISERROR(SEARCH("À améliorer",G60)))</formula>
    </cfRule>
  </conditionalFormatting>
  <conditionalFormatting sqref="U99">
    <cfRule type="containsText" dxfId="9804" priority="757" operator="containsText" text="Échec">
      <formula>NOT(ISERROR(SEARCH("Échec",U99)))</formula>
    </cfRule>
    <cfRule type="containsText" dxfId="9803" priority="758" operator="containsText" text="Reprise">
      <formula>NOT(ISERROR(SEARCH("Reprise",U99)))</formula>
    </cfRule>
    <cfRule type="containsText" dxfId="9802" priority="759" operator="containsText" text="Succès">
      <formula>NOT(ISERROR(SEARCH("Succès",U99)))</formula>
    </cfRule>
    <cfRule type="containsText" dxfId="9801" priority="761" operator="containsText" text="En difficulté">
      <formula>NOT(ISERROR(SEARCH("En difficulté",U99)))</formula>
    </cfRule>
    <cfRule type="containsText" dxfId="9800" priority="762" operator="containsText" text="Excellent">
      <formula>NOT(ISERROR(SEARCH("Excellent",U99)))</formula>
    </cfRule>
    <cfRule type="containsText" dxfId="9799" priority="763" operator="containsText" text="bon">
      <formula>NOT(ISERROR(SEARCH("bon",U99)))</formula>
    </cfRule>
  </conditionalFormatting>
  <conditionalFormatting sqref="U99">
    <cfRule type="containsText" dxfId="9798" priority="760" operator="containsText" text="À améliorer">
      <formula>NOT(ISERROR(SEARCH("À améliorer",U99)))</formula>
    </cfRule>
  </conditionalFormatting>
  <conditionalFormatting sqref="G78:G95 K78:L95 B81:B99 AA78:AB95">
    <cfRule type="containsText" dxfId="9797" priority="750" operator="containsText" text="Échec">
      <formula>NOT(ISERROR(SEARCH("Échec",B78)))</formula>
    </cfRule>
    <cfRule type="containsText" dxfId="9796" priority="751" operator="containsText" text="Reprise">
      <formula>NOT(ISERROR(SEARCH("Reprise",B78)))</formula>
    </cfRule>
    <cfRule type="containsText" dxfId="9795" priority="752" operator="containsText" text="Succès">
      <formula>NOT(ISERROR(SEARCH("Succès",B78)))</formula>
    </cfRule>
    <cfRule type="containsText" dxfId="9794" priority="754" operator="containsText" text="En difficulté">
      <formula>NOT(ISERROR(SEARCH("En difficulté",B78)))</formula>
    </cfRule>
    <cfRule type="containsText" dxfId="9793" priority="755" operator="containsText" text="Excellent">
      <formula>NOT(ISERROR(SEARCH("Excellent",B78)))</formula>
    </cfRule>
    <cfRule type="containsText" dxfId="9792" priority="756" operator="containsText" text="bon">
      <formula>NOT(ISERROR(SEARCH("bon",B78)))</formula>
    </cfRule>
  </conditionalFormatting>
  <conditionalFormatting sqref="G78:G95 K78:L95 AA78:AB95">
    <cfRule type="containsText" dxfId="9791" priority="753" operator="containsText" text="À améliorer">
      <formula>NOT(ISERROR(SEARCH("À améliorer",G78)))</formula>
    </cfRule>
  </conditionalFormatting>
  <conditionalFormatting sqref="B100:B115 G99:H99 K96:L193 AA96:AB193 U99 G96:G98 G120:G193">
    <cfRule type="containsText" dxfId="9790" priority="743" operator="containsText" text="Échec">
      <formula>NOT(ISERROR(SEARCH("Échec",B96)))</formula>
    </cfRule>
    <cfRule type="containsText" dxfId="9789" priority="744" operator="containsText" text="Reprise">
      <formula>NOT(ISERROR(SEARCH("Reprise",B96)))</formula>
    </cfRule>
    <cfRule type="containsText" dxfId="9788" priority="745" operator="containsText" text="Succès">
      <formula>NOT(ISERROR(SEARCH("Succès",B96)))</formula>
    </cfRule>
    <cfRule type="containsText" dxfId="9787" priority="747" operator="containsText" text="En difficulté">
      <formula>NOT(ISERROR(SEARCH("En difficulté",B96)))</formula>
    </cfRule>
    <cfRule type="containsText" dxfId="9786" priority="748" operator="containsText" text="Excellent">
      <formula>NOT(ISERROR(SEARCH("Excellent",B96)))</formula>
    </cfRule>
    <cfRule type="containsText" dxfId="9785" priority="749" operator="containsText" text="bon">
      <formula>NOT(ISERROR(SEARCH("bon",B96)))</formula>
    </cfRule>
  </conditionalFormatting>
  <conditionalFormatting sqref="G99:H99 K96:L193 AA96:AB193 U99 G96:G98 G120:G193">
    <cfRule type="containsText" dxfId="9784" priority="746" operator="containsText" text="À améliorer">
      <formula>NOT(ISERROR(SEARCH("À améliorer",G96)))</formula>
    </cfRule>
  </conditionalFormatting>
  <conditionalFormatting sqref="K115:L132 B116:B133 AA115:AB132 K143:L155 K171:L183 G120:G132 G143:G155 G171:G183">
    <cfRule type="containsText" dxfId="9783" priority="736" operator="containsText" text="Échec">
      <formula>NOT(ISERROR(SEARCH("Échec",B115)))</formula>
    </cfRule>
    <cfRule type="containsText" dxfId="9782" priority="737" operator="containsText" text="Reprise">
      <formula>NOT(ISERROR(SEARCH("Reprise",B115)))</formula>
    </cfRule>
    <cfRule type="containsText" dxfId="9781" priority="738" operator="containsText" text="Succès">
      <formula>NOT(ISERROR(SEARCH("Succès",B115)))</formula>
    </cfRule>
    <cfRule type="containsText" dxfId="9780" priority="740" operator="containsText" text="En difficulté">
      <formula>NOT(ISERROR(SEARCH("En difficulté",B115)))</formula>
    </cfRule>
    <cfRule type="containsText" dxfId="9779" priority="741" operator="containsText" text="Excellent">
      <formula>NOT(ISERROR(SEARCH("Excellent",B115)))</formula>
    </cfRule>
    <cfRule type="containsText" dxfId="9778" priority="742" operator="containsText" text="bon">
      <formula>NOT(ISERROR(SEARCH("bon",B115)))</formula>
    </cfRule>
  </conditionalFormatting>
  <conditionalFormatting sqref="K115:L132 AA115:AB132 K143:L155 K171:L183 G120:G132 G143:G155 G171:G183">
    <cfRule type="containsText" dxfId="9777" priority="739" operator="containsText" text="À améliorer">
      <formula>NOT(ISERROR(SEARCH("À améliorer",G115)))</formula>
    </cfRule>
  </conditionalFormatting>
  <conditionalFormatting sqref="K133:L150 B134:B150 AA133:AB150 G133:G150">
    <cfRule type="containsText" dxfId="9776" priority="729" operator="containsText" text="Échec">
      <formula>NOT(ISERROR(SEARCH("Échec",B133)))</formula>
    </cfRule>
    <cfRule type="containsText" dxfId="9775" priority="730" operator="containsText" text="Reprise">
      <formula>NOT(ISERROR(SEARCH("Reprise",B133)))</formula>
    </cfRule>
    <cfRule type="containsText" dxfId="9774" priority="731" operator="containsText" text="Succès">
      <formula>NOT(ISERROR(SEARCH("Succès",B133)))</formula>
    </cfRule>
    <cfRule type="containsText" dxfId="9773" priority="733" operator="containsText" text="En difficulté">
      <formula>NOT(ISERROR(SEARCH("En difficulté",B133)))</formula>
    </cfRule>
    <cfRule type="containsText" dxfId="9772" priority="734" operator="containsText" text="Excellent">
      <formula>NOT(ISERROR(SEARCH("Excellent",B133)))</formula>
    </cfRule>
    <cfRule type="containsText" dxfId="9771" priority="735" operator="containsText" text="bon">
      <formula>NOT(ISERROR(SEARCH("bon",B133)))</formula>
    </cfRule>
  </conditionalFormatting>
  <conditionalFormatting sqref="K133:L150 AA133:AB150 G133:G150">
    <cfRule type="containsText" dxfId="9770" priority="732" operator="containsText" text="À améliorer">
      <formula>NOT(ISERROR(SEARCH("À améliorer",G133)))</formula>
    </cfRule>
  </conditionalFormatting>
  <conditionalFormatting sqref="K151:L168 B151:B169 AA151:AB168 G151:G168">
    <cfRule type="containsText" dxfId="9769" priority="722" operator="containsText" text="Échec">
      <formula>NOT(ISERROR(SEARCH("Échec",B151)))</formula>
    </cfRule>
    <cfRule type="containsText" dxfId="9768" priority="723" operator="containsText" text="Reprise">
      <formula>NOT(ISERROR(SEARCH("Reprise",B151)))</formula>
    </cfRule>
    <cfRule type="containsText" dxfId="9767" priority="724" operator="containsText" text="Succès">
      <formula>NOT(ISERROR(SEARCH("Succès",B151)))</formula>
    </cfRule>
    <cfRule type="containsText" dxfId="9766" priority="726" operator="containsText" text="En difficulté">
      <formula>NOT(ISERROR(SEARCH("En difficulté",B151)))</formula>
    </cfRule>
    <cfRule type="containsText" dxfId="9765" priority="727" operator="containsText" text="Excellent">
      <formula>NOT(ISERROR(SEARCH("Excellent",B151)))</formula>
    </cfRule>
    <cfRule type="containsText" dxfId="9764" priority="728" operator="containsText" text="bon">
      <formula>NOT(ISERROR(SEARCH("bon",B151)))</formula>
    </cfRule>
  </conditionalFormatting>
  <conditionalFormatting sqref="K151:L168 AA151:AB168 G151:G168">
    <cfRule type="containsText" dxfId="9763" priority="725" operator="containsText" text="À améliorer">
      <formula>NOT(ISERROR(SEARCH("À améliorer",G151)))</formula>
    </cfRule>
  </conditionalFormatting>
  <conditionalFormatting sqref="K169:L186 B169:B187 AA169:AB186 G169:G186">
    <cfRule type="containsText" dxfId="9762" priority="715" operator="containsText" text="Échec">
      <formula>NOT(ISERROR(SEARCH("Échec",B169)))</formula>
    </cfRule>
    <cfRule type="containsText" dxfId="9761" priority="716" operator="containsText" text="Reprise">
      <formula>NOT(ISERROR(SEARCH("Reprise",B169)))</formula>
    </cfRule>
    <cfRule type="containsText" dxfId="9760" priority="717" operator="containsText" text="Succès">
      <formula>NOT(ISERROR(SEARCH("Succès",B169)))</formula>
    </cfRule>
    <cfRule type="containsText" dxfId="9759" priority="719" operator="containsText" text="En difficulté">
      <formula>NOT(ISERROR(SEARCH("En difficulté",B169)))</formula>
    </cfRule>
    <cfRule type="containsText" dxfId="9758" priority="720" operator="containsText" text="Excellent">
      <formula>NOT(ISERROR(SEARCH("Excellent",B169)))</formula>
    </cfRule>
    <cfRule type="containsText" dxfId="9757" priority="721" operator="containsText" text="bon">
      <formula>NOT(ISERROR(SEARCH("bon",B169)))</formula>
    </cfRule>
  </conditionalFormatting>
  <conditionalFormatting sqref="K169:L186 AA169:AB186 G169:G186">
    <cfRule type="containsText" dxfId="9756" priority="718" operator="containsText" text="À améliorer">
      <formula>NOT(ISERROR(SEARCH("À améliorer",G169)))</formula>
    </cfRule>
  </conditionalFormatting>
  <conditionalFormatting sqref="G187:G193 K187:L193 B187:B193 AA187:AB193">
    <cfRule type="containsText" dxfId="9755" priority="708" operator="containsText" text="Échec">
      <formula>NOT(ISERROR(SEARCH("Échec",B187)))</formula>
    </cfRule>
    <cfRule type="containsText" dxfId="9754" priority="709" operator="containsText" text="Reprise">
      <formula>NOT(ISERROR(SEARCH("Reprise",B187)))</formula>
    </cfRule>
    <cfRule type="containsText" dxfId="9753" priority="710" operator="containsText" text="Succès">
      <formula>NOT(ISERROR(SEARCH("Succès",B187)))</formula>
    </cfRule>
    <cfRule type="containsText" dxfId="9752" priority="712" operator="containsText" text="En difficulté">
      <formula>NOT(ISERROR(SEARCH("En difficulté",B187)))</formula>
    </cfRule>
    <cfRule type="containsText" dxfId="9751" priority="713" operator="containsText" text="Excellent">
      <formula>NOT(ISERROR(SEARCH("Excellent",B187)))</formula>
    </cfRule>
    <cfRule type="containsText" dxfId="9750" priority="714" operator="containsText" text="bon">
      <formula>NOT(ISERROR(SEARCH("bon",B187)))</formula>
    </cfRule>
  </conditionalFormatting>
  <conditionalFormatting sqref="G187:G193 K187:L193 AA187:AB193">
    <cfRule type="containsText" dxfId="9749" priority="711" operator="containsText" text="À améliorer">
      <formula>NOT(ISERROR(SEARCH("À améliorer",G187)))</formula>
    </cfRule>
  </conditionalFormatting>
  <conditionalFormatting sqref="AA23">
    <cfRule type="containsText" dxfId="9748" priority="702" operator="containsText" text="Échec">
      <formula>NOT(ISERROR(SEARCH("Échec",AA23)))</formula>
    </cfRule>
    <cfRule type="containsText" dxfId="9747" priority="703" operator="containsText" text="Reprise">
      <formula>NOT(ISERROR(SEARCH("Reprise",AA23)))</formula>
    </cfRule>
    <cfRule type="containsText" dxfId="9746" priority="704" operator="containsText" text="Succès">
      <formula>NOT(ISERROR(SEARCH("Succès",AA23)))</formula>
    </cfRule>
    <cfRule type="containsText" dxfId="9745" priority="705" operator="containsText" text="En difficulté">
      <formula>NOT(ISERROR(SEARCH("En difficulté",AA23)))</formula>
    </cfRule>
    <cfRule type="containsText" dxfId="9744" priority="706" operator="containsText" text="Excellent">
      <formula>NOT(ISERROR(SEARCH("Excellent",AA23)))</formula>
    </cfRule>
    <cfRule type="containsText" dxfId="9743" priority="707" operator="containsText" text="bon">
      <formula>NOT(ISERROR(SEARCH("bon",AA23)))</formula>
    </cfRule>
  </conditionalFormatting>
  <conditionalFormatting sqref="P30:S41 N22:N26 N28:N1048576 P28:T29 P25:T26 P23 P24:Q24 P199:T1048576 P22:T22">
    <cfRule type="containsText" dxfId="9742" priority="695" operator="containsText" text="Échec">
      <formula>NOT(ISERROR(SEARCH("Échec",N22)))</formula>
    </cfRule>
    <cfRule type="containsText" dxfId="9741" priority="696" operator="containsText" text="Reprise">
      <formula>NOT(ISERROR(SEARCH("Reprise",N22)))</formula>
    </cfRule>
    <cfRule type="containsText" dxfId="9740" priority="697" operator="containsText" text="Succès">
      <formula>NOT(ISERROR(SEARCH("Succès",N22)))</formula>
    </cfRule>
    <cfRule type="containsText" dxfId="9739" priority="699" operator="containsText" text="En difficulté">
      <formula>NOT(ISERROR(SEARCH("En difficulté",N22)))</formula>
    </cfRule>
    <cfRule type="containsText" dxfId="9738" priority="700" operator="containsText" text="Excellent">
      <formula>NOT(ISERROR(SEARCH("Excellent",N22)))</formula>
    </cfRule>
    <cfRule type="containsText" dxfId="9737" priority="701" operator="containsText" text="bon">
      <formula>NOT(ISERROR(SEARCH("bon",N22)))</formula>
    </cfRule>
  </conditionalFormatting>
  <conditionalFormatting sqref="N24:N26 P30:S41 N28:N193 P28:T29 P24:Q24 P25:T26">
    <cfRule type="containsText" dxfId="9736" priority="698" operator="containsText" text="À améliorer">
      <formula>NOT(ISERROR(SEARCH("À améliorer",N24)))</formula>
    </cfRule>
  </conditionalFormatting>
  <conditionalFormatting sqref="P42:S59">
    <cfRule type="containsText" dxfId="9735" priority="688" operator="containsText" text="Échec">
      <formula>NOT(ISERROR(SEARCH("Échec",P42)))</formula>
    </cfRule>
    <cfRule type="containsText" dxfId="9734" priority="689" operator="containsText" text="Reprise">
      <formula>NOT(ISERROR(SEARCH("Reprise",P42)))</formula>
    </cfRule>
    <cfRule type="containsText" dxfId="9733" priority="690" operator="containsText" text="Succès">
      <formula>NOT(ISERROR(SEARCH("Succès",P42)))</formula>
    </cfRule>
    <cfRule type="containsText" dxfId="9732" priority="692" operator="containsText" text="En difficulté">
      <formula>NOT(ISERROR(SEARCH("En difficulté",P42)))</formula>
    </cfRule>
    <cfRule type="containsText" dxfId="9731" priority="693" operator="containsText" text="Excellent">
      <formula>NOT(ISERROR(SEARCH("Excellent",P42)))</formula>
    </cfRule>
    <cfRule type="containsText" dxfId="9730" priority="694" operator="containsText" text="bon">
      <formula>NOT(ISERROR(SEARCH("bon",P42)))</formula>
    </cfRule>
  </conditionalFormatting>
  <conditionalFormatting sqref="P42:S59">
    <cfRule type="containsText" dxfId="9729" priority="691" operator="containsText" text="À améliorer">
      <formula>NOT(ISERROR(SEARCH("À améliorer",P42)))</formula>
    </cfRule>
  </conditionalFormatting>
  <conditionalFormatting sqref="P60:P193 Q60:S77">
    <cfRule type="containsText" dxfId="9728" priority="681" operator="containsText" text="Échec">
      <formula>NOT(ISERROR(SEARCH("Échec",P60)))</formula>
    </cfRule>
    <cfRule type="containsText" dxfId="9727" priority="682" operator="containsText" text="Reprise">
      <formula>NOT(ISERROR(SEARCH("Reprise",P60)))</formula>
    </cfRule>
    <cfRule type="containsText" dxfId="9726" priority="683" operator="containsText" text="Succès">
      <formula>NOT(ISERROR(SEARCH("Succès",P60)))</formula>
    </cfRule>
    <cfRule type="containsText" dxfId="9725" priority="685" operator="containsText" text="En difficulté">
      <formula>NOT(ISERROR(SEARCH("En difficulté",P60)))</formula>
    </cfRule>
    <cfRule type="containsText" dxfId="9724" priority="686" operator="containsText" text="Excellent">
      <formula>NOT(ISERROR(SEARCH("Excellent",P60)))</formula>
    </cfRule>
    <cfRule type="containsText" dxfId="9723" priority="687" operator="containsText" text="bon">
      <formula>NOT(ISERROR(SEARCH("bon",P60)))</formula>
    </cfRule>
  </conditionalFormatting>
  <conditionalFormatting sqref="P60:P193 Q60:S77">
    <cfRule type="containsText" dxfId="9722" priority="684" operator="containsText" text="À améliorer">
      <formula>NOT(ISERROR(SEARCH("À améliorer",P60)))</formula>
    </cfRule>
  </conditionalFormatting>
  <conditionalFormatting sqref="P78:S95">
    <cfRule type="containsText" dxfId="9721" priority="674" operator="containsText" text="Échec">
      <formula>NOT(ISERROR(SEARCH("Échec",P78)))</formula>
    </cfRule>
    <cfRule type="containsText" dxfId="9720" priority="675" operator="containsText" text="Reprise">
      <formula>NOT(ISERROR(SEARCH("Reprise",P78)))</formula>
    </cfRule>
    <cfRule type="containsText" dxfId="9719" priority="676" operator="containsText" text="Succès">
      <formula>NOT(ISERROR(SEARCH("Succès",P78)))</formula>
    </cfRule>
    <cfRule type="containsText" dxfId="9718" priority="678" operator="containsText" text="En difficulté">
      <formula>NOT(ISERROR(SEARCH("En difficulté",P78)))</formula>
    </cfRule>
    <cfRule type="containsText" dxfId="9717" priority="679" operator="containsText" text="Excellent">
      <formula>NOT(ISERROR(SEARCH("Excellent",P78)))</formula>
    </cfRule>
    <cfRule type="containsText" dxfId="9716" priority="680" operator="containsText" text="bon">
      <formula>NOT(ISERROR(SEARCH("bon",P78)))</formula>
    </cfRule>
  </conditionalFormatting>
  <conditionalFormatting sqref="P78:S95">
    <cfRule type="containsText" dxfId="9715" priority="677" operator="containsText" text="À améliorer">
      <formula>NOT(ISERROR(SEARCH("À améliorer",P78)))</formula>
    </cfRule>
  </conditionalFormatting>
  <conditionalFormatting sqref="P99:T99 P100:P193 P96:S98 Q100:S114">
    <cfRule type="containsText" dxfId="9714" priority="667" operator="containsText" text="Échec">
      <formula>NOT(ISERROR(SEARCH("Échec",P96)))</formula>
    </cfRule>
    <cfRule type="containsText" dxfId="9713" priority="668" operator="containsText" text="Reprise">
      <formula>NOT(ISERROR(SEARCH("Reprise",P96)))</formula>
    </cfRule>
    <cfRule type="containsText" dxfId="9712" priority="669" operator="containsText" text="Succès">
      <formula>NOT(ISERROR(SEARCH("Succès",P96)))</formula>
    </cfRule>
    <cfRule type="containsText" dxfId="9711" priority="671" operator="containsText" text="En difficulté">
      <formula>NOT(ISERROR(SEARCH("En difficulté",P96)))</formula>
    </cfRule>
    <cfRule type="containsText" dxfId="9710" priority="672" operator="containsText" text="Excellent">
      <formula>NOT(ISERROR(SEARCH("Excellent",P96)))</formula>
    </cfRule>
    <cfRule type="containsText" dxfId="9709" priority="673" operator="containsText" text="bon">
      <formula>NOT(ISERROR(SEARCH("bon",P96)))</formula>
    </cfRule>
  </conditionalFormatting>
  <conditionalFormatting sqref="P99:T99 P100:P193 P96:S98 Q100:S114">
    <cfRule type="containsText" dxfId="9708" priority="670" operator="containsText" text="À améliorer">
      <formula>NOT(ISERROR(SEARCH("À améliorer",P96)))</formula>
    </cfRule>
  </conditionalFormatting>
  <conditionalFormatting sqref="P143:P155 P171:P183 P115:S132">
    <cfRule type="containsText" dxfId="9707" priority="660" operator="containsText" text="Échec">
      <formula>NOT(ISERROR(SEARCH("Échec",P115)))</formula>
    </cfRule>
    <cfRule type="containsText" dxfId="9706" priority="661" operator="containsText" text="Reprise">
      <formula>NOT(ISERROR(SEARCH("Reprise",P115)))</formula>
    </cfRule>
    <cfRule type="containsText" dxfId="9705" priority="662" operator="containsText" text="Succès">
      <formula>NOT(ISERROR(SEARCH("Succès",P115)))</formula>
    </cfRule>
    <cfRule type="containsText" dxfId="9704" priority="664" operator="containsText" text="En difficulté">
      <formula>NOT(ISERROR(SEARCH("En difficulté",P115)))</formula>
    </cfRule>
    <cfRule type="containsText" dxfId="9703" priority="665" operator="containsText" text="Excellent">
      <formula>NOT(ISERROR(SEARCH("Excellent",P115)))</formula>
    </cfRule>
    <cfRule type="containsText" dxfId="9702" priority="666" operator="containsText" text="bon">
      <formula>NOT(ISERROR(SEARCH("bon",P115)))</formula>
    </cfRule>
  </conditionalFormatting>
  <conditionalFormatting sqref="P143:P155 P171:P183 P115:S132">
    <cfRule type="containsText" dxfId="9701" priority="663" operator="containsText" text="À améliorer">
      <formula>NOT(ISERROR(SEARCH("À améliorer",P115)))</formula>
    </cfRule>
  </conditionalFormatting>
  <conditionalFormatting sqref="P133:S150">
    <cfRule type="containsText" dxfId="9700" priority="653" operator="containsText" text="Échec">
      <formula>NOT(ISERROR(SEARCH("Échec",P133)))</formula>
    </cfRule>
    <cfRule type="containsText" dxfId="9699" priority="654" operator="containsText" text="Reprise">
      <formula>NOT(ISERROR(SEARCH("Reprise",P133)))</formula>
    </cfRule>
    <cfRule type="containsText" dxfId="9698" priority="655" operator="containsText" text="Succès">
      <formula>NOT(ISERROR(SEARCH("Succès",P133)))</formula>
    </cfRule>
    <cfRule type="containsText" dxfId="9697" priority="657" operator="containsText" text="En difficulté">
      <formula>NOT(ISERROR(SEARCH("En difficulté",P133)))</formula>
    </cfRule>
    <cfRule type="containsText" dxfId="9696" priority="658" operator="containsText" text="Excellent">
      <formula>NOT(ISERROR(SEARCH("Excellent",P133)))</formula>
    </cfRule>
    <cfRule type="containsText" dxfId="9695" priority="659" operator="containsText" text="bon">
      <formula>NOT(ISERROR(SEARCH("bon",P133)))</formula>
    </cfRule>
  </conditionalFormatting>
  <conditionalFormatting sqref="P133:S150">
    <cfRule type="containsText" dxfId="9694" priority="656" operator="containsText" text="À améliorer">
      <formula>NOT(ISERROR(SEARCH("À améliorer",P133)))</formula>
    </cfRule>
  </conditionalFormatting>
  <conditionalFormatting sqref="P151:S168">
    <cfRule type="containsText" dxfId="9693" priority="646" operator="containsText" text="Échec">
      <formula>NOT(ISERROR(SEARCH("Échec",P151)))</formula>
    </cfRule>
    <cfRule type="containsText" dxfId="9692" priority="647" operator="containsText" text="Reprise">
      <formula>NOT(ISERROR(SEARCH("Reprise",P151)))</formula>
    </cfRule>
    <cfRule type="containsText" dxfId="9691" priority="648" operator="containsText" text="Succès">
      <formula>NOT(ISERROR(SEARCH("Succès",P151)))</formula>
    </cfRule>
    <cfRule type="containsText" dxfId="9690" priority="650" operator="containsText" text="En difficulté">
      <formula>NOT(ISERROR(SEARCH("En difficulté",P151)))</formula>
    </cfRule>
    <cfRule type="containsText" dxfId="9689" priority="651" operator="containsText" text="Excellent">
      <formula>NOT(ISERROR(SEARCH("Excellent",P151)))</formula>
    </cfRule>
    <cfRule type="containsText" dxfId="9688" priority="652" operator="containsText" text="bon">
      <formula>NOT(ISERROR(SEARCH("bon",P151)))</formula>
    </cfRule>
  </conditionalFormatting>
  <conditionalFormatting sqref="P151:S168">
    <cfRule type="containsText" dxfId="9687" priority="649" operator="containsText" text="À améliorer">
      <formula>NOT(ISERROR(SEARCH("À améliorer",P151)))</formula>
    </cfRule>
  </conditionalFormatting>
  <conditionalFormatting sqref="P169:S186">
    <cfRule type="containsText" dxfId="9686" priority="639" operator="containsText" text="Échec">
      <formula>NOT(ISERROR(SEARCH("Échec",P169)))</formula>
    </cfRule>
    <cfRule type="containsText" dxfId="9685" priority="640" operator="containsText" text="Reprise">
      <formula>NOT(ISERROR(SEARCH("Reprise",P169)))</formula>
    </cfRule>
    <cfRule type="containsText" dxfId="9684" priority="641" operator="containsText" text="Succès">
      <formula>NOT(ISERROR(SEARCH("Succès",P169)))</formula>
    </cfRule>
    <cfRule type="containsText" dxfId="9683" priority="643" operator="containsText" text="En difficulté">
      <formula>NOT(ISERROR(SEARCH("En difficulté",P169)))</formula>
    </cfRule>
    <cfRule type="containsText" dxfId="9682" priority="644" operator="containsText" text="Excellent">
      <formula>NOT(ISERROR(SEARCH("Excellent",P169)))</formula>
    </cfRule>
    <cfRule type="containsText" dxfId="9681" priority="645" operator="containsText" text="bon">
      <formula>NOT(ISERROR(SEARCH("bon",P169)))</formula>
    </cfRule>
  </conditionalFormatting>
  <conditionalFormatting sqref="P169:S186">
    <cfRule type="containsText" dxfId="9680" priority="642" operator="containsText" text="À améliorer">
      <formula>NOT(ISERROR(SEARCH("À améliorer",P169)))</formula>
    </cfRule>
  </conditionalFormatting>
  <conditionalFormatting sqref="P187:S193">
    <cfRule type="containsText" dxfId="9679" priority="632" operator="containsText" text="Échec">
      <formula>NOT(ISERROR(SEARCH("Échec",P187)))</formula>
    </cfRule>
    <cfRule type="containsText" dxfId="9678" priority="633" operator="containsText" text="Reprise">
      <formula>NOT(ISERROR(SEARCH("Reprise",P187)))</formula>
    </cfRule>
    <cfRule type="containsText" dxfId="9677" priority="634" operator="containsText" text="Succès">
      <formula>NOT(ISERROR(SEARCH("Succès",P187)))</formula>
    </cfRule>
    <cfRule type="containsText" dxfId="9676" priority="636" operator="containsText" text="En difficulté">
      <formula>NOT(ISERROR(SEARCH("En difficulté",P187)))</formula>
    </cfRule>
    <cfRule type="containsText" dxfId="9675" priority="637" operator="containsText" text="Excellent">
      <formula>NOT(ISERROR(SEARCH("Excellent",P187)))</formula>
    </cfRule>
    <cfRule type="containsText" dxfId="9674" priority="638" operator="containsText" text="bon">
      <formula>NOT(ISERROR(SEARCH("bon",P187)))</formula>
    </cfRule>
  </conditionalFormatting>
  <conditionalFormatting sqref="P187:S193">
    <cfRule type="containsText" dxfId="9673" priority="635" operator="containsText" text="À améliorer">
      <formula>NOT(ISERROR(SEARCH("À améliorer",P187)))</formula>
    </cfRule>
  </conditionalFormatting>
  <conditionalFormatting sqref="M18 M20">
    <cfRule type="containsText" dxfId="9672" priority="626" operator="containsText" text="Échec">
      <formula>NOT(ISERROR(SEARCH("Échec",M18)))</formula>
    </cfRule>
    <cfRule type="containsText" dxfId="9671" priority="627" operator="containsText" text="Reprise">
      <formula>NOT(ISERROR(SEARCH("Reprise",M18)))</formula>
    </cfRule>
    <cfRule type="containsText" dxfId="9670" priority="628" operator="containsText" text="Succès">
      <formula>NOT(ISERROR(SEARCH("Succès",M18)))</formula>
    </cfRule>
    <cfRule type="containsText" dxfId="9669" priority="629" operator="containsText" text="En difficulté">
      <formula>NOT(ISERROR(SEARCH("En difficulté",M18)))</formula>
    </cfRule>
    <cfRule type="containsText" dxfId="9668" priority="630" operator="containsText" text="Excellent">
      <formula>NOT(ISERROR(SEARCH("Excellent",M18)))</formula>
    </cfRule>
    <cfRule type="containsText" dxfId="9667" priority="631" operator="containsText" text="bon">
      <formula>NOT(ISERROR(SEARCH("bon",M18)))</formula>
    </cfRule>
  </conditionalFormatting>
  <conditionalFormatting sqref="Z18 V18 V20 Z20">
    <cfRule type="containsText" dxfId="9666" priority="608" operator="containsText" text="Échec">
      <formula>NOT(ISERROR(SEARCH("Échec",V18)))</formula>
    </cfRule>
    <cfRule type="containsText" dxfId="9665" priority="609" operator="containsText" text="Reprise">
      <formula>NOT(ISERROR(SEARCH("Reprise",V18)))</formula>
    </cfRule>
    <cfRule type="containsText" dxfId="9664" priority="610" operator="containsText" text="Succès">
      <formula>NOT(ISERROR(SEARCH("Succès",V18)))</formula>
    </cfRule>
    <cfRule type="containsText" dxfId="9663" priority="611" operator="containsText" text="En difficulté">
      <formula>NOT(ISERROR(SEARCH("En difficulté",V18)))</formula>
    </cfRule>
    <cfRule type="containsText" dxfId="9662" priority="612" operator="containsText" text="Excellent">
      <formula>NOT(ISERROR(SEARCH("Excellent",V18)))</formula>
    </cfRule>
    <cfRule type="containsText" dxfId="9661" priority="613" operator="containsText" text="bon">
      <formula>NOT(ISERROR(SEARCH("bon",V18)))</formula>
    </cfRule>
  </conditionalFormatting>
  <conditionalFormatting sqref="N18 N20 P20 P18">
    <cfRule type="containsText" dxfId="9660" priority="620" operator="containsText" text="Échec">
      <formula>NOT(ISERROR(SEARCH("Échec",N18)))</formula>
    </cfRule>
    <cfRule type="containsText" dxfId="9659" priority="621" operator="containsText" text="Reprise">
      <formula>NOT(ISERROR(SEARCH("Reprise",N18)))</formula>
    </cfRule>
    <cfRule type="containsText" dxfId="9658" priority="622" operator="containsText" text="Succès">
      <formula>NOT(ISERROR(SEARCH("Succès",N18)))</formula>
    </cfRule>
    <cfRule type="containsText" dxfId="9657" priority="623" operator="containsText" text="En difficulté">
      <formula>NOT(ISERROR(SEARCH("En difficulté",N18)))</formula>
    </cfRule>
    <cfRule type="containsText" dxfId="9656" priority="624" operator="containsText" text="Excellent">
      <formula>NOT(ISERROR(SEARCH("Excellent",N18)))</formula>
    </cfRule>
    <cfRule type="containsText" dxfId="9655" priority="625" operator="containsText" text="bon">
      <formula>NOT(ISERROR(SEARCH("bon",N18)))</formula>
    </cfRule>
  </conditionalFormatting>
  <conditionalFormatting sqref="AE1:AF1 X2:Y4 X6:Y6 X8:Y8 X10:Y10 X12:Y12 X14:Y14 X16:Y16 X18:Y18 X20:Y20">
    <cfRule type="containsText" dxfId="9654" priority="614" operator="containsText" text="Échec">
      <formula>NOT(ISERROR(SEARCH("Échec",X1)))</formula>
    </cfRule>
    <cfRule type="containsText" dxfId="9653" priority="615" operator="containsText" text="Reprise">
      <formula>NOT(ISERROR(SEARCH("Reprise",X1)))</formula>
    </cfRule>
    <cfRule type="containsText" dxfId="9652" priority="616" operator="containsText" text="Succès">
      <formula>NOT(ISERROR(SEARCH("Succès",X1)))</formula>
    </cfRule>
    <cfRule type="containsText" dxfId="9651" priority="617" operator="containsText" text="En difficulté">
      <formula>NOT(ISERROR(SEARCH("En difficulté",X1)))</formula>
    </cfRule>
    <cfRule type="containsText" dxfId="9650" priority="618" operator="containsText" text="Excellent">
      <formula>NOT(ISERROR(SEARCH("Excellent",X1)))</formula>
    </cfRule>
    <cfRule type="containsText" dxfId="9649" priority="619" operator="containsText" text="bon">
      <formula>NOT(ISERROR(SEARCH("bon",X1)))</formula>
    </cfRule>
  </conditionalFormatting>
  <conditionalFormatting sqref="AA18:AB18 AA20:AB20">
    <cfRule type="containsText" dxfId="9648" priority="602" operator="containsText" text="Échec">
      <formula>NOT(ISERROR(SEARCH("Échec",AA18)))</formula>
    </cfRule>
    <cfRule type="containsText" dxfId="9647" priority="603" operator="containsText" text="Reprise">
      <formula>NOT(ISERROR(SEARCH("Reprise",AA18)))</formula>
    </cfRule>
    <cfRule type="containsText" dxfId="9646" priority="605" operator="containsText" text="En difficulté">
      <formula>NOT(ISERROR(SEARCH("En difficulté",AA18)))</formula>
    </cfRule>
    <cfRule type="containsText" dxfId="9645" priority="606" operator="containsText" text="Excellent">
      <formula>NOT(ISERROR(SEARCH("Excellent",AA18)))</formula>
    </cfRule>
    <cfRule type="containsText" dxfId="9644" priority="607" operator="containsText" text="bon">
      <formula>NOT(ISERROR(SEARCH("bon",AA18)))</formula>
    </cfRule>
  </conditionalFormatting>
  <conditionalFormatting sqref="Y24:AB26 U20:V20 X1:AB21 H1:N21 J23:N26 J100:N193 H194:N198 Z194:AC198 A1:E1 A19:E99 A120:E196 A198:E1048576 A197:C197 E197 AD1:AH21 Y23:AH23 A2:D18 AD24:AH1048576 J28:N98 J27:M27 Y28:AB193 A100:C119 G120:G198 G22:N22 G23:H98 G199:N1048576 G99:N99 G1 P99:W99 P199:AC1048576 P22:AG22 P28:T29 P100:S193 P30:S98 P25:T26 P23:Q24 P1:V19 P21:V21 P20:S20">
    <cfRule type="containsText" dxfId="9643" priority="600" operator="containsText" text="absent">
      <formula>NOT(ISERROR(SEARCH("absent",A1)))</formula>
    </cfRule>
    <cfRule type="containsText" dxfId="9642" priority="601" operator="containsText" text="récupération">
      <formula>NOT(ISERROR(SEARCH("récupération",A1)))</formula>
    </cfRule>
  </conditionalFormatting>
  <conditionalFormatting sqref="G19">
    <cfRule type="containsText" dxfId="9641" priority="594" operator="containsText" text="Échec">
      <formula>NOT(ISERROR(SEARCH("Échec",G19)))</formula>
    </cfRule>
    <cfRule type="containsText" dxfId="9640" priority="595" operator="containsText" text="Reprise">
      <formula>NOT(ISERROR(SEARCH("Reprise",G19)))</formula>
    </cfRule>
    <cfRule type="containsText" dxfId="9639" priority="596" operator="containsText" text="Succès">
      <formula>NOT(ISERROR(SEARCH("Succès",G19)))</formula>
    </cfRule>
    <cfRule type="containsText" dxfId="9638" priority="597" operator="containsText" text="En difficulté">
      <formula>NOT(ISERROR(SEARCH("En difficulté",G19)))</formula>
    </cfRule>
    <cfRule type="containsText" dxfId="9637" priority="598" operator="containsText" text="Excellent">
      <formula>NOT(ISERROR(SEARCH("Excellent",G19)))</formula>
    </cfRule>
    <cfRule type="containsText" dxfId="9636" priority="599" operator="containsText" text="bon">
      <formula>NOT(ISERROR(SEARCH("bon",G19)))</formula>
    </cfRule>
  </conditionalFormatting>
  <conditionalFormatting sqref="G19">
    <cfRule type="containsText" dxfId="9635" priority="593" operator="containsText" text="récupération">
      <formula>NOT(ISERROR(SEARCH("récupération",G19)))</formula>
    </cfRule>
  </conditionalFormatting>
  <conditionalFormatting sqref="G19">
    <cfRule type="containsText" dxfId="9634" priority="591" operator="containsText" text="absent">
      <formula>NOT(ISERROR(SEARCH("absent",G19)))</formula>
    </cfRule>
    <cfRule type="containsText" dxfId="9633" priority="592" operator="containsText" text="absent">
      <formula>NOT(ISERROR(SEARCH("absent",G19)))</formula>
    </cfRule>
  </conditionalFormatting>
  <conditionalFormatting sqref="U5 Z5:AB5">
    <cfRule type="containsText" dxfId="9632" priority="585" operator="containsText" text="Échec">
      <formula>NOT(ISERROR(SEARCH("Échec",U5)))</formula>
    </cfRule>
    <cfRule type="containsText" dxfId="9631" priority="586" operator="containsText" text="Reprise">
      <formula>NOT(ISERROR(SEARCH("Reprise",U5)))</formula>
    </cfRule>
    <cfRule type="containsText" dxfId="9630" priority="587" operator="containsText" text="Succès">
      <formula>NOT(ISERROR(SEARCH("Succès",U5)))</formula>
    </cfRule>
    <cfRule type="containsText" dxfId="9629" priority="588" operator="containsText" text="En difficulté">
      <formula>NOT(ISERROR(SEARCH("En difficulté",U5)))</formula>
    </cfRule>
    <cfRule type="containsText" dxfId="9628" priority="589" operator="containsText" text="Excellent">
      <formula>NOT(ISERROR(SEARCH("Excellent",U5)))</formula>
    </cfRule>
    <cfRule type="containsText" dxfId="9627" priority="590" operator="containsText" text="bon">
      <formula>NOT(ISERROR(SEARCH("bon",U5)))</formula>
    </cfRule>
  </conditionalFormatting>
  <conditionalFormatting sqref="X5:Y5">
    <cfRule type="containsText" dxfId="9626" priority="579" operator="containsText" text="Échec">
      <formula>NOT(ISERROR(SEARCH("Échec",X5)))</formula>
    </cfRule>
    <cfRule type="containsText" dxfId="9625" priority="580" operator="containsText" text="Reprise">
      <formula>NOT(ISERROR(SEARCH("Reprise",X5)))</formula>
    </cfRule>
    <cfRule type="containsText" dxfId="9624" priority="581" operator="containsText" text="Succès">
      <formula>NOT(ISERROR(SEARCH("Succès",X5)))</formula>
    </cfRule>
    <cfRule type="containsText" dxfId="9623" priority="582" operator="containsText" text="En difficulté">
      <formula>NOT(ISERROR(SEARCH("En difficulté",X5)))</formula>
    </cfRule>
    <cfRule type="containsText" dxfId="9622" priority="583" operator="containsText" text="Excellent">
      <formula>NOT(ISERROR(SEARCH("Excellent",X5)))</formula>
    </cfRule>
    <cfRule type="containsText" dxfId="9621" priority="584" operator="containsText" text="bon">
      <formula>NOT(ISERROR(SEARCH("bon",X5)))</formula>
    </cfRule>
  </conditionalFormatting>
  <conditionalFormatting sqref="U7 Z7:AB7">
    <cfRule type="containsText" dxfId="9620" priority="573" operator="containsText" text="Échec">
      <formula>NOT(ISERROR(SEARCH("Échec",U7)))</formula>
    </cfRule>
    <cfRule type="containsText" dxfId="9619" priority="574" operator="containsText" text="Reprise">
      <formula>NOT(ISERROR(SEARCH("Reprise",U7)))</formula>
    </cfRule>
    <cfRule type="containsText" dxfId="9618" priority="575" operator="containsText" text="Succès">
      <formula>NOT(ISERROR(SEARCH("Succès",U7)))</formula>
    </cfRule>
    <cfRule type="containsText" dxfId="9617" priority="576" operator="containsText" text="En difficulté">
      <formula>NOT(ISERROR(SEARCH("En difficulté",U7)))</formula>
    </cfRule>
    <cfRule type="containsText" dxfId="9616" priority="577" operator="containsText" text="Excellent">
      <formula>NOT(ISERROR(SEARCH("Excellent",U7)))</formula>
    </cfRule>
    <cfRule type="containsText" dxfId="9615" priority="578" operator="containsText" text="bon">
      <formula>NOT(ISERROR(SEARCH("bon",U7)))</formula>
    </cfRule>
  </conditionalFormatting>
  <conditionalFormatting sqref="X7:Y7">
    <cfRule type="containsText" dxfId="9614" priority="567" operator="containsText" text="Échec">
      <formula>NOT(ISERROR(SEARCH("Échec",X7)))</formula>
    </cfRule>
    <cfRule type="containsText" dxfId="9613" priority="568" operator="containsText" text="Reprise">
      <formula>NOT(ISERROR(SEARCH("Reprise",X7)))</formula>
    </cfRule>
    <cfRule type="containsText" dxfId="9612" priority="569" operator="containsText" text="Succès">
      <formula>NOT(ISERROR(SEARCH("Succès",X7)))</formula>
    </cfRule>
    <cfRule type="containsText" dxfId="9611" priority="570" operator="containsText" text="En difficulté">
      <formula>NOT(ISERROR(SEARCH("En difficulté",X7)))</formula>
    </cfRule>
    <cfRule type="containsText" dxfId="9610" priority="571" operator="containsText" text="Excellent">
      <formula>NOT(ISERROR(SEARCH("Excellent",X7)))</formula>
    </cfRule>
    <cfRule type="containsText" dxfId="9609" priority="572" operator="containsText" text="bon">
      <formula>NOT(ISERROR(SEARCH("bon",X7)))</formula>
    </cfRule>
  </conditionalFormatting>
  <conditionalFormatting sqref="U9 Z9:AB9">
    <cfRule type="containsText" dxfId="9608" priority="561" operator="containsText" text="Échec">
      <formula>NOT(ISERROR(SEARCH("Échec",U9)))</formula>
    </cfRule>
    <cfRule type="containsText" dxfId="9607" priority="562" operator="containsText" text="Reprise">
      <formula>NOT(ISERROR(SEARCH("Reprise",U9)))</formula>
    </cfRule>
    <cfRule type="containsText" dxfId="9606" priority="563" operator="containsText" text="Succès">
      <formula>NOT(ISERROR(SEARCH("Succès",U9)))</formula>
    </cfRule>
    <cfRule type="containsText" dxfId="9605" priority="564" operator="containsText" text="En difficulté">
      <formula>NOT(ISERROR(SEARCH("En difficulté",U9)))</formula>
    </cfRule>
    <cfRule type="containsText" dxfId="9604" priority="565" operator="containsText" text="Excellent">
      <formula>NOT(ISERROR(SEARCH("Excellent",U9)))</formula>
    </cfRule>
    <cfRule type="containsText" dxfId="9603" priority="566" operator="containsText" text="bon">
      <formula>NOT(ISERROR(SEARCH("bon",U9)))</formula>
    </cfRule>
  </conditionalFormatting>
  <conditionalFormatting sqref="X9:Y9">
    <cfRule type="containsText" dxfId="9602" priority="555" operator="containsText" text="Échec">
      <formula>NOT(ISERROR(SEARCH("Échec",X9)))</formula>
    </cfRule>
    <cfRule type="containsText" dxfId="9601" priority="556" operator="containsText" text="Reprise">
      <formula>NOT(ISERROR(SEARCH("Reprise",X9)))</formula>
    </cfRule>
    <cfRule type="containsText" dxfId="9600" priority="557" operator="containsText" text="Succès">
      <formula>NOT(ISERROR(SEARCH("Succès",X9)))</formula>
    </cfRule>
    <cfRule type="containsText" dxfId="9599" priority="558" operator="containsText" text="En difficulté">
      <formula>NOT(ISERROR(SEARCH("En difficulté",X9)))</formula>
    </cfRule>
    <cfRule type="containsText" dxfId="9598" priority="559" operator="containsText" text="Excellent">
      <formula>NOT(ISERROR(SEARCH("Excellent",X9)))</formula>
    </cfRule>
    <cfRule type="containsText" dxfId="9597" priority="560" operator="containsText" text="bon">
      <formula>NOT(ISERROR(SEARCH("bon",X9)))</formula>
    </cfRule>
  </conditionalFormatting>
  <conditionalFormatting sqref="U11 Z11:AB11">
    <cfRule type="containsText" dxfId="9596" priority="549" operator="containsText" text="Échec">
      <formula>NOT(ISERROR(SEARCH("Échec",U11)))</formula>
    </cfRule>
    <cfRule type="containsText" dxfId="9595" priority="550" operator="containsText" text="Reprise">
      <formula>NOT(ISERROR(SEARCH("Reprise",U11)))</formula>
    </cfRule>
    <cfRule type="containsText" dxfId="9594" priority="551" operator="containsText" text="Succès">
      <formula>NOT(ISERROR(SEARCH("Succès",U11)))</formula>
    </cfRule>
    <cfRule type="containsText" dxfId="9593" priority="552" operator="containsText" text="En difficulté">
      <formula>NOT(ISERROR(SEARCH("En difficulté",U11)))</formula>
    </cfRule>
    <cfRule type="containsText" dxfId="9592" priority="553" operator="containsText" text="Excellent">
      <formula>NOT(ISERROR(SEARCH("Excellent",U11)))</formula>
    </cfRule>
    <cfRule type="containsText" dxfId="9591" priority="554" operator="containsText" text="bon">
      <formula>NOT(ISERROR(SEARCH("bon",U11)))</formula>
    </cfRule>
  </conditionalFormatting>
  <conditionalFormatting sqref="X11:Y11">
    <cfRule type="containsText" dxfId="9590" priority="543" operator="containsText" text="Échec">
      <formula>NOT(ISERROR(SEARCH("Échec",X11)))</formula>
    </cfRule>
    <cfRule type="containsText" dxfId="9589" priority="544" operator="containsText" text="Reprise">
      <formula>NOT(ISERROR(SEARCH("Reprise",X11)))</formula>
    </cfRule>
    <cfRule type="containsText" dxfId="9588" priority="545" operator="containsText" text="Succès">
      <formula>NOT(ISERROR(SEARCH("Succès",X11)))</formula>
    </cfRule>
    <cfRule type="containsText" dxfId="9587" priority="546" operator="containsText" text="En difficulté">
      <formula>NOT(ISERROR(SEARCH("En difficulté",X11)))</formula>
    </cfRule>
    <cfRule type="containsText" dxfId="9586" priority="547" operator="containsText" text="Excellent">
      <formula>NOT(ISERROR(SEARCH("Excellent",X11)))</formula>
    </cfRule>
    <cfRule type="containsText" dxfId="9585" priority="548" operator="containsText" text="bon">
      <formula>NOT(ISERROR(SEARCH("bon",X11)))</formula>
    </cfRule>
  </conditionalFormatting>
  <conditionalFormatting sqref="U13 Z13:AB13">
    <cfRule type="containsText" dxfId="9584" priority="537" operator="containsText" text="Échec">
      <formula>NOT(ISERROR(SEARCH("Échec",U13)))</formula>
    </cfRule>
    <cfRule type="containsText" dxfId="9583" priority="538" operator="containsText" text="Reprise">
      <formula>NOT(ISERROR(SEARCH("Reprise",U13)))</formula>
    </cfRule>
    <cfRule type="containsText" dxfId="9582" priority="539" operator="containsText" text="Succès">
      <formula>NOT(ISERROR(SEARCH("Succès",U13)))</formula>
    </cfRule>
    <cfRule type="containsText" dxfId="9581" priority="540" operator="containsText" text="En difficulté">
      <formula>NOT(ISERROR(SEARCH("En difficulté",U13)))</formula>
    </cfRule>
    <cfRule type="containsText" dxfId="9580" priority="541" operator="containsText" text="Excellent">
      <formula>NOT(ISERROR(SEARCH("Excellent",U13)))</formula>
    </cfRule>
    <cfRule type="containsText" dxfId="9579" priority="542" operator="containsText" text="bon">
      <formula>NOT(ISERROR(SEARCH("bon",U13)))</formula>
    </cfRule>
  </conditionalFormatting>
  <conditionalFormatting sqref="X13:Y13">
    <cfRule type="containsText" dxfId="9578" priority="531" operator="containsText" text="Échec">
      <formula>NOT(ISERROR(SEARCH("Échec",X13)))</formula>
    </cfRule>
    <cfRule type="containsText" dxfId="9577" priority="532" operator="containsText" text="Reprise">
      <formula>NOT(ISERROR(SEARCH("Reprise",X13)))</formula>
    </cfRule>
    <cfRule type="containsText" dxfId="9576" priority="533" operator="containsText" text="Succès">
      <formula>NOT(ISERROR(SEARCH("Succès",X13)))</formula>
    </cfRule>
    <cfRule type="containsText" dxfId="9575" priority="534" operator="containsText" text="En difficulté">
      <formula>NOT(ISERROR(SEARCH("En difficulté",X13)))</formula>
    </cfRule>
    <cfRule type="containsText" dxfId="9574" priority="535" operator="containsText" text="Excellent">
      <formula>NOT(ISERROR(SEARCH("Excellent",X13)))</formula>
    </cfRule>
    <cfRule type="containsText" dxfId="9573" priority="536" operator="containsText" text="bon">
      <formula>NOT(ISERROR(SEARCH("bon",X13)))</formula>
    </cfRule>
  </conditionalFormatting>
  <conditionalFormatting sqref="U15 Z15:AB15">
    <cfRule type="containsText" dxfId="9572" priority="525" operator="containsText" text="Échec">
      <formula>NOT(ISERROR(SEARCH("Échec",U15)))</formula>
    </cfRule>
    <cfRule type="containsText" dxfId="9571" priority="526" operator="containsText" text="Reprise">
      <formula>NOT(ISERROR(SEARCH("Reprise",U15)))</formula>
    </cfRule>
    <cfRule type="containsText" dxfId="9570" priority="527" operator="containsText" text="Succès">
      <formula>NOT(ISERROR(SEARCH("Succès",U15)))</formula>
    </cfRule>
    <cfRule type="containsText" dxfId="9569" priority="528" operator="containsText" text="En difficulté">
      <formula>NOT(ISERROR(SEARCH("En difficulté",U15)))</formula>
    </cfRule>
    <cfRule type="containsText" dxfId="9568" priority="529" operator="containsText" text="Excellent">
      <formula>NOT(ISERROR(SEARCH("Excellent",U15)))</formula>
    </cfRule>
    <cfRule type="containsText" dxfId="9567" priority="530" operator="containsText" text="bon">
      <formula>NOT(ISERROR(SEARCH("bon",U15)))</formula>
    </cfRule>
  </conditionalFormatting>
  <conditionalFormatting sqref="X15:Y15">
    <cfRule type="containsText" dxfId="9566" priority="519" operator="containsText" text="Échec">
      <formula>NOT(ISERROR(SEARCH("Échec",X15)))</formula>
    </cfRule>
    <cfRule type="containsText" dxfId="9565" priority="520" operator="containsText" text="Reprise">
      <formula>NOT(ISERROR(SEARCH("Reprise",X15)))</formula>
    </cfRule>
    <cfRule type="containsText" dxfId="9564" priority="521" operator="containsText" text="Succès">
      <formula>NOT(ISERROR(SEARCH("Succès",X15)))</formula>
    </cfRule>
    <cfRule type="containsText" dxfId="9563" priority="522" operator="containsText" text="En difficulté">
      <formula>NOT(ISERROR(SEARCH("En difficulté",X15)))</formula>
    </cfRule>
    <cfRule type="containsText" dxfId="9562" priority="523" operator="containsText" text="Excellent">
      <formula>NOT(ISERROR(SEARCH("Excellent",X15)))</formula>
    </cfRule>
    <cfRule type="containsText" dxfId="9561" priority="524" operator="containsText" text="bon">
      <formula>NOT(ISERROR(SEARCH("bon",X15)))</formula>
    </cfRule>
  </conditionalFormatting>
  <conditionalFormatting sqref="U17 Z17:AB17">
    <cfRule type="containsText" dxfId="9560" priority="513" operator="containsText" text="Échec">
      <formula>NOT(ISERROR(SEARCH("Échec",U17)))</formula>
    </cfRule>
    <cfRule type="containsText" dxfId="9559" priority="514" operator="containsText" text="Reprise">
      <formula>NOT(ISERROR(SEARCH("Reprise",U17)))</formula>
    </cfRule>
    <cfRule type="containsText" dxfId="9558" priority="515" operator="containsText" text="Succès">
      <formula>NOT(ISERROR(SEARCH("Succès",U17)))</formula>
    </cfRule>
    <cfRule type="containsText" dxfId="9557" priority="516" operator="containsText" text="En difficulté">
      <formula>NOT(ISERROR(SEARCH("En difficulté",U17)))</formula>
    </cfRule>
    <cfRule type="containsText" dxfId="9556" priority="517" operator="containsText" text="Excellent">
      <formula>NOT(ISERROR(SEARCH("Excellent",U17)))</formula>
    </cfRule>
    <cfRule type="containsText" dxfId="9555" priority="518" operator="containsText" text="bon">
      <formula>NOT(ISERROR(SEARCH("bon",U17)))</formula>
    </cfRule>
  </conditionalFormatting>
  <conditionalFormatting sqref="X17:Y17">
    <cfRule type="containsText" dxfId="9554" priority="507" operator="containsText" text="Échec">
      <formula>NOT(ISERROR(SEARCH("Échec",X17)))</formula>
    </cfRule>
    <cfRule type="containsText" dxfId="9553" priority="508" operator="containsText" text="Reprise">
      <formula>NOT(ISERROR(SEARCH("Reprise",X17)))</formula>
    </cfRule>
    <cfRule type="containsText" dxfId="9552" priority="509" operator="containsText" text="Succès">
      <formula>NOT(ISERROR(SEARCH("Succès",X17)))</formula>
    </cfRule>
    <cfRule type="containsText" dxfId="9551" priority="510" operator="containsText" text="En difficulté">
      <formula>NOT(ISERROR(SEARCH("En difficulté",X17)))</formula>
    </cfRule>
    <cfRule type="containsText" dxfId="9550" priority="511" operator="containsText" text="Excellent">
      <formula>NOT(ISERROR(SEARCH("Excellent",X17)))</formula>
    </cfRule>
    <cfRule type="containsText" dxfId="9549" priority="512" operator="containsText" text="bon">
      <formula>NOT(ISERROR(SEARCH("bon",X17)))</formula>
    </cfRule>
  </conditionalFormatting>
  <conditionalFormatting sqref="U19 Z19:AB19">
    <cfRule type="containsText" dxfId="9548" priority="501" operator="containsText" text="Échec">
      <formula>NOT(ISERROR(SEARCH("Échec",U19)))</formula>
    </cfRule>
    <cfRule type="containsText" dxfId="9547" priority="502" operator="containsText" text="Reprise">
      <formula>NOT(ISERROR(SEARCH("Reprise",U19)))</formula>
    </cfRule>
    <cfRule type="containsText" dxfId="9546" priority="503" operator="containsText" text="Succès">
      <formula>NOT(ISERROR(SEARCH("Succès",U19)))</formula>
    </cfRule>
    <cfRule type="containsText" dxfId="9545" priority="504" operator="containsText" text="En difficulté">
      <formula>NOT(ISERROR(SEARCH("En difficulté",U19)))</formula>
    </cfRule>
    <cfRule type="containsText" dxfId="9544" priority="505" operator="containsText" text="Excellent">
      <formula>NOT(ISERROR(SEARCH("Excellent",U19)))</formula>
    </cfRule>
    <cfRule type="containsText" dxfId="9543" priority="506" operator="containsText" text="bon">
      <formula>NOT(ISERROR(SEARCH("bon",U19)))</formula>
    </cfRule>
  </conditionalFormatting>
  <conditionalFormatting sqref="X19:Y19">
    <cfRule type="containsText" dxfId="9542" priority="495" operator="containsText" text="Échec">
      <formula>NOT(ISERROR(SEARCH("Échec",X19)))</formula>
    </cfRule>
    <cfRule type="containsText" dxfId="9541" priority="496" operator="containsText" text="Reprise">
      <formula>NOT(ISERROR(SEARCH("Reprise",X19)))</formula>
    </cfRule>
    <cfRule type="containsText" dxfId="9540" priority="497" operator="containsText" text="Succès">
      <formula>NOT(ISERROR(SEARCH("Succès",X19)))</formula>
    </cfRule>
    <cfRule type="containsText" dxfId="9539" priority="498" operator="containsText" text="En difficulté">
      <formula>NOT(ISERROR(SEARCH("En difficulté",X19)))</formula>
    </cfRule>
    <cfRule type="containsText" dxfId="9538" priority="499" operator="containsText" text="Excellent">
      <formula>NOT(ISERROR(SEARCH("Excellent",X19)))</formula>
    </cfRule>
    <cfRule type="containsText" dxfId="9537" priority="500" operator="containsText" text="bon">
      <formula>NOT(ISERROR(SEARCH("bon",X19)))</formula>
    </cfRule>
  </conditionalFormatting>
  <conditionalFormatting sqref="U21 Z21:AB21">
    <cfRule type="containsText" dxfId="9536" priority="489" operator="containsText" text="Échec">
      <formula>NOT(ISERROR(SEARCH("Échec",U21)))</formula>
    </cfRule>
    <cfRule type="containsText" dxfId="9535" priority="490" operator="containsText" text="Reprise">
      <formula>NOT(ISERROR(SEARCH("Reprise",U21)))</formula>
    </cfRule>
    <cfRule type="containsText" dxfId="9534" priority="491" operator="containsText" text="Succès">
      <formula>NOT(ISERROR(SEARCH("Succès",U21)))</formula>
    </cfRule>
    <cfRule type="containsText" dxfId="9533" priority="492" operator="containsText" text="En difficulté">
      <formula>NOT(ISERROR(SEARCH("En difficulté",U21)))</formula>
    </cfRule>
    <cfRule type="containsText" dxfId="9532" priority="493" operator="containsText" text="Excellent">
      <formula>NOT(ISERROR(SEARCH("Excellent",U21)))</formula>
    </cfRule>
    <cfRule type="containsText" dxfId="9531" priority="494" operator="containsText" text="bon">
      <formula>NOT(ISERROR(SEARCH("bon",U21)))</formula>
    </cfRule>
  </conditionalFormatting>
  <conditionalFormatting sqref="X21:Y21">
    <cfRule type="containsText" dxfId="9530" priority="483" operator="containsText" text="Échec">
      <formula>NOT(ISERROR(SEARCH("Échec",X21)))</formula>
    </cfRule>
    <cfRule type="containsText" dxfId="9529" priority="484" operator="containsText" text="Reprise">
      <formula>NOT(ISERROR(SEARCH("Reprise",X21)))</formula>
    </cfRule>
    <cfRule type="containsText" dxfId="9528" priority="485" operator="containsText" text="Succès">
      <formula>NOT(ISERROR(SEARCH("Succès",X21)))</formula>
    </cfRule>
    <cfRule type="containsText" dxfId="9527" priority="486" operator="containsText" text="En difficulté">
      <formula>NOT(ISERROR(SEARCH("En difficulté",X21)))</formula>
    </cfRule>
    <cfRule type="containsText" dxfId="9526" priority="487" operator="containsText" text="Excellent">
      <formula>NOT(ISERROR(SEARCH("Excellent",X21)))</formula>
    </cfRule>
    <cfRule type="containsText" dxfId="9525" priority="488" operator="containsText" text="bon">
      <formula>NOT(ISERROR(SEARCH("bon",X21)))</formula>
    </cfRule>
  </conditionalFormatting>
  <conditionalFormatting sqref="W1 W3 W5 W7 W9 W11 W13 W17 W15 W19 W21">
    <cfRule type="containsText" dxfId="9524" priority="477" operator="containsText" text="Échec">
      <formula>NOT(ISERROR(SEARCH("Échec",W1)))</formula>
    </cfRule>
    <cfRule type="containsText" dxfId="9523" priority="478" operator="containsText" text="Reprise">
      <formula>NOT(ISERROR(SEARCH("Reprise",W1)))</formula>
    </cfRule>
    <cfRule type="containsText" dxfId="9522" priority="479" operator="containsText" text="Succès">
      <formula>NOT(ISERROR(SEARCH("Succès",W1)))</formula>
    </cfRule>
    <cfRule type="containsText" dxfId="9521" priority="480" operator="containsText" text="En difficulté">
      <formula>NOT(ISERROR(SEARCH("En difficulté",W1)))</formula>
    </cfRule>
    <cfRule type="containsText" dxfId="9520" priority="481" operator="containsText" text="Excellent">
      <formula>NOT(ISERROR(SEARCH("Excellent",W1)))</formula>
    </cfRule>
    <cfRule type="containsText" dxfId="9519" priority="482" operator="containsText" text="bon">
      <formula>NOT(ISERROR(SEARCH("bon",W1)))</formula>
    </cfRule>
  </conditionalFormatting>
  <conditionalFormatting sqref="W1 W3 W5 W7 W9 W11 W13 W17 W15 W19 W21">
    <cfRule type="containsText" dxfId="9518" priority="475" operator="containsText" text="absent">
      <formula>NOT(ISERROR(SEARCH("absent",W1)))</formula>
    </cfRule>
    <cfRule type="containsText" dxfId="9517" priority="476" operator="containsText" text="récupération">
      <formula>NOT(ISERROR(SEARCH("récupération",W1)))</formula>
    </cfRule>
  </conditionalFormatting>
  <conditionalFormatting sqref="H100:H117 H120:H193">
    <cfRule type="containsText" dxfId="9516" priority="468" operator="containsText" text="Échec">
      <formula>NOT(ISERROR(SEARCH("Échec",H100)))</formula>
    </cfRule>
    <cfRule type="containsText" dxfId="9515" priority="469" operator="containsText" text="Reprise">
      <formula>NOT(ISERROR(SEARCH("Reprise",H100)))</formula>
    </cfRule>
    <cfRule type="containsText" dxfId="9514" priority="470" operator="containsText" text="Succès">
      <formula>NOT(ISERROR(SEARCH("Succès",H100)))</formula>
    </cfRule>
    <cfRule type="containsText" dxfId="9513" priority="472" operator="containsText" text="En difficulté">
      <formula>NOT(ISERROR(SEARCH("En difficulté",H100)))</formula>
    </cfRule>
    <cfRule type="containsText" dxfId="9512" priority="473" operator="containsText" text="Excellent">
      <formula>NOT(ISERROR(SEARCH("Excellent",H100)))</formula>
    </cfRule>
    <cfRule type="containsText" dxfId="9511" priority="474" operator="containsText" text="bon">
      <formula>NOT(ISERROR(SEARCH("bon",H100)))</formula>
    </cfRule>
  </conditionalFormatting>
  <conditionalFormatting sqref="H100:H117 H120:H193">
    <cfRule type="containsText" dxfId="9510" priority="471" operator="containsText" text="À améliorer">
      <formula>NOT(ISERROR(SEARCH("À améliorer",H100)))</formula>
    </cfRule>
  </conditionalFormatting>
  <conditionalFormatting sqref="H100:H117 H120:H193">
    <cfRule type="containsText" dxfId="9509" priority="466" operator="containsText" text="absent">
      <formula>NOT(ISERROR(SEARCH("absent",H100)))</formula>
    </cfRule>
    <cfRule type="containsText" dxfId="9508" priority="467" operator="containsText" text="récupération">
      <formula>NOT(ISERROR(SEARCH("récupération",H100)))</formula>
    </cfRule>
  </conditionalFormatting>
  <conditionalFormatting sqref="H194:H195">
    <cfRule type="containsText" dxfId="9507" priority="459" operator="containsText" text="Échec">
      <formula>NOT(ISERROR(SEARCH("Échec",H194)))</formula>
    </cfRule>
    <cfRule type="containsText" dxfId="9506" priority="460" operator="containsText" text="Reprise">
      <formula>NOT(ISERROR(SEARCH("Reprise",H194)))</formula>
    </cfRule>
    <cfRule type="containsText" dxfId="9505" priority="461" operator="containsText" text="Succès">
      <formula>NOT(ISERROR(SEARCH("Succès",H194)))</formula>
    </cfRule>
    <cfRule type="containsText" dxfId="9504" priority="463" operator="containsText" text="En difficulté">
      <formula>NOT(ISERROR(SEARCH("En difficulté",H194)))</formula>
    </cfRule>
    <cfRule type="containsText" dxfId="9503" priority="464" operator="containsText" text="Excellent">
      <formula>NOT(ISERROR(SEARCH("Excellent",H194)))</formula>
    </cfRule>
    <cfRule type="containsText" dxfId="9502" priority="465" operator="containsText" text="bon">
      <formula>NOT(ISERROR(SEARCH("bon",H194)))</formula>
    </cfRule>
  </conditionalFormatting>
  <conditionalFormatting sqref="H194:H195">
    <cfRule type="containsText" dxfId="9501" priority="462" operator="containsText" text="À améliorer">
      <formula>NOT(ISERROR(SEARCH("À améliorer",H194)))</formula>
    </cfRule>
  </conditionalFormatting>
  <conditionalFormatting sqref="H194:H195">
    <cfRule type="containsText" dxfId="9500" priority="457" operator="containsText" text="absent">
      <formula>NOT(ISERROR(SEARCH("absent",H194)))</formula>
    </cfRule>
    <cfRule type="containsText" dxfId="9499" priority="458" operator="containsText" text="récupération">
      <formula>NOT(ISERROR(SEARCH("récupération",H194)))</formula>
    </cfRule>
  </conditionalFormatting>
  <conditionalFormatting sqref="T30:T33">
    <cfRule type="containsText" dxfId="9498" priority="450" operator="containsText" text="Échec">
      <formula>NOT(ISERROR(SEARCH("Échec",T30)))</formula>
    </cfRule>
    <cfRule type="containsText" dxfId="9497" priority="451" operator="containsText" text="Reprise">
      <formula>NOT(ISERROR(SEARCH("Reprise",T30)))</formula>
    </cfRule>
    <cfRule type="containsText" dxfId="9496" priority="452" operator="containsText" text="Succès">
      <formula>NOT(ISERROR(SEARCH("Succès",T30)))</formula>
    </cfRule>
    <cfRule type="containsText" dxfId="9495" priority="454" operator="containsText" text="En difficulté">
      <formula>NOT(ISERROR(SEARCH("En difficulté",T30)))</formula>
    </cfRule>
    <cfRule type="containsText" dxfId="9494" priority="455" operator="containsText" text="Excellent">
      <formula>NOT(ISERROR(SEARCH("Excellent",T30)))</formula>
    </cfRule>
    <cfRule type="containsText" dxfId="9493" priority="456" operator="containsText" text="bon">
      <formula>NOT(ISERROR(SEARCH("bon",T30)))</formula>
    </cfRule>
  </conditionalFormatting>
  <conditionalFormatting sqref="T30:T33">
    <cfRule type="containsText" dxfId="9492" priority="453" operator="containsText" text="À améliorer">
      <formula>NOT(ISERROR(SEARCH("À améliorer",T30)))</formula>
    </cfRule>
  </conditionalFormatting>
  <conditionalFormatting sqref="T30:T33">
    <cfRule type="containsText" dxfId="9491" priority="448" operator="containsText" text="absent">
      <formula>NOT(ISERROR(SEARCH("absent",T30)))</formula>
    </cfRule>
    <cfRule type="containsText" dxfId="9490" priority="449" operator="containsText" text="récupération">
      <formula>NOT(ISERROR(SEARCH("récupération",T30)))</formula>
    </cfRule>
  </conditionalFormatting>
  <conditionalFormatting sqref="T34:T37">
    <cfRule type="containsText" dxfId="9489" priority="441" operator="containsText" text="Échec">
      <formula>NOT(ISERROR(SEARCH("Échec",T34)))</formula>
    </cfRule>
    <cfRule type="containsText" dxfId="9488" priority="442" operator="containsText" text="Reprise">
      <formula>NOT(ISERROR(SEARCH("Reprise",T34)))</formula>
    </cfRule>
    <cfRule type="containsText" dxfId="9487" priority="443" operator="containsText" text="Succès">
      <formula>NOT(ISERROR(SEARCH("Succès",T34)))</formula>
    </cfRule>
    <cfRule type="containsText" dxfId="9486" priority="445" operator="containsText" text="En difficulté">
      <formula>NOT(ISERROR(SEARCH("En difficulté",T34)))</formula>
    </cfRule>
    <cfRule type="containsText" dxfId="9485" priority="446" operator="containsText" text="Excellent">
      <formula>NOT(ISERROR(SEARCH("Excellent",T34)))</formula>
    </cfRule>
    <cfRule type="containsText" dxfId="9484" priority="447" operator="containsText" text="bon">
      <formula>NOT(ISERROR(SEARCH("bon",T34)))</formula>
    </cfRule>
  </conditionalFormatting>
  <conditionalFormatting sqref="T34:T37">
    <cfRule type="containsText" dxfId="9483" priority="444" operator="containsText" text="À améliorer">
      <formula>NOT(ISERROR(SEARCH("À améliorer",T34)))</formula>
    </cfRule>
  </conditionalFormatting>
  <conditionalFormatting sqref="T34:T37">
    <cfRule type="containsText" dxfId="9482" priority="439" operator="containsText" text="absent">
      <formula>NOT(ISERROR(SEARCH("absent",T34)))</formula>
    </cfRule>
    <cfRule type="containsText" dxfId="9481" priority="440" operator="containsText" text="récupération">
      <formula>NOT(ISERROR(SEARCH("récupération",T34)))</formula>
    </cfRule>
  </conditionalFormatting>
  <conditionalFormatting sqref="T38:T41">
    <cfRule type="containsText" dxfId="9480" priority="432" operator="containsText" text="Échec">
      <formula>NOT(ISERROR(SEARCH("Échec",T38)))</formula>
    </cfRule>
    <cfRule type="containsText" dxfId="9479" priority="433" operator="containsText" text="Reprise">
      <formula>NOT(ISERROR(SEARCH("Reprise",T38)))</formula>
    </cfRule>
    <cfRule type="containsText" dxfId="9478" priority="434" operator="containsText" text="Succès">
      <formula>NOT(ISERROR(SEARCH("Succès",T38)))</formula>
    </cfRule>
    <cfRule type="containsText" dxfId="9477" priority="436" operator="containsText" text="En difficulté">
      <formula>NOT(ISERROR(SEARCH("En difficulté",T38)))</formula>
    </cfRule>
    <cfRule type="containsText" dxfId="9476" priority="437" operator="containsText" text="Excellent">
      <formula>NOT(ISERROR(SEARCH("Excellent",T38)))</formula>
    </cfRule>
    <cfRule type="containsText" dxfId="9475" priority="438" operator="containsText" text="bon">
      <formula>NOT(ISERROR(SEARCH("bon",T38)))</formula>
    </cfRule>
  </conditionalFormatting>
  <conditionalFormatting sqref="T38:T41">
    <cfRule type="containsText" dxfId="9474" priority="435" operator="containsText" text="À améliorer">
      <formula>NOT(ISERROR(SEARCH("À améliorer",T38)))</formula>
    </cfRule>
  </conditionalFormatting>
  <conditionalFormatting sqref="T38:T41">
    <cfRule type="containsText" dxfId="9473" priority="430" operator="containsText" text="absent">
      <formula>NOT(ISERROR(SEARCH("absent",T38)))</formula>
    </cfRule>
    <cfRule type="containsText" dxfId="9472" priority="431" operator="containsText" text="récupération">
      <formula>NOT(ISERROR(SEARCH("récupération",T38)))</formula>
    </cfRule>
  </conditionalFormatting>
  <conditionalFormatting sqref="T42:T45">
    <cfRule type="containsText" dxfId="9471" priority="423" operator="containsText" text="Échec">
      <formula>NOT(ISERROR(SEARCH("Échec",T42)))</formula>
    </cfRule>
    <cfRule type="containsText" dxfId="9470" priority="424" operator="containsText" text="Reprise">
      <formula>NOT(ISERROR(SEARCH("Reprise",T42)))</formula>
    </cfRule>
    <cfRule type="containsText" dxfId="9469" priority="425" operator="containsText" text="Succès">
      <formula>NOT(ISERROR(SEARCH("Succès",T42)))</formula>
    </cfRule>
    <cfRule type="containsText" dxfId="9468" priority="427" operator="containsText" text="En difficulté">
      <formula>NOT(ISERROR(SEARCH("En difficulté",T42)))</formula>
    </cfRule>
    <cfRule type="containsText" dxfId="9467" priority="428" operator="containsText" text="Excellent">
      <formula>NOT(ISERROR(SEARCH("Excellent",T42)))</formula>
    </cfRule>
    <cfRule type="containsText" dxfId="9466" priority="429" operator="containsText" text="bon">
      <formula>NOT(ISERROR(SEARCH("bon",T42)))</formula>
    </cfRule>
  </conditionalFormatting>
  <conditionalFormatting sqref="T42:T45">
    <cfRule type="containsText" dxfId="9465" priority="426" operator="containsText" text="À améliorer">
      <formula>NOT(ISERROR(SEARCH("À améliorer",T42)))</formula>
    </cfRule>
  </conditionalFormatting>
  <conditionalFormatting sqref="T42:T45">
    <cfRule type="containsText" dxfId="9464" priority="421" operator="containsText" text="absent">
      <formula>NOT(ISERROR(SEARCH("absent",T42)))</formula>
    </cfRule>
    <cfRule type="containsText" dxfId="9463" priority="422" operator="containsText" text="récupération">
      <formula>NOT(ISERROR(SEARCH("récupération",T42)))</formula>
    </cfRule>
  </conditionalFormatting>
  <conditionalFormatting sqref="T46:T49">
    <cfRule type="containsText" dxfId="9462" priority="414" operator="containsText" text="Échec">
      <formula>NOT(ISERROR(SEARCH("Échec",T46)))</formula>
    </cfRule>
    <cfRule type="containsText" dxfId="9461" priority="415" operator="containsText" text="Reprise">
      <formula>NOT(ISERROR(SEARCH("Reprise",T46)))</formula>
    </cfRule>
    <cfRule type="containsText" dxfId="9460" priority="416" operator="containsText" text="Succès">
      <formula>NOT(ISERROR(SEARCH("Succès",T46)))</formula>
    </cfRule>
    <cfRule type="containsText" dxfId="9459" priority="418" operator="containsText" text="En difficulté">
      <formula>NOT(ISERROR(SEARCH("En difficulté",T46)))</formula>
    </cfRule>
    <cfRule type="containsText" dxfId="9458" priority="419" operator="containsText" text="Excellent">
      <formula>NOT(ISERROR(SEARCH("Excellent",T46)))</formula>
    </cfRule>
    <cfRule type="containsText" dxfId="9457" priority="420" operator="containsText" text="bon">
      <formula>NOT(ISERROR(SEARCH("bon",T46)))</formula>
    </cfRule>
  </conditionalFormatting>
  <conditionalFormatting sqref="T46:T49">
    <cfRule type="containsText" dxfId="9456" priority="417" operator="containsText" text="À améliorer">
      <formula>NOT(ISERROR(SEARCH("À améliorer",T46)))</formula>
    </cfRule>
  </conditionalFormatting>
  <conditionalFormatting sqref="T46:T49">
    <cfRule type="containsText" dxfId="9455" priority="412" operator="containsText" text="absent">
      <formula>NOT(ISERROR(SEARCH("absent",T46)))</formula>
    </cfRule>
    <cfRule type="containsText" dxfId="9454" priority="413" operator="containsText" text="récupération">
      <formula>NOT(ISERROR(SEARCH("récupération",T46)))</formula>
    </cfRule>
  </conditionalFormatting>
  <conditionalFormatting sqref="T50:T53">
    <cfRule type="containsText" dxfId="9453" priority="405" operator="containsText" text="Échec">
      <formula>NOT(ISERROR(SEARCH("Échec",T50)))</formula>
    </cfRule>
    <cfRule type="containsText" dxfId="9452" priority="406" operator="containsText" text="Reprise">
      <formula>NOT(ISERROR(SEARCH("Reprise",T50)))</formula>
    </cfRule>
    <cfRule type="containsText" dxfId="9451" priority="407" operator="containsText" text="Succès">
      <formula>NOT(ISERROR(SEARCH("Succès",T50)))</formula>
    </cfRule>
    <cfRule type="containsText" dxfId="9450" priority="409" operator="containsText" text="En difficulté">
      <formula>NOT(ISERROR(SEARCH("En difficulté",T50)))</formula>
    </cfRule>
    <cfRule type="containsText" dxfId="9449" priority="410" operator="containsText" text="Excellent">
      <formula>NOT(ISERROR(SEARCH("Excellent",T50)))</formula>
    </cfRule>
    <cfRule type="containsText" dxfId="9448" priority="411" operator="containsText" text="bon">
      <formula>NOT(ISERROR(SEARCH("bon",T50)))</formula>
    </cfRule>
  </conditionalFormatting>
  <conditionalFormatting sqref="T50:T53">
    <cfRule type="containsText" dxfId="9447" priority="408" operator="containsText" text="À améliorer">
      <formula>NOT(ISERROR(SEARCH("À améliorer",T50)))</formula>
    </cfRule>
  </conditionalFormatting>
  <conditionalFormatting sqref="T50:T53">
    <cfRule type="containsText" dxfId="9446" priority="403" operator="containsText" text="absent">
      <formula>NOT(ISERROR(SEARCH("absent",T50)))</formula>
    </cfRule>
    <cfRule type="containsText" dxfId="9445" priority="404" operator="containsText" text="récupération">
      <formula>NOT(ISERROR(SEARCH("récupération",T50)))</formula>
    </cfRule>
  </conditionalFormatting>
  <conditionalFormatting sqref="T54:T57">
    <cfRule type="containsText" dxfId="9444" priority="396" operator="containsText" text="Échec">
      <formula>NOT(ISERROR(SEARCH("Échec",T54)))</formula>
    </cfRule>
    <cfRule type="containsText" dxfId="9443" priority="397" operator="containsText" text="Reprise">
      <formula>NOT(ISERROR(SEARCH("Reprise",T54)))</formula>
    </cfRule>
    <cfRule type="containsText" dxfId="9442" priority="398" operator="containsText" text="Succès">
      <formula>NOT(ISERROR(SEARCH("Succès",T54)))</formula>
    </cfRule>
    <cfRule type="containsText" dxfId="9441" priority="400" operator="containsText" text="En difficulté">
      <formula>NOT(ISERROR(SEARCH("En difficulté",T54)))</formula>
    </cfRule>
    <cfRule type="containsText" dxfId="9440" priority="401" operator="containsText" text="Excellent">
      <formula>NOT(ISERROR(SEARCH("Excellent",T54)))</formula>
    </cfRule>
    <cfRule type="containsText" dxfId="9439" priority="402" operator="containsText" text="bon">
      <formula>NOT(ISERROR(SEARCH("bon",T54)))</formula>
    </cfRule>
  </conditionalFormatting>
  <conditionalFormatting sqref="T54:T57">
    <cfRule type="containsText" dxfId="9438" priority="399" operator="containsText" text="À améliorer">
      <formula>NOT(ISERROR(SEARCH("À améliorer",T54)))</formula>
    </cfRule>
  </conditionalFormatting>
  <conditionalFormatting sqref="T54:T57">
    <cfRule type="containsText" dxfId="9437" priority="394" operator="containsText" text="absent">
      <formula>NOT(ISERROR(SEARCH("absent",T54)))</formula>
    </cfRule>
    <cfRule type="containsText" dxfId="9436" priority="395" operator="containsText" text="récupération">
      <formula>NOT(ISERROR(SEARCH("récupération",T54)))</formula>
    </cfRule>
  </conditionalFormatting>
  <conditionalFormatting sqref="T58:T61">
    <cfRule type="containsText" dxfId="9435" priority="387" operator="containsText" text="Échec">
      <formula>NOT(ISERROR(SEARCH("Échec",T58)))</formula>
    </cfRule>
    <cfRule type="containsText" dxfId="9434" priority="388" operator="containsText" text="Reprise">
      <formula>NOT(ISERROR(SEARCH("Reprise",T58)))</formula>
    </cfRule>
    <cfRule type="containsText" dxfId="9433" priority="389" operator="containsText" text="Succès">
      <formula>NOT(ISERROR(SEARCH("Succès",T58)))</formula>
    </cfRule>
    <cfRule type="containsText" dxfId="9432" priority="391" operator="containsText" text="En difficulté">
      <formula>NOT(ISERROR(SEARCH("En difficulté",T58)))</formula>
    </cfRule>
    <cfRule type="containsText" dxfId="9431" priority="392" operator="containsText" text="Excellent">
      <formula>NOT(ISERROR(SEARCH("Excellent",T58)))</formula>
    </cfRule>
    <cfRule type="containsText" dxfId="9430" priority="393" operator="containsText" text="bon">
      <formula>NOT(ISERROR(SEARCH("bon",T58)))</formula>
    </cfRule>
  </conditionalFormatting>
  <conditionalFormatting sqref="T58:T61">
    <cfRule type="containsText" dxfId="9429" priority="390" operator="containsText" text="À améliorer">
      <formula>NOT(ISERROR(SEARCH("À améliorer",T58)))</formula>
    </cfRule>
  </conditionalFormatting>
  <conditionalFormatting sqref="T58:T61">
    <cfRule type="containsText" dxfId="9428" priority="385" operator="containsText" text="absent">
      <formula>NOT(ISERROR(SEARCH("absent",T58)))</formula>
    </cfRule>
    <cfRule type="containsText" dxfId="9427" priority="386" operator="containsText" text="récupération">
      <formula>NOT(ISERROR(SEARCH("récupération",T58)))</formula>
    </cfRule>
  </conditionalFormatting>
  <conditionalFormatting sqref="T62:T65">
    <cfRule type="containsText" dxfId="9426" priority="378" operator="containsText" text="Échec">
      <formula>NOT(ISERROR(SEARCH("Échec",T62)))</formula>
    </cfRule>
    <cfRule type="containsText" dxfId="9425" priority="379" operator="containsText" text="Reprise">
      <formula>NOT(ISERROR(SEARCH("Reprise",T62)))</formula>
    </cfRule>
    <cfRule type="containsText" dxfId="9424" priority="380" operator="containsText" text="Succès">
      <formula>NOT(ISERROR(SEARCH("Succès",T62)))</formula>
    </cfRule>
    <cfRule type="containsText" dxfId="9423" priority="382" operator="containsText" text="En difficulté">
      <formula>NOT(ISERROR(SEARCH("En difficulté",T62)))</formula>
    </cfRule>
    <cfRule type="containsText" dxfId="9422" priority="383" operator="containsText" text="Excellent">
      <formula>NOT(ISERROR(SEARCH("Excellent",T62)))</formula>
    </cfRule>
    <cfRule type="containsText" dxfId="9421" priority="384" operator="containsText" text="bon">
      <formula>NOT(ISERROR(SEARCH("bon",T62)))</formula>
    </cfRule>
  </conditionalFormatting>
  <conditionalFormatting sqref="T62:T65">
    <cfRule type="containsText" dxfId="9420" priority="381" operator="containsText" text="À améliorer">
      <formula>NOT(ISERROR(SEARCH("À améliorer",T62)))</formula>
    </cfRule>
  </conditionalFormatting>
  <conditionalFormatting sqref="T62:T65">
    <cfRule type="containsText" dxfId="9419" priority="376" operator="containsText" text="absent">
      <formula>NOT(ISERROR(SEARCH("absent",T62)))</formula>
    </cfRule>
    <cfRule type="containsText" dxfId="9418" priority="377" operator="containsText" text="récupération">
      <formula>NOT(ISERROR(SEARCH("récupération",T62)))</formula>
    </cfRule>
  </conditionalFormatting>
  <conditionalFormatting sqref="T66:T69">
    <cfRule type="containsText" dxfId="9417" priority="369" operator="containsText" text="Échec">
      <formula>NOT(ISERROR(SEARCH("Échec",T66)))</formula>
    </cfRule>
    <cfRule type="containsText" dxfId="9416" priority="370" operator="containsText" text="Reprise">
      <formula>NOT(ISERROR(SEARCH("Reprise",T66)))</formula>
    </cfRule>
    <cfRule type="containsText" dxfId="9415" priority="371" operator="containsText" text="Succès">
      <formula>NOT(ISERROR(SEARCH("Succès",T66)))</formula>
    </cfRule>
    <cfRule type="containsText" dxfId="9414" priority="373" operator="containsText" text="En difficulté">
      <formula>NOT(ISERROR(SEARCH("En difficulté",T66)))</formula>
    </cfRule>
    <cfRule type="containsText" dxfId="9413" priority="374" operator="containsText" text="Excellent">
      <formula>NOT(ISERROR(SEARCH("Excellent",T66)))</formula>
    </cfRule>
    <cfRule type="containsText" dxfId="9412" priority="375" operator="containsText" text="bon">
      <formula>NOT(ISERROR(SEARCH("bon",T66)))</formula>
    </cfRule>
  </conditionalFormatting>
  <conditionalFormatting sqref="T66:T69">
    <cfRule type="containsText" dxfId="9411" priority="372" operator="containsText" text="À améliorer">
      <formula>NOT(ISERROR(SEARCH("À améliorer",T66)))</formula>
    </cfRule>
  </conditionalFormatting>
  <conditionalFormatting sqref="T66:T69">
    <cfRule type="containsText" dxfId="9410" priority="367" operator="containsText" text="absent">
      <formula>NOT(ISERROR(SEARCH("absent",T66)))</formula>
    </cfRule>
    <cfRule type="containsText" dxfId="9409" priority="368" operator="containsText" text="récupération">
      <formula>NOT(ISERROR(SEARCH("récupération",T66)))</formula>
    </cfRule>
  </conditionalFormatting>
  <conditionalFormatting sqref="T70:T73">
    <cfRule type="containsText" dxfId="9408" priority="360" operator="containsText" text="Échec">
      <formula>NOT(ISERROR(SEARCH("Échec",T70)))</formula>
    </cfRule>
    <cfRule type="containsText" dxfId="9407" priority="361" operator="containsText" text="Reprise">
      <formula>NOT(ISERROR(SEARCH("Reprise",T70)))</formula>
    </cfRule>
    <cfRule type="containsText" dxfId="9406" priority="362" operator="containsText" text="Succès">
      <formula>NOT(ISERROR(SEARCH("Succès",T70)))</formula>
    </cfRule>
    <cfRule type="containsText" dxfId="9405" priority="364" operator="containsText" text="En difficulté">
      <formula>NOT(ISERROR(SEARCH("En difficulté",T70)))</formula>
    </cfRule>
    <cfRule type="containsText" dxfId="9404" priority="365" operator="containsText" text="Excellent">
      <formula>NOT(ISERROR(SEARCH("Excellent",T70)))</formula>
    </cfRule>
    <cfRule type="containsText" dxfId="9403" priority="366" operator="containsText" text="bon">
      <formula>NOT(ISERROR(SEARCH("bon",T70)))</formula>
    </cfRule>
  </conditionalFormatting>
  <conditionalFormatting sqref="T70:T73">
    <cfRule type="containsText" dxfId="9402" priority="363" operator="containsText" text="À améliorer">
      <formula>NOT(ISERROR(SEARCH("À améliorer",T70)))</formula>
    </cfRule>
  </conditionalFormatting>
  <conditionalFormatting sqref="T70:T73">
    <cfRule type="containsText" dxfId="9401" priority="358" operator="containsText" text="absent">
      <formula>NOT(ISERROR(SEARCH("absent",T70)))</formula>
    </cfRule>
    <cfRule type="containsText" dxfId="9400" priority="359" operator="containsText" text="récupération">
      <formula>NOT(ISERROR(SEARCH("récupération",T70)))</formula>
    </cfRule>
  </conditionalFormatting>
  <conditionalFormatting sqref="T74:T77">
    <cfRule type="containsText" dxfId="9399" priority="351" operator="containsText" text="Échec">
      <formula>NOT(ISERROR(SEARCH("Échec",T74)))</formula>
    </cfRule>
    <cfRule type="containsText" dxfId="9398" priority="352" operator="containsText" text="Reprise">
      <formula>NOT(ISERROR(SEARCH("Reprise",T74)))</formula>
    </cfRule>
    <cfRule type="containsText" dxfId="9397" priority="353" operator="containsText" text="Succès">
      <formula>NOT(ISERROR(SEARCH("Succès",T74)))</formula>
    </cfRule>
    <cfRule type="containsText" dxfId="9396" priority="355" operator="containsText" text="En difficulté">
      <formula>NOT(ISERROR(SEARCH("En difficulté",T74)))</formula>
    </cfRule>
    <cfRule type="containsText" dxfId="9395" priority="356" operator="containsText" text="Excellent">
      <formula>NOT(ISERROR(SEARCH("Excellent",T74)))</formula>
    </cfRule>
    <cfRule type="containsText" dxfId="9394" priority="357" operator="containsText" text="bon">
      <formula>NOT(ISERROR(SEARCH("bon",T74)))</formula>
    </cfRule>
  </conditionalFormatting>
  <conditionalFormatting sqref="T74:T77">
    <cfRule type="containsText" dxfId="9393" priority="354" operator="containsText" text="À améliorer">
      <formula>NOT(ISERROR(SEARCH("À améliorer",T74)))</formula>
    </cfRule>
  </conditionalFormatting>
  <conditionalFormatting sqref="T74:T77">
    <cfRule type="containsText" dxfId="9392" priority="349" operator="containsText" text="absent">
      <formula>NOT(ISERROR(SEARCH("absent",T74)))</formula>
    </cfRule>
    <cfRule type="containsText" dxfId="9391" priority="350" operator="containsText" text="récupération">
      <formula>NOT(ISERROR(SEARCH("récupération",T74)))</formula>
    </cfRule>
  </conditionalFormatting>
  <conditionalFormatting sqref="T78:T81">
    <cfRule type="containsText" dxfId="9390" priority="342" operator="containsText" text="Échec">
      <formula>NOT(ISERROR(SEARCH("Échec",T78)))</formula>
    </cfRule>
    <cfRule type="containsText" dxfId="9389" priority="343" operator="containsText" text="Reprise">
      <formula>NOT(ISERROR(SEARCH("Reprise",T78)))</formula>
    </cfRule>
    <cfRule type="containsText" dxfId="9388" priority="344" operator="containsText" text="Succès">
      <formula>NOT(ISERROR(SEARCH("Succès",T78)))</formula>
    </cfRule>
    <cfRule type="containsText" dxfId="9387" priority="346" operator="containsText" text="En difficulté">
      <formula>NOT(ISERROR(SEARCH("En difficulté",T78)))</formula>
    </cfRule>
    <cfRule type="containsText" dxfId="9386" priority="347" operator="containsText" text="Excellent">
      <formula>NOT(ISERROR(SEARCH("Excellent",T78)))</formula>
    </cfRule>
    <cfRule type="containsText" dxfId="9385" priority="348" operator="containsText" text="bon">
      <formula>NOT(ISERROR(SEARCH("bon",T78)))</formula>
    </cfRule>
  </conditionalFormatting>
  <conditionalFormatting sqref="T78:T81">
    <cfRule type="containsText" dxfId="9384" priority="345" operator="containsText" text="À améliorer">
      <formula>NOT(ISERROR(SEARCH("À améliorer",T78)))</formula>
    </cfRule>
  </conditionalFormatting>
  <conditionalFormatting sqref="T78:T81">
    <cfRule type="containsText" dxfId="9383" priority="340" operator="containsText" text="absent">
      <formula>NOT(ISERROR(SEARCH("absent",T78)))</formula>
    </cfRule>
    <cfRule type="containsText" dxfId="9382" priority="341" operator="containsText" text="récupération">
      <formula>NOT(ISERROR(SEARCH("récupération",T78)))</formula>
    </cfRule>
  </conditionalFormatting>
  <conditionalFormatting sqref="T82:T85">
    <cfRule type="containsText" dxfId="9381" priority="333" operator="containsText" text="Échec">
      <formula>NOT(ISERROR(SEARCH("Échec",T82)))</formula>
    </cfRule>
    <cfRule type="containsText" dxfId="9380" priority="334" operator="containsText" text="Reprise">
      <formula>NOT(ISERROR(SEARCH("Reprise",T82)))</formula>
    </cfRule>
    <cfRule type="containsText" dxfId="9379" priority="335" operator="containsText" text="Succès">
      <formula>NOT(ISERROR(SEARCH("Succès",T82)))</formula>
    </cfRule>
    <cfRule type="containsText" dxfId="9378" priority="337" operator="containsText" text="En difficulté">
      <formula>NOT(ISERROR(SEARCH("En difficulté",T82)))</formula>
    </cfRule>
    <cfRule type="containsText" dxfId="9377" priority="338" operator="containsText" text="Excellent">
      <formula>NOT(ISERROR(SEARCH("Excellent",T82)))</formula>
    </cfRule>
    <cfRule type="containsText" dxfId="9376" priority="339" operator="containsText" text="bon">
      <formula>NOT(ISERROR(SEARCH("bon",T82)))</formula>
    </cfRule>
  </conditionalFormatting>
  <conditionalFormatting sqref="T82:T85">
    <cfRule type="containsText" dxfId="9375" priority="336" operator="containsText" text="À améliorer">
      <formula>NOT(ISERROR(SEARCH("À améliorer",T82)))</formula>
    </cfRule>
  </conditionalFormatting>
  <conditionalFormatting sqref="T82:T85">
    <cfRule type="containsText" dxfId="9374" priority="331" operator="containsText" text="absent">
      <formula>NOT(ISERROR(SEARCH("absent",T82)))</formula>
    </cfRule>
    <cfRule type="containsText" dxfId="9373" priority="332" operator="containsText" text="récupération">
      <formula>NOT(ISERROR(SEARCH("récupération",T82)))</formula>
    </cfRule>
  </conditionalFormatting>
  <conditionalFormatting sqref="T86:T89">
    <cfRule type="containsText" dxfId="9372" priority="324" operator="containsText" text="Échec">
      <formula>NOT(ISERROR(SEARCH("Échec",T86)))</formula>
    </cfRule>
    <cfRule type="containsText" dxfId="9371" priority="325" operator="containsText" text="Reprise">
      <formula>NOT(ISERROR(SEARCH("Reprise",T86)))</formula>
    </cfRule>
    <cfRule type="containsText" dxfId="9370" priority="326" operator="containsText" text="Succès">
      <formula>NOT(ISERROR(SEARCH("Succès",T86)))</formula>
    </cfRule>
    <cfRule type="containsText" dxfId="9369" priority="328" operator="containsText" text="En difficulté">
      <formula>NOT(ISERROR(SEARCH("En difficulté",T86)))</formula>
    </cfRule>
    <cfRule type="containsText" dxfId="9368" priority="329" operator="containsText" text="Excellent">
      <formula>NOT(ISERROR(SEARCH("Excellent",T86)))</formula>
    </cfRule>
    <cfRule type="containsText" dxfId="9367" priority="330" operator="containsText" text="bon">
      <formula>NOT(ISERROR(SEARCH("bon",T86)))</formula>
    </cfRule>
  </conditionalFormatting>
  <conditionalFormatting sqref="T86:T89">
    <cfRule type="containsText" dxfId="9366" priority="327" operator="containsText" text="À améliorer">
      <formula>NOT(ISERROR(SEARCH("À améliorer",T86)))</formula>
    </cfRule>
  </conditionalFormatting>
  <conditionalFormatting sqref="T86:T89">
    <cfRule type="containsText" dxfId="9365" priority="322" operator="containsText" text="absent">
      <formula>NOT(ISERROR(SEARCH("absent",T86)))</formula>
    </cfRule>
    <cfRule type="containsText" dxfId="9364" priority="323" operator="containsText" text="récupération">
      <formula>NOT(ISERROR(SEARCH("récupération",T86)))</formula>
    </cfRule>
  </conditionalFormatting>
  <conditionalFormatting sqref="T90:T93">
    <cfRule type="containsText" dxfId="9363" priority="315" operator="containsText" text="Échec">
      <formula>NOT(ISERROR(SEARCH("Échec",T90)))</formula>
    </cfRule>
    <cfRule type="containsText" dxfId="9362" priority="316" operator="containsText" text="Reprise">
      <formula>NOT(ISERROR(SEARCH("Reprise",T90)))</formula>
    </cfRule>
    <cfRule type="containsText" dxfId="9361" priority="317" operator="containsText" text="Succès">
      <formula>NOT(ISERROR(SEARCH("Succès",T90)))</formula>
    </cfRule>
    <cfRule type="containsText" dxfId="9360" priority="319" operator="containsText" text="En difficulté">
      <formula>NOT(ISERROR(SEARCH("En difficulté",T90)))</formula>
    </cfRule>
    <cfRule type="containsText" dxfId="9359" priority="320" operator="containsText" text="Excellent">
      <formula>NOT(ISERROR(SEARCH("Excellent",T90)))</formula>
    </cfRule>
    <cfRule type="containsText" dxfId="9358" priority="321" operator="containsText" text="bon">
      <formula>NOT(ISERROR(SEARCH("bon",T90)))</formula>
    </cfRule>
  </conditionalFormatting>
  <conditionalFormatting sqref="T90:T93">
    <cfRule type="containsText" dxfId="9357" priority="318" operator="containsText" text="À améliorer">
      <formula>NOT(ISERROR(SEARCH("À améliorer",T90)))</formula>
    </cfRule>
  </conditionalFormatting>
  <conditionalFormatting sqref="T90:T93">
    <cfRule type="containsText" dxfId="9356" priority="313" operator="containsText" text="absent">
      <formula>NOT(ISERROR(SEARCH("absent",T90)))</formula>
    </cfRule>
    <cfRule type="containsText" dxfId="9355" priority="314" operator="containsText" text="récupération">
      <formula>NOT(ISERROR(SEARCH("récupération",T90)))</formula>
    </cfRule>
  </conditionalFormatting>
  <conditionalFormatting sqref="T94:T97">
    <cfRule type="containsText" dxfId="9354" priority="306" operator="containsText" text="Échec">
      <formula>NOT(ISERROR(SEARCH("Échec",T94)))</formula>
    </cfRule>
    <cfRule type="containsText" dxfId="9353" priority="307" operator="containsText" text="Reprise">
      <formula>NOT(ISERROR(SEARCH("Reprise",T94)))</formula>
    </cfRule>
    <cfRule type="containsText" dxfId="9352" priority="308" operator="containsText" text="Succès">
      <formula>NOT(ISERROR(SEARCH("Succès",T94)))</formula>
    </cfRule>
    <cfRule type="containsText" dxfId="9351" priority="310" operator="containsText" text="En difficulté">
      <formula>NOT(ISERROR(SEARCH("En difficulté",T94)))</formula>
    </cfRule>
    <cfRule type="containsText" dxfId="9350" priority="311" operator="containsText" text="Excellent">
      <formula>NOT(ISERROR(SEARCH("Excellent",T94)))</formula>
    </cfRule>
    <cfRule type="containsText" dxfId="9349" priority="312" operator="containsText" text="bon">
      <formula>NOT(ISERROR(SEARCH("bon",T94)))</formula>
    </cfRule>
  </conditionalFormatting>
  <conditionalFormatting sqref="T94:T97">
    <cfRule type="containsText" dxfId="9348" priority="309" operator="containsText" text="À améliorer">
      <formula>NOT(ISERROR(SEARCH("À améliorer",T94)))</formula>
    </cfRule>
  </conditionalFormatting>
  <conditionalFormatting sqref="T94:T97">
    <cfRule type="containsText" dxfId="9347" priority="304" operator="containsText" text="absent">
      <formula>NOT(ISERROR(SEARCH("absent",T94)))</formula>
    </cfRule>
    <cfRule type="containsText" dxfId="9346" priority="305" operator="containsText" text="récupération">
      <formula>NOT(ISERROR(SEARCH("récupération",T94)))</formula>
    </cfRule>
  </conditionalFormatting>
  <conditionalFormatting sqref="T98">
    <cfRule type="containsText" dxfId="9345" priority="297" operator="containsText" text="Échec">
      <formula>NOT(ISERROR(SEARCH("Échec",T98)))</formula>
    </cfRule>
    <cfRule type="containsText" dxfId="9344" priority="298" operator="containsText" text="Reprise">
      <formula>NOT(ISERROR(SEARCH("Reprise",T98)))</formula>
    </cfRule>
    <cfRule type="containsText" dxfId="9343" priority="299" operator="containsText" text="Succès">
      <formula>NOT(ISERROR(SEARCH("Succès",T98)))</formula>
    </cfRule>
    <cfRule type="containsText" dxfId="9342" priority="301" operator="containsText" text="En difficulté">
      <formula>NOT(ISERROR(SEARCH("En difficulté",T98)))</formula>
    </cfRule>
    <cfRule type="containsText" dxfId="9341" priority="302" operator="containsText" text="Excellent">
      <formula>NOT(ISERROR(SEARCH("Excellent",T98)))</formula>
    </cfRule>
    <cfRule type="containsText" dxfId="9340" priority="303" operator="containsText" text="bon">
      <formula>NOT(ISERROR(SEARCH("bon",T98)))</formula>
    </cfRule>
  </conditionalFormatting>
  <conditionalFormatting sqref="T98">
    <cfRule type="containsText" dxfId="9339" priority="300" operator="containsText" text="À améliorer">
      <formula>NOT(ISERROR(SEARCH("À améliorer",T98)))</formula>
    </cfRule>
  </conditionalFormatting>
  <conditionalFormatting sqref="T98">
    <cfRule type="containsText" dxfId="9338" priority="295" operator="containsText" text="absent">
      <formula>NOT(ISERROR(SEARCH("absent",T98)))</formula>
    </cfRule>
    <cfRule type="containsText" dxfId="9337" priority="296" operator="containsText" text="récupération">
      <formula>NOT(ISERROR(SEARCH("récupération",T98)))</formula>
    </cfRule>
  </conditionalFormatting>
  <conditionalFormatting sqref="T100:T193">
    <cfRule type="containsText" dxfId="9336" priority="288" operator="containsText" text="Échec">
      <formula>NOT(ISERROR(SEARCH("Échec",T100)))</formula>
    </cfRule>
    <cfRule type="containsText" dxfId="9335" priority="289" operator="containsText" text="Reprise">
      <formula>NOT(ISERROR(SEARCH("Reprise",T100)))</formula>
    </cfRule>
    <cfRule type="containsText" dxfId="9334" priority="290" operator="containsText" text="Succès">
      <formula>NOT(ISERROR(SEARCH("Succès",T100)))</formula>
    </cfRule>
    <cfRule type="containsText" dxfId="9333" priority="292" operator="containsText" text="En difficulté">
      <formula>NOT(ISERROR(SEARCH("En difficulté",T100)))</formula>
    </cfRule>
    <cfRule type="containsText" dxfId="9332" priority="293" operator="containsText" text="Excellent">
      <formula>NOT(ISERROR(SEARCH("Excellent",T100)))</formula>
    </cfRule>
    <cfRule type="containsText" dxfId="9331" priority="294" operator="containsText" text="bon">
      <formula>NOT(ISERROR(SEARCH("bon",T100)))</formula>
    </cfRule>
  </conditionalFormatting>
  <conditionalFormatting sqref="T100:T193">
    <cfRule type="containsText" dxfId="9330" priority="291" operator="containsText" text="À améliorer">
      <formula>NOT(ISERROR(SEARCH("À améliorer",T100)))</formula>
    </cfRule>
  </conditionalFormatting>
  <conditionalFormatting sqref="T100:T193">
    <cfRule type="containsText" dxfId="9329" priority="286" operator="containsText" text="absent">
      <formula>NOT(ISERROR(SEARCH("absent",T100)))</formula>
    </cfRule>
    <cfRule type="containsText" dxfId="9328" priority="287" operator="containsText" text="récupération">
      <formula>NOT(ISERROR(SEARCH("récupération",T100)))</formula>
    </cfRule>
  </conditionalFormatting>
  <conditionalFormatting sqref="U194:Y198">
    <cfRule type="containsText" dxfId="9327" priority="280" operator="containsText" text="Échec">
      <formula>NOT(ISERROR(SEARCH("Échec",U194)))</formula>
    </cfRule>
    <cfRule type="containsText" dxfId="9326" priority="281" operator="containsText" text="Reprise">
      <formula>NOT(ISERROR(SEARCH("Reprise",U194)))</formula>
    </cfRule>
    <cfRule type="containsText" dxfId="9325" priority="282" operator="containsText" text="Succès">
      <formula>NOT(ISERROR(SEARCH("Succès",U194)))</formula>
    </cfRule>
    <cfRule type="containsText" dxfId="9324" priority="283" operator="containsText" text="En difficulté">
      <formula>NOT(ISERROR(SEARCH("En difficulté",U194)))</formula>
    </cfRule>
    <cfRule type="containsText" dxfId="9323" priority="284" operator="containsText" text="Excellent">
      <formula>NOT(ISERROR(SEARCH("Excellent",U194)))</formula>
    </cfRule>
    <cfRule type="containsText" dxfId="9322" priority="285" operator="containsText" text="bon">
      <formula>NOT(ISERROR(SEARCH("bon",U194)))</formula>
    </cfRule>
  </conditionalFormatting>
  <conditionalFormatting sqref="P194:T198">
    <cfRule type="containsText" dxfId="9321" priority="274" operator="containsText" text="Échec">
      <formula>NOT(ISERROR(SEARCH("Échec",P194)))</formula>
    </cfRule>
    <cfRule type="containsText" dxfId="9320" priority="275" operator="containsText" text="Reprise">
      <formula>NOT(ISERROR(SEARCH("Reprise",P194)))</formula>
    </cfRule>
    <cfRule type="containsText" dxfId="9319" priority="276" operator="containsText" text="Succès">
      <formula>NOT(ISERROR(SEARCH("Succès",P194)))</formula>
    </cfRule>
    <cfRule type="containsText" dxfId="9318" priority="277" operator="containsText" text="En difficulté">
      <formula>NOT(ISERROR(SEARCH("En difficulté",P194)))</formula>
    </cfRule>
    <cfRule type="containsText" dxfId="9317" priority="278" operator="containsText" text="Excellent">
      <formula>NOT(ISERROR(SEARCH("Excellent",P194)))</formula>
    </cfRule>
    <cfRule type="containsText" dxfId="9316" priority="279" operator="containsText" text="bon">
      <formula>NOT(ISERROR(SEARCH("bon",P194)))</formula>
    </cfRule>
  </conditionalFormatting>
  <conditionalFormatting sqref="P194:Y198">
    <cfRule type="containsText" dxfId="9315" priority="272" operator="containsText" text="absent">
      <formula>NOT(ISERROR(SEARCH("absent",P194)))</formula>
    </cfRule>
    <cfRule type="containsText" dxfId="9314" priority="273" operator="containsText" text="récupération">
      <formula>NOT(ISERROR(SEARCH("récupération",P194)))</formula>
    </cfRule>
  </conditionalFormatting>
  <conditionalFormatting sqref="W2">
    <cfRule type="containsText" dxfId="9313" priority="266" operator="containsText" text="Échec">
      <formula>NOT(ISERROR(SEARCH("Échec",W2)))</formula>
    </cfRule>
    <cfRule type="containsText" dxfId="9312" priority="267" operator="containsText" text="Reprise">
      <formula>NOT(ISERROR(SEARCH("Reprise",W2)))</formula>
    </cfRule>
    <cfRule type="containsText" dxfId="9311" priority="268" operator="containsText" text="Succès">
      <formula>NOT(ISERROR(SEARCH("Succès",W2)))</formula>
    </cfRule>
    <cfRule type="containsText" dxfId="9310" priority="269" operator="containsText" text="En difficulté">
      <formula>NOT(ISERROR(SEARCH("En difficulté",W2)))</formula>
    </cfRule>
    <cfRule type="containsText" dxfId="9309" priority="270" operator="containsText" text="Excellent">
      <formula>NOT(ISERROR(SEARCH("Excellent",W2)))</formula>
    </cfRule>
    <cfRule type="containsText" dxfId="9308" priority="271" operator="containsText" text="bon">
      <formula>NOT(ISERROR(SEARCH("bon",W2)))</formula>
    </cfRule>
  </conditionalFormatting>
  <conditionalFormatting sqref="W2">
    <cfRule type="containsText" dxfId="9307" priority="264" operator="containsText" text="absent">
      <formula>NOT(ISERROR(SEARCH("absent",W2)))</formula>
    </cfRule>
    <cfRule type="containsText" dxfId="9306" priority="265" operator="containsText" text="récupération">
      <formula>NOT(ISERROR(SEARCH("récupération",W2)))</formula>
    </cfRule>
  </conditionalFormatting>
  <conditionalFormatting sqref="W4">
    <cfRule type="containsText" dxfId="9305" priority="258" operator="containsText" text="Échec">
      <formula>NOT(ISERROR(SEARCH("Échec",W4)))</formula>
    </cfRule>
    <cfRule type="containsText" dxfId="9304" priority="259" operator="containsText" text="Reprise">
      <formula>NOT(ISERROR(SEARCH("Reprise",W4)))</formula>
    </cfRule>
    <cfRule type="containsText" dxfId="9303" priority="260" operator="containsText" text="Succès">
      <formula>NOT(ISERROR(SEARCH("Succès",W4)))</formula>
    </cfRule>
    <cfRule type="containsText" dxfId="9302" priority="261" operator="containsText" text="En difficulté">
      <formula>NOT(ISERROR(SEARCH("En difficulté",W4)))</formula>
    </cfRule>
    <cfRule type="containsText" dxfId="9301" priority="262" operator="containsText" text="Excellent">
      <formula>NOT(ISERROR(SEARCH("Excellent",W4)))</formula>
    </cfRule>
    <cfRule type="containsText" dxfId="9300" priority="263" operator="containsText" text="bon">
      <formula>NOT(ISERROR(SEARCH("bon",W4)))</formula>
    </cfRule>
  </conditionalFormatting>
  <conditionalFormatting sqref="W4">
    <cfRule type="containsText" dxfId="9299" priority="256" operator="containsText" text="absent">
      <formula>NOT(ISERROR(SEARCH("absent",W4)))</formula>
    </cfRule>
    <cfRule type="containsText" dxfId="9298" priority="257" operator="containsText" text="récupération">
      <formula>NOT(ISERROR(SEARCH("récupération",W4)))</formula>
    </cfRule>
  </conditionalFormatting>
  <conditionalFormatting sqref="W6">
    <cfRule type="containsText" dxfId="9297" priority="250" operator="containsText" text="Échec">
      <formula>NOT(ISERROR(SEARCH("Échec",W6)))</formula>
    </cfRule>
    <cfRule type="containsText" dxfId="9296" priority="251" operator="containsText" text="Reprise">
      <formula>NOT(ISERROR(SEARCH("Reprise",W6)))</formula>
    </cfRule>
    <cfRule type="containsText" dxfId="9295" priority="252" operator="containsText" text="Succès">
      <formula>NOT(ISERROR(SEARCH("Succès",W6)))</formula>
    </cfRule>
    <cfRule type="containsText" dxfId="9294" priority="253" operator="containsText" text="En difficulté">
      <formula>NOT(ISERROR(SEARCH("En difficulté",W6)))</formula>
    </cfRule>
    <cfRule type="containsText" dxfId="9293" priority="254" operator="containsText" text="Excellent">
      <formula>NOT(ISERROR(SEARCH("Excellent",W6)))</formula>
    </cfRule>
    <cfRule type="containsText" dxfId="9292" priority="255" operator="containsText" text="bon">
      <formula>NOT(ISERROR(SEARCH("bon",W6)))</formula>
    </cfRule>
  </conditionalFormatting>
  <conditionalFormatting sqref="W6">
    <cfRule type="containsText" dxfId="9291" priority="248" operator="containsText" text="absent">
      <formula>NOT(ISERROR(SEARCH("absent",W6)))</formula>
    </cfRule>
    <cfRule type="containsText" dxfId="9290" priority="249" operator="containsText" text="récupération">
      <formula>NOT(ISERROR(SEARCH("récupération",W6)))</formula>
    </cfRule>
  </conditionalFormatting>
  <conditionalFormatting sqref="W8">
    <cfRule type="containsText" dxfId="9289" priority="242" operator="containsText" text="Échec">
      <formula>NOT(ISERROR(SEARCH("Échec",W8)))</formula>
    </cfRule>
    <cfRule type="containsText" dxfId="9288" priority="243" operator="containsText" text="Reprise">
      <formula>NOT(ISERROR(SEARCH("Reprise",W8)))</formula>
    </cfRule>
    <cfRule type="containsText" dxfId="9287" priority="244" operator="containsText" text="Succès">
      <formula>NOT(ISERROR(SEARCH("Succès",W8)))</formula>
    </cfRule>
    <cfRule type="containsText" dxfId="9286" priority="245" operator="containsText" text="En difficulté">
      <formula>NOT(ISERROR(SEARCH("En difficulté",W8)))</formula>
    </cfRule>
    <cfRule type="containsText" dxfId="9285" priority="246" operator="containsText" text="Excellent">
      <formula>NOT(ISERROR(SEARCH("Excellent",W8)))</formula>
    </cfRule>
    <cfRule type="containsText" dxfId="9284" priority="247" operator="containsText" text="bon">
      <formula>NOT(ISERROR(SEARCH("bon",W8)))</formula>
    </cfRule>
  </conditionalFormatting>
  <conditionalFormatting sqref="W8">
    <cfRule type="containsText" dxfId="9283" priority="240" operator="containsText" text="absent">
      <formula>NOT(ISERROR(SEARCH("absent",W8)))</formula>
    </cfRule>
    <cfRule type="containsText" dxfId="9282" priority="241" operator="containsText" text="récupération">
      <formula>NOT(ISERROR(SEARCH("récupération",W8)))</formula>
    </cfRule>
  </conditionalFormatting>
  <conditionalFormatting sqref="W10">
    <cfRule type="containsText" dxfId="9281" priority="234" operator="containsText" text="Échec">
      <formula>NOT(ISERROR(SEARCH("Échec",W10)))</formula>
    </cfRule>
    <cfRule type="containsText" dxfId="9280" priority="235" operator="containsText" text="Reprise">
      <formula>NOT(ISERROR(SEARCH("Reprise",W10)))</formula>
    </cfRule>
    <cfRule type="containsText" dxfId="9279" priority="236" operator="containsText" text="Succès">
      <formula>NOT(ISERROR(SEARCH("Succès",W10)))</formula>
    </cfRule>
    <cfRule type="containsText" dxfId="9278" priority="237" operator="containsText" text="En difficulté">
      <formula>NOT(ISERROR(SEARCH("En difficulté",W10)))</formula>
    </cfRule>
    <cfRule type="containsText" dxfId="9277" priority="238" operator="containsText" text="Excellent">
      <formula>NOT(ISERROR(SEARCH("Excellent",W10)))</formula>
    </cfRule>
    <cfRule type="containsText" dxfId="9276" priority="239" operator="containsText" text="bon">
      <formula>NOT(ISERROR(SEARCH("bon",W10)))</formula>
    </cfRule>
  </conditionalFormatting>
  <conditionalFormatting sqref="W10">
    <cfRule type="containsText" dxfId="9275" priority="232" operator="containsText" text="absent">
      <formula>NOT(ISERROR(SEARCH("absent",W10)))</formula>
    </cfRule>
    <cfRule type="containsText" dxfId="9274" priority="233" operator="containsText" text="récupération">
      <formula>NOT(ISERROR(SEARCH("récupération",W10)))</formula>
    </cfRule>
  </conditionalFormatting>
  <conditionalFormatting sqref="W12">
    <cfRule type="containsText" dxfId="9273" priority="226" operator="containsText" text="Échec">
      <formula>NOT(ISERROR(SEARCH("Échec",W12)))</formula>
    </cfRule>
    <cfRule type="containsText" dxfId="9272" priority="227" operator="containsText" text="Reprise">
      <formula>NOT(ISERROR(SEARCH("Reprise",W12)))</formula>
    </cfRule>
    <cfRule type="containsText" dxfId="9271" priority="228" operator="containsText" text="Succès">
      <formula>NOT(ISERROR(SEARCH("Succès",W12)))</formula>
    </cfRule>
    <cfRule type="containsText" dxfId="9270" priority="229" operator="containsText" text="En difficulté">
      <formula>NOT(ISERROR(SEARCH("En difficulté",W12)))</formula>
    </cfRule>
    <cfRule type="containsText" dxfId="9269" priority="230" operator="containsText" text="Excellent">
      <formula>NOT(ISERROR(SEARCH("Excellent",W12)))</formula>
    </cfRule>
    <cfRule type="containsText" dxfId="9268" priority="231" operator="containsText" text="bon">
      <formula>NOT(ISERROR(SEARCH("bon",W12)))</formula>
    </cfRule>
  </conditionalFormatting>
  <conditionalFormatting sqref="W12">
    <cfRule type="containsText" dxfId="9267" priority="224" operator="containsText" text="absent">
      <formula>NOT(ISERROR(SEARCH("absent",W12)))</formula>
    </cfRule>
    <cfRule type="containsText" dxfId="9266" priority="225" operator="containsText" text="récupération">
      <formula>NOT(ISERROR(SEARCH("récupération",W12)))</formula>
    </cfRule>
  </conditionalFormatting>
  <conditionalFormatting sqref="W16">
    <cfRule type="containsText" dxfId="9265" priority="218" operator="containsText" text="Échec">
      <formula>NOT(ISERROR(SEARCH("Échec",W16)))</formula>
    </cfRule>
    <cfRule type="containsText" dxfId="9264" priority="219" operator="containsText" text="Reprise">
      <formula>NOT(ISERROR(SEARCH("Reprise",W16)))</formula>
    </cfRule>
    <cfRule type="containsText" dxfId="9263" priority="220" operator="containsText" text="Succès">
      <formula>NOT(ISERROR(SEARCH("Succès",W16)))</formula>
    </cfRule>
    <cfRule type="containsText" dxfId="9262" priority="221" operator="containsText" text="En difficulté">
      <formula>NOT(ISERROR(SEARCH("En difficulté",W16)))</formula>
    </cfRule>
    <cfRule type="containsText" dxfId="9261" priority="222" operator="containsText" text="Excellent">
      <formula>NOT(ISERROR(SEARCH("Excellent",W16)))</formula>
    </cfRule>
    <cfRule type="containsText" dxfId="9260" priority="223" operator="containsText" text="bon">
      <formula>NOT(ISERROR(SEARCH("bon",W16)))</formula>
    </cfRule>
  </conditionalFormatting>
  <conditionalFormatting sqref="W16">
    <cfRule type="containsText" dxfId="9259" priority="216" operator="containsText" text="absent">
      <formula>NOT(ISERROR(SEARCH("absent",W16)))</formula>
    </cfRule>
    <cfRule type="containsText" dxfId="9258" priority="217" operator="containsText" text="récupération">
      <formula>NOT(ISERROR(SEARCH("récupération",W16)))</formula>
    </cfRule>
  </conditionalFormatting>
  <conditionalFormatting sqref="W14">
    <cfRule type="containsText" dxfId="9257" priority="210" operator="containsText" text="Échec">
      <formula>NOT(ISERROR(SEARCH("Échec",W14)))</formula>
    </cfRule>
    <cfRule type="containsText" dxfId="9256" priority="211" operator="containsText" text="Reprise">
      <formula>NOT(ISERROR(SEARCH("Reprise",W14)))</formula>
    </cfRule>
    <cfRule type="containsText" dxfId="9255" priority="212" operator="containsText" text="Succès">
      <formula>NOT(ISERROR(SEARCH("Succès",W14)))</formula>
    </cfRule>
    <cfRule type="containsText" dxfId="9254" priority="213" operator="containsText" text="En difficulté">
      <formula>NOT(ISERROR(SEARCH("En difficulté",W14)))</formula>
    </cfRule>
    <cfRule type="containsText" dxfId="9253" priority="214" operator="containsText" text="Excellent">
      <formula>NOT(ISERROR(SEARCH("Excellent",W14)))</formula>
    </cfRule>
    <cfRule type="containsText" dxfId="9252" priority="215" operator="containsText" text="bon">
      <formula>NOT(ISERROR(SEARCH("bon",W14)))</formula>
    </cfRule>
  </conditionalFormatting>
  <conditionalFormatting sqref="W14">
    <cfRule type="containsText" dxfId="9251" priority="208" operator="containsText" text="absent">
      <formula>NOT(ISERROR(SEARCH("absent",W14)))</formula>
    </cfRule>
    <cfRule type="containsText" dxfId="9250" priority="209" operator="containsText" text="récupération">
      <formula>NOT(ISERROR(SEARCH("récupération",W14)))</formula>
    </cfRule>
  </conditionalFormatting>
  <conditionalFormatting sqref="W18">
    <cfRule type="containsText" dxfId="9249" priority="202" operator="containsText" text="Échec">
      <formula>NOT(ISERROR(SEARCH("Échec",W18)))</formula>
    </cfRule>
    <cfRule type="containsText" dxfId="9248" priority="203" operator="containsText" text="Reprise">
      <formula>NOT(ISERROR(SEARCH("Reprise",W18)))</formula>
    </cfRule>
    <cfRule type="containsText" dxfId="9247" priority="204" operator="containsText" text="Succès">
      <formula>NOT(ISERROR(SEARCH("Succès",W18)))</formula>
    </cfRule>
    <cfRule type="containsText" dxfId="9246" priority="205" operator="containsText" text="En difficulté">
      <formula>NOT(ISERROR(SEARCH("En difficulté",W18)))</formula>
    </cfRule>
    <cfRule type="containsText" dxfId="9245" priority="206" operator="containsText" text="Excellent">
      <formula>NOT(ISERROR(SEARCH("Excellent",W18)))</formula>
    </cfRule>
    <cfRule type="containsText" dxfId="9244" priority="207" operator="containsText" text="bon">
      <formula>NOT(ISERROR(SEARCH("bon",W18)))</formula>
    </cfRule>
  </conditionalFormatting>
  <conditionalFormatting sqref="W18">
    <cfRule type="containsText" dxfId="9243" priority="200" operator="containsText" text="absent">
      <formula>NOT(ISERROR(SEARCH("absent",W18)))</formula>
    </cfRule>
    <cfRule type="containsText" dxfId="9242" priority="201" operator="containsText" text="récupération">
      <formula>NOT(ISERROR(SEARCH("récupération",W18)))</formula>
    </cfRule>
  </conditionalFormatting>
  <conditionalFormatting sqref="W20">
    <cfRule type="containsText" dxfId="9241" priority="194" operator="containsText" text="Échec">
      <formula>NOT(ISERROR(SEARCH("Échec",W20)))</formula>
    </cfRule>
    <cfRule type="containsText" dxfId="9240" priority="195" operator="containsText" text="Reprise">
      <formula>NOT(ISERROR(SEARCH("Reprise",W20)))</formula>
    </cfRule>
    <cfRule type="containsText" dxfId="9239" priority="196" operator="containsText" text="Succès">
      <formula>NOT(ISERROR(SEARCH("Succès",W20)))</formula>
    </cfRule>
    <cfRule type="containsText" dxfId="9238" priority="197" operator="containsText" text="En difficulté">
      <formula>NOT(ISERROR(SEARCH("En difficulté",W20)))</formula>
    </cfRule>
    <cfRule type="containsText" dxfId="9237" priority="198" operator="containsText" text="Excellent">
      <formula>NOT(ISERROR(SEARCH("Excellent",W20)))</formula>
    </cfRule>
    <cfRule type="containsText" dxfId="9236" priority="199" operator="containsText" text="bon">
      <formula>NOT(ISERROR(SEARCH("bon",W20)))</formula>
    </cfRule>
  </conditionalFormatting>
  <conditionalFormatting sqref="W20">
    <cfRule type="containsText" dxfId="9235" priority="192" operator="containsText" text="absent">
      <formula>NOT(ISERROR(SEARCH("absent",W20)))</formula>
    </cfRule>
    <cfRule type="containsText" dxfId="9234" priority="193" operator="containsText" text="récupération">
      <formula>NOT(ISERROR(SEARCH("récupération",W20)))</formula>
    </cfRule>
  </conditionalFormatting>
  <conditionalFormatting sqref="I8:I12 V16 V12 V8">
    <cfRule type="dataBar" priority="191">
      <dataBar>
        <cfvo type="num" val="0"/>
        <cfvo type="num" val="75"/>
        <color rgb="FF638EC6"/>
      </dataBar>
      <extLst>
        <ext xmlns:x14="http://schemas.microsoft.com/office/spreadsheetml/2009/9/main" uri="{B025F937-C7B1-47D3-B67F-A62EFF666E3E}">
          <x14:id>{2331458B-8204-43B7-8EE1-966CACF5FC4A}</x14:id>
        </ext>
      </extLst>
    </cfRule>
  </conditionalFormatting>
  <conditionalFormatting sqref="I4 I14 I18 V18 V10">
    <cfRule type="dataBar" priority="190">
      <dataBar>
        <cfvo type="num" val="0"/>
        <cfvo type="num" val="60"/>
        <color rgb="FF638EC6"/>
      </dataBar>
      <extLst>
        <ext xmlns:x14="http://schemas.microsoft.com/office/spreadsheetml/2009/9/main" uri="{B025F937-C7B1-47D3-B67F-A62EFF666E3E}">
          <x14:id>{BC52D2F1-5CBD-415D-9A73-12A1AE4A6820}</x14:id>
        </ext>
      </extLst>
    </cfRule>
  </conditionalFormatting>
  <conditionalFormatting sqref="I16 V14">
    <cfRule type="dataBar" priority="189">
      <dataBar>
        <cfvo type="num" val="0"/>
        <cfvo type="num" val="90"/>
        <color rgb="FF638EC6"/>
      </dataBar>
      <extLst>
        <ext xmlns:x14="http://schemas.microsoft.com/office/spreadsheetml/2009/9/main" uri="{B025F937-C7B1-47D3-B67F-A62EFF666E3E}">
          <x14:id>{92BA3E5F-D614-44F6-A713-66993A437DAB}</x14:id>
        </ext>
      </extLst>
    </cfRule>
  </conditionalFormatting>
  <conditionalFormatting sqref="I6 V2">
    <cfRule type="dataBar" priority="188">
      <dataBar>
        <cfvo type="num" val="0"/>
        <cfvo type="num" val="30"/>
        <color rgb="FF638EC6"/>
      </dataBar>
      <extLst>
        <ext xmlns:x14="http://schemas.microsoft.com/office/spreadsheetml/2009/9/main" uri="{B025F937-C7B1-47D3-B67F-A62EFF666E3E}">
          <x14:id>{BF5D469F-28BE-4A8D-87F2-3AD7714261FC}</x14:id>
        </ext>
      </extLst>
    </cfRule>
  </conditionalFormatting>
  <conditionalFormatting sqref="I2 I20 V6 V20">
    <cfRule type="dataBar" priority="187">
      <dataBar>
        <cfvo type="num" val="0"/>
        <cfvo type="num" val="15"/>
        <color rgb="FF638EC6"/>
      </dataBar>
      <extLst>
        <ext xmlns:x14="http://schemas.microsoft.com/office/spreadsheetml/2009/9/main" uri="{B025F937-C7B1-47D3-B67F-A62EFF666E3E}">
          <x14:id>{2B1246FD-9BB9-46FB-847C-93607D324019}</x14:id>
        </ext>
      </extLst>
    </cfRule>
  </conditionalFormatting>
  <conditionalFormatting sqref="V4">
    <cfRule type="dataBar" priority="186">
      <dataBar>
        <cfvo type="num" val="0"/>
        <cfvo type="num" val="45"/>
        <color rgb="FF638EC6"/>
      </dataBar>
      <extLst>
        <ext xmlns:x14="http://schemas.microsoft.com/office/spreadsheetml/2009/9/main" uri="{B025F937-C7B1-47D3-B67F-A62EFF666E3E}">
          <x14:id>{B4485B1D-AB2E-45BC-9CED-C2086B033FEB}</x14:id>
        </ext>
      </extLst>
    </cfRule>
  </conditionalFormatting>
  <conditionalFormatting sqref="E16">
    <cfRule type="containsText" dxfId="9233" priority="179" operator="containsText" text="Échec">
      <formula>NOT(ISERROR(SEARCH("Échec",E16)))</formula>
    </cfRule>
    <cfRule type="containsText" dxfId="9232" priority="180" operator="containsText" text="Reprise">
      <formula>NOT(ISERROR(SEARCH("Reprise",E16)))</formula>
    </cfRule>
    <cfRule type="containsText" dxfId="9231" priority="181" operator="containsText" text="Succès">
      <formula>NOT(ISERROR(SEARCH("Succès",E16)))</formula>
    </cfRule>
    <cfRule type="containsText" dxfId="9230" priority="182" operator="containsText" text="En difficulté">
      <formula>NOT(ISERROR(SEARCH("En difficulté",E16)))</formula>
    </cfRule>
    <cfRule type="containsText" dxfId="9229" priority="183" operator="containsText" text="Excellent">
      <formula>NOT(ISERROR(SEARCH("Excellent",E16)))</formula>
    </cfRule>
    <cfRule type="containsText" dxfId="9228" priority="184" operator="containsText" text="bon">
      <formula>NOT(ISERROR(SEARCH("bon",E16)))</formula>
    </cfRule>
  </conditionalFormatting>
  <conditionalFormatting sqref="E16 E2 G2">
    <cfRule type="containsText" dxfId="9227" priority="177" operator="containsText" text="absent">
      <formula>NOT(ISERROR(SEARCH("absent",E2)))</formula>
    </cfRule>
    <cfRule type="containsText" dxfId="9226" priority="178" operator="containsText" text="récupération">
      <formula>NOT(ISERROR(SEARCH("récupération",E2)))</formula>
    </cfRule>
  </conditionalFormatting>
  <conditionalFormatting sqref="E2 E4 E6 E8 E10 E12 E14 E16 G6:G18 G4 G2">
    <cfRule type="containsText" dxfId="9225" priority="174" operator="containsText" text="Échec">
      <formula>NOT(ISERROR(SEARCH("Échec",E2)))</formula>
    </cfRule>
    <cfRule type="containsText" dxfId="9224" priority="175" operator="containsText" text="Reprise">
      <formula>NOT(ISERROR(SEARCH("Reprise",E2)))</formula>
    </cfRule>
    <cfRule type="containsText" dxfId="9223" priority="176" operator="containsText" text="Succès">
      <formula>NOT(ISERROR(SEARCH("Succès",E2)))</formula>
    </cfRule>
  </conditionalFormatting>
  <conditionalFormatting sqref="E2 E4 E6 E8 E10 E12 E14 E16 G6:G18 G4 G2">
    <cfRule type="containsText" dxfId="9222" priority="173" operator="containsText" text="absent">
      <formula>NOT(ISERROR(SEARCH("absent",E2)))</formula>
    </cfRule>
  </conditionalFormatting>
  <conditionalFormatting sqref="E18">
    <cfRule type="containsText" dxfId="9221" priority="166" operator="containsText" text="Échec">
      <formula>NOT(ISERROR(SEARCH("Échec",E18)))</formula>
    </cfRule>
    <cfRule type="containsText" dxfId="9220" priority="167" operator="containsText" text="Reprise">
      <formula>NOT(ISERROR(SEARCH("Reprise",E18)))</formula>
    </cfRule>
    <cfRule type="containsText" dxfId="9219" priority="168" operator="containsText" text="Succès">
      <formula>NOT(ISERROR(SEARCH("Succès",E18)))</formula>
    </cfRule>
    <cfRule type="containsText" dxfId="9218" priority="169" operator="containsText" text="En difficulté">
      <formula>NOT(ISERROR(SEARCH("En difficulté",E18)))</formula>
    </cfRule>
    <cfRule type="containsText" dxfId="9217" priority="170" operator="containsText" text="Excellent">
      <formula>NOT(ISERROR(SEARCH("Excellent",E18)))</formula>
    </cfRule>
    <cfRule type="containsText" dxfId="9216" priority="171" operator="containsText" text="bon">
      <formula>NOT(ISERROR(SEARCH("bon",E18)))</formula>
    </cfRule>
  </conditionalFormatting>
  <conditionalFormatting sqref="E18">
    <cfRule type="containsText" dxfId="9215" priority="164" operator="containsText" text="absent">
      <formula>NOT(ISERROR(SEARCH("absent",E18)))</formula>
    </cfRule>
    <cfRule type="containsText" dxfId="9214" priority="165" operator="containsText" text="récupération">
      <formula>NOT(ISERROR(SEARCH("récupération",E18)))</formula>
    </cfRule>
  </conditionalFormatting>
  <conditionalFormatting sqref="E18">
    <cfRule type="containsText" dxfId="9213" priority="161" operator="containsText" text="Échec">
      <formula>NOT(ISERROR(SEARCH("Échec",E18)))</formula>
    </cfRule>
    <cfRule type="containsText" dxfId="9212" priority="162" operator="containsText" text="Reprise">
      <formula>NOT(ISERROR(SEARCH("Reprise",E18)))</formula>
    </cfRule>
    <cfRule type="containsText" dxfId="9211" priority="163" operator="containsText" text="Succès">
      <formula>NOT(ISERROR(SEARCH("Succès",E18)))</formula>
    </cfRule>
  </conditionalFormatting>
  <conditionalFormatting sqref="E18">
    <cfRule type="containsText" dxfId="9210" priority="160" operator="containsText" text="absent">
      <formula>NOT(ISERROR(SEARCH("absent",E18)))</formula>
    </cfRule>
  </conditionalFormatting>
  <conditionalFormatting sqref="Y27:AB27">
    <cfRule type="containsText" dxfId="9209" priority="152" operator="containsText" text="Échec">
      <formula>NOT(ISERROR(SEARCH("Échec",Y27)))</formula>
    </cfRule>
    <cfRule type="containsText" dxfId="9208" priority="153" operator="containsText" text="Reprise">
      <formula>NOT(ISERROR(SEARCH("Reprise",Y27)))</formula>
    </cfRule>
    <cfRule type="containsText" dxfId="9207" priority="154" operator="containsText" text="Succès">
      <formula>NOT(ISERROR(SEARCH("Succès",Y27)))</formula>
    </cfRule>
    <cfRule type="containsText" dxfId="9206" priority="156" operator="containsText" text="En difficulté">
      <formula>NOT(ISERROR(SEARCH("En difficulté",Y27)))</formula>
    </cfRule>
    <cfRule type="containsText" dxfId="9205" priority="157" operator="containsText" text="Excellent">
      <formula>NOT(ISERROR(SEARCH("Excellent",Y27)))</formula>
    </cfRule>
    <cfRule type="containsText" dxfId="9204" priority="158" operator="containsText" text="bon">
      <formula>NOT(ISERROR(SEARCH("bon",Y27)))</formula>
    </cfRule>
  </conditionalFormatting>
  <conditionalFormatting sqref="Y27:AB27">
    <cfRule type="containsText" dxfId="9203" priority="155" operator="containsText" text="À améliorer">
      <formula>NOT(ISERROR(SEARCH("À améliorer",Y27)))</formula>
    </cfRule>
  </conditionalFormatting>
  <conditionalFormatting sqref="N27 P27:T27">
    <cfRule type="containsText" dxfId="9202" priority="145" operator="containsText" text="Échec">
      <formula>NOT(ISERROR(SEARCH("Échec",N27)))</formula>
    </cfRule>
    <cfRule type="containsText" dxfId="9201" priority="146" operator="containsText" text="Reprise">
      <formula>NOT(ISERROR(SEARCH("Reprise",N27)))</formula>
    </cfRule>
    <cfRule type="containsText" dxfId="9200" priority="147" operator="containsText" text="Succès">
      <formula>NOT(ISERROR(SEARCH("Succès",N27)))</formula>
    </cfRule>
    <cfRule type="containsText" dxfId="9199" priority="149" operator="containsText" text="En difficulté">
      <formula>NOT(ISERROR(SEARCH("En difficulté",N27)))</formula>
    </cfRule>
    <cfRule type="containsText" dxfId="9198" priority="150" operator="containsText" text="Excellent">
      <formula>NOT(ISERROR(SEARCH("Excellent",N27)))</formula>
    </cfRule>
    <cfRule type="containsText" dxfId="9197" priority="151" operator="containsText" text="bon">
      <formula>NOT(ISERROR(SEARCH("bon",N27)))</formula>
    </cfRule>
  </conditionalFormatting>
  <conditionalFormatting sqref="N27 P27:T27">
    <cfRule type="containsText" dxfId="9196" priority="148" operator="containsText" text="À améliorer">
      <formula>NOT(ISERROR(SEARCH("À améliorer",N27)))</formula>
    </cfRule>
  </conditionalFormatting>
  <conditionalFormatting sqref="Y27:AB27 N27 P27:T27">
    <cfRule type="containsText" dxfId="9195" priority="143" operator="containsText" text="absent">
      <formula>NOT(ISERROR(SEARCH("absent",N27)))</formula>
    </cfRule>
    <cfRule type="containsText" dxfId="9194" priority="144" operator="containsText" text="récupération">
      <formula>NOT(ISERROR(SEARCH("récupération",N27)))</formula>
    </cfRule>
  </conditionalFormatting>
  <conditionalFormatting sqref="C24:C193">
    <cfRule type="cellIs" dxfId="9193" priority="142" operator="between">
      <formula>6</formula>
      <formula>7</formula>
    </cfRule>
  </conditionalFormatting>
  <conditionalFormatting sqref="C24:C98 C100:C193">
    <cfRule type="cellIs" dxfId="9192" priority="141" operator="notBetween">
      <formula>6</formula>
      <formula>7</formula>
    </cfRule>
  </conditionalFormatting>
  <conditionalFormatting sqref="H1:N117 H120:N193 J118:N119 P1:AC193">
    <cfRule type="containsText" dxfId="9191" priority="793" operator="containsText" text="Succès">
      <formula>NOT(ISERROR(SEARCH("Succès",H1)))</formula>
    </cfRule>
  </conditionalFormatting>
  <conditionalFormatting sqref="D100:E119">
    <cfRule type="containsText" dxfId="9190" priority="135" operator="containsText" text="Échec">
      <formula>NOT(ISERROR(SEARCH("Échec",D100)))</formula>
    </cfRule>
    <cfRule type="containsText" dxfId="9189" priority="136" operator="containsText" text="Reprise">
      <formula>NOT(ISERROR(SEARCH("Reprise",D100)))</formula>
    </cfRule>
    <cfRule type="containsText" dxfId="9188" priority="138" operator="containsText" text="En difficulté">
      <formula>NOT(ISERROR(SEARCH("En difficulté",D100)))</formula>
    </cfRule>
    <cfRule type="containsText" dxfId="9187" priority="139" operator="containsText" text="Excellent">
      <formula>NOT(ISERROR(SEARCH("Excellent",D100)))</formula>
    </cfRule>
    <cfRule type="containsText" dxfId="9186" priority="140" operator="containsText" text="bon">
      <formula>NOT(ISERROR(SEARCH("bon",D100)))</formula>
    </cfRule>
  </conditionalFormatting>
  <conditionalFormatting sqref="D100:E119">
    <cfRule type="containsText" dxfId="9185" priority="137" operator="containsText" text="À améliorer">
      <formula>NOT(ISERROR(SEARCH("À améliorer",D100)))</formula>
    </cfRule>
  </conditionalFormatting>
  <conditionalFormatting sqref="G100:G119">
    <cfRule type="containsText" dxfId="9184" priority="128" operator="containsText" text="Échec">
      <formula>NOT(ISERROR(SEARCH("Échec",G100)))</formula>
    </cfRule>
    <cfRule type="containsText" dxfId="9183" priority="129" operator="containsText" text="Reprise">
      <formula>NOT(ISERROR(SEARCH("Reprise",G100)))</formula>
    </cfRule>
    <cfRule type="containsText" dxfId="9182" priority="130" operator="containsText" text="Succès">
      <formula>NOT(ISERROR(SEARCH("Succès",G100)))</formula>
    </cfRule>
    <cfRule type="containsText" dxfId="9181" priority="132" operator="containsText" text="En difficulté">
      <formula>NOT(ISERROR(SEARCH("En difficulté",G100)))</formula>
    </cfRule>
    <cfRule type="containsText" dxfId="9180" priority="133" operator="containsText" text="Excellent">
      <formula>NOT(ISERROR(SEARCH("Excellent",G100)))</formula>
    </cfRule>
    <cfRule type="containsText" dxfId="9179" priority="134" operator="containsText" text="bon">
      <formula>NOT(ISERROR(SEARCH("bon",G100)))</formula>
    </cfRule>
  </conditionalFormatting>
  <conditionalFormatting sqref="G100:G119">
    <cfRule type="containsText" dxfId="9178" priority="131" operator="containsText" text="À améliorer">
      <formula>NOT(ISERROR(SEARCH("À améliorer",G100)))</formula>
    </cfRule>
  </conditionalFormatting>
  <conditionalFormatting sqref="G100:G119">
    <cfRule type="containsText" dxfId="9177" priority="121" operator="containsText" text="Échec">
      <formula>NOT(ISERROR(SEARCH("Échec",G100)))</formula>
    </cfRule>
    <cfRule type="containsText" dxfId="9176" priority="122" operator="containsText" text="Reprise">
      <formula>NOT(ISERROR(SEARCH("Reprise",G100)))</formula>
    </cfRule>
    <cfRule type="containsText" dxfId="9175" priority="123" operator="containsText" text="Succès">
      <formula>NOT(ISERROR(SEARCH("Succès",G100)))</formula>
    </cfRule>
    <cfRule type="containsText" dxfId="9174" priority="125" operator="containsText" text="En difficulté">
      <formula>NOT(ISERROR(SEARCH("En difficulté",G100)))</formula>
    </cfRule>
    <cfRule type="containsText" dxfId="9173" priority="126" operator="containsText" text="Excellent">
      <formula>NOT(ISERROR(SEARCH("Excellent",G100)))</formula>
    </cfRule>
    <cfRule type="containsText" dxfId="9172" priority="127" operator="containsText" text="bon">
      <formula>NOT(ISERROR(SEARCH("bon",G100)))</formula>
    </cfRule>
  </conditionalFormatting>
  <conditionalFormatting sqref="G100:G119">
    <cfRule type="containsText" dxfId="9171" priority="124" operator="containsText" text="À améliorer">
      <formula>NOT(ISERROR(SEARCH("À améliorer",G100)))</formula>
    </cfRule>
  </conditionalFormatting>
  <conditionalFormatting sqref="G115:G119">
    <cfRule type="containsText" dxfId="9170" priority="114" operator="containsText" text="Échec">
      <formula>NOT(ISERROR(SEARCH("Échec",G115)))</formula>
    </cfRule>
    <cfRule type="containsText" dxfId="9169" priority="115" operator="containsText" text="Reprise">
      <formula>NOT(ISERROR(SEARCH("Reprise",G115)))</formula>
    </cfRule>
    <cfRule type="containsText" dxfId="9168" priority="116" operator="containsText" text="Succès">
      <formula>NOT(ISERROR(SEARCH("Succès",G115)))</formula>
    </cfRule>
    <cfRule type="containsText" dxfId="9167" priority="118" operator="containsText" text="En difficulté">
      <formula>NOT(ISERROR(SEARCH("En difficulté",G115)))</formula>
    </cfRule>
    <cfRule type="containsText" dxfId="9166" priority="119" operator="containsText" text="Excellent">
      <formula>NOT(ISERROR(SEARCH("Excellent",G115)))</formula>
    </cfRule>
    <cfRule type="containsText" dxfId="9165" priority="120" operator="containsText" text="bon">
      <formula>NOT(ISERROR(SEARCH("bon",G115)))</formula>
    </cfRule>
  </conditionalFormatting>
  <conditionalFormatting sqref="G115:G119">
    <cfRule type="containsText" dxfId="9164" priority="117" operator="containsText" text="À améliorer">
      <formula>NOT(ISERROR(SEARCH("À améliorer",G115)))</formula>
    </cfRule>
  </conditionalFormatting>
  <conditionalFormatting sqref="D100:E119 G100:G119">
    <cfRule type="containsText" dxfId="9163" priority="112" operator="containsText" text="absent">
      <formula>NOT(ISERROR(SEARCH("absent",D100)))</formula>
    </cfRule>
    <cfRule type="containsText" dxfId="9162" priority="113" operator="containsText" text="récupération">
      <formula>NOT(ISERROR(SEARCH("récupération",D100)))</formula>
    </cfRule>
  </conditionalFormatting>
  <conditionalFormatting sqref="H118:H119">
    <cfRule type="containsText" dxfId="9161" priority="104" operator="containsText" text="Échec">
      <formula>NOT(ISERROR(SEARCH("Échec",H118)))</formula>
    </cfRule>
    <cfRule type="containsText" dxfId="9160" priority="105" operator="containsText" text="Reprise">
      <formula>NOT(ISERROR(SEARCH("Reprise",H118)))</formula>
    </cfRule>
    <cfRule type="containsText" dxfId="9159" priority="106" operator="containsText" text="Succès">
      <formula>NOT(ISERROR(SEARCH("Succès",H118)))</formula>
    </cfRule>
    <cfRule type="containsText" dxfId="9158" priority="108" operator="containsText" text="En difficulté">
      <formula>NOT(ISERROR(SEARCH("En difficulté",H118)))</formula>
    </cfRule>
    <cfRule type="containsText" dxfId="9157" priority="109" operator="containsText" text="Excellent">
      <formula>NOT(ISERROR(SEARCH("Excellent",H118)))</formula>
    </cfRule>
    <cfRule type="containsText" dxfId="9156" priority="110" operator="containsText" text="bon">
      <formula>NOT(ISERROR(SEARCH("bon",H118)))</formula>
    </cfRule>
  </conditionalFormatting>
  <conditionalFormatting sqref="H118:H119">
    <cfRule type="containsText" dxfId="9155" priority="107" operator="containsText" text="À améliorer">
      <formula>NOT(ISERROR(SEARCH("À améliorer",H118)))</formula>
    </cfRule>
  </conditionalFormatting>
  <conditionalFormatting sqref="H118:H119">
    <cfRule type="containsText" dxfId="9154" priority="102" operator="containsText" text="absent">
      <formula>NOT(ISERROR(SEARCH("absent",H118)))</formula>
    </cfRule>
    <cfRule type="containsText" dxfId="9153" priority="103" operator="containsText" text="récupération">
      <formula>NOT(ISERROR(SEARCH("récupération",H118)))</formula>
    </cfRule>
  </conditionalFormatting>
  <conditionalFormatting sqref="H118:I119">
    <cfRule type="containsText" dxfId="9152" priority="111" operator="containsText" text="Succès">
      <formula>NOT(ISERROR(SEARCH("Succès",H118)))</formula>
    </cfRule>
  </conditionalFormatting>
  <conditionalFormatting sqref="F1:F2 F22:F1048576">
    <cfRule type="containsText" dxfId="9151" priority="100" operator="containsText" text="absent">
      <formula>NOT(ISERROR(SEARCH("absent",F1)))</formula>
    </cfRule>
    <cfRule type="containsText" dxfId="9150" priority="101" operator="containsText" text="récupération">
      <formula>NOT(ISERROR(SEARCH("récupération",F1)))</formula>
    </cfRule>
  </conditionalFormatting>
  <conditionalFormatting sqref="F2 F4">
    <cfRule type="containsText" dxfId="9149" priority="97" operator="containsText" text="Échec">
      <formula>NOT(ISERROR(SEARCH("Échec",F2)))</formula>
    </cfRule>
    <cfRule type="containsText" dxfId="9148" priority="98" operator="containsText" text="Reprise">
      <formula>NOT(ISERROR(SEARCH("Reprise",F2)))</formula>
    </cfRule>
    <cfRule type="containsText" dxfId="9147" priority="99" operator="containsText" text="Succès">
      <formula>NOT(ISERROR(SEARCH("Succès",F2)))</formula>
    </cfRule>
  </conditionalFormatting>
  <conditionalFormatting sqref="F2 F4">
    <cfRule type="containsText" dxfId="9146" priority="96" operator="containsText" text="absent">
      <formula>NOT(ISERROR(SEARCH("absent",F2)))</formula>
    </cfRule>
  </conditionalFormatting>
  <conditionalFormatting sqref="F1 F19:F1048576">
    <cfRule type="containsText" dxfId="9145" priority="90" operator="containsText" text="Échec">
      <formula>NOT(ISERROR(SEARCH("Échec",F1)))</formula>
    </cfRule>
    <cfRule type="containsText" dxfId="9144" priority="91" operator="containsText" text="Reprise">
      <formula>NOT(ISERROR(SEARCH("Reprise",F1)))</formula>
    </cfRule>
    <cfRule type="containsText" dxfId="9143" priority="93" operator="containsText" text="En difficulté">
      <formula>NOT(ISERROR(SEARCH("En difficulté",F1)))</formula>
    </cfRule>
    <cfRule type="containsText" dxfId="9142" priority="94" operator="containsText" text="Excellent">
      <formula>NOT(ISERROR(SEARCH("Excellent",F1)))</formula>
    </cfRule>
    <cfRule type="containsText" dxfId="9141" priority="95" operator="containsText" text="bon">
      <formula>NOT(ISERROR(SEARCH("bon",F1)))</formula>
    </cfRule>
  </conditionalFormatting>
  <conditionalFormatting sqref="F24:F193">
    <cfRule type="containsText" dxfId="9140" priority="92" operator="containsText" text="À améliorer">
      <formula>NOT(ISERROR(SEARCH("À améliorer",F24)))</formula>
    </cfRule>
  </conditionalFormatting>
  <conditionalFormatting sqref="F19:F21">
    <cfRule type="containsText" dxfId="9139" priority="88" operator="containsText" text="absent">
      <formula>NOT(ISERROR(SEARCH("absent",F19)))</formula>
    </cfRule>
    <cfRule type="containsText" dxfId="9138" priority="89" operator="containsText" text="récupération">
      <formula>NOT(ISERROR(SEARCH("récupération",F19)))</formula>
    </cfRule>
  </conditionalFormatting>
  <conditionalFormatting sqref="F16">
    <cfRule type="containsText" dxfId="9137" priority="82" operator="containsText" text="Échec">
      <formula>NOT(ISERROR(SEARCH("Échec",F16)))</formula>
    </cfRule>
    <cfRule type="containsText" dxfId="9136" priority="83" operator="containsText" text="Reprise">
      <formula>NOT(ISERROR(SEARCH("Reprise",F16)))</formula>
    </cfRule>
    <cfRule type="containsText" dxfId="9135" priority="84" operator="containsText" text="Succès">
      <formula>NOT(ISERROR(SEARCH("Succès",F16)))</formula>
    </cfRule>
    <cfRule type="containsText" dxfId="9134" priority="85" operator="containsText" text="En difficulté">
      <formula>NOT(ISERROR(SEARCH("En difficulté",F16)))</formula>
    </cfRule>
    <cfRule type="containsText" dxfId="9133" priority="86" operator="containsText" text="Excellent">
      <formula>NOT(ISERROR(SEARCH("Excellent",F16)))</formula>
    </cfRule>
    <cfRule type="containsText" dxfId="9132" priority="87" operator="containsText" text="bon">
      <formula>NOT(ISERROR(SEARCH("bon",F16)))</formula>
    </cfRule>
  </conditionalFormatting>
  <conditionalFormatting sqref="F16">
    <cfRule type="containsText" dxfId="9131" priority="80" operator="containsText" text="absent">
      <formula>NOT(ISERROR(SEARCH("absent",F16)))</formula>
    </cfRule>
    <cfRule type="containsText" dxfId="9130" priority="81" operator="containsText" text="récupération">
      <formula>NOT(ISERROR(SEARCH("récupération",F16)))</formula>
    </cfRule>
  </conditionalFormatting>
  <conditionalFormatting sqref="F6 F8 F10 F12 F14 F16">
    <cfRule type="containsText" dxfId="9129" priority="77" operator="containsText" text="Échec">
      <formula>NOT(ISERROR(SEARCH("Échec",F6)))</formula>
    </cfRule>
    <cfRule type="containsText" dxfId="9128" priority="78" operator="containsText" text="Reprise">
      <formula>NOT(ISERROR(SEARCH("Reprise",F6)))</formula>
    </cfRule>
    <cfRule type="containsText" dxfId="9127" priority="79" operator="containsText" text="Succès">
      <formula>NOT(ISERROR(SEARCH("Succès",F6)))</formula>
    </cfRule>
  </conditionalFormatting>
  <conditionalFormatting sqref="F6 F8 F10 F12 F14 F16">
    <cfRule type="containsText" dxfId="9126" priority="76" operator="containsText" text="absent">
      <formula>NOT(ISERROR(SEARCH("absent",F6)))</formula>
    </cfRule>
  </conditionalFormatting>
  <conditionalFormatting sqref="F18">
    <cfRule type="containsText" dxfId="9125" priority="70" operator="containsText" text="Échec">
      <formula>NOT(ISERROR(SEARCH("Échec",F18)))</formula>
    </cfRule>
    <cfRule type="containsText" dxfId="9124" priority="71" operator="containsText" text="Reprise">
      <formula>NOT(ISERROR(SEARCH("Reprise",F18)))</formula>
    </cfRule>
    <cfRule type="containsText" dxfId="9123" priority="72" operator="containsText" text="Succès">
      <formula>NOT(ISERROR(SEARCH("Succès",F18)))</formula>
    </cfRule>
    <cfRule type="containsText" dxfId="9122" priority="73" operator="containsText" text="En difficulté">
      <formula>NOT(ISERROR(SEARCH("En difficulté",F18)))</formula>
    </cfRule>
    <cfRule type="containsText" dxfId="9121" priority="74" operator="containsText" text="Excellent">
      <formula>NOT(ISERROR(SEARCH("Excellent",F18)))</formula>
    </cfRule>
    <cfRule type="containsText" dxfId="9120" priority="75" operator="containsText" text="bon">
      <formula>NOT(ISERROR(SEARCH("bon",F18)))</formula>
    </cfRule>
  </conditionalFormatting>
  <conditionalFormatting sqref="F18">
    <cfRule type="containsText" dxfId="9119" priority="68" operator="containsText" text="absent">
      <formula>NOT(ISERROR(SEARCH("absent",F18)))</formula>
    </cfRule>
    <cfRule type="containsText" dxfId="9118" priority="69" operator="containsText" text="récupération">
      <formula>NOT(ISERROR(SEARCH("récupération",F18)))</formula>
    </cfRule>
  </conditionalFormatting>
  <conditionalFormatting sqref="F18">
    <cfRule type="containsText" dxfId="9117" priority="65" operator="containsText" text="Échec">
      <formula>NOT(ISERROR(SEARCH("Échec",F18)))</formula>
    </cfRule>
    <cfRule type="containsText" dxfId="9116" priority="66" operator="containsText" text="Reprise">
      <formula>NOT(ISERROR(SEARCH("Reprise",F18)))</formula>
    </cfRule>
    <cfRule type="containsText" dxfId="9115" priority="67" operator="containsText" text="Succès">
      <formula>NOT(ISERROR(SEARCH("Succès",F18)))</formula>
    </cfRule>
  </conditionalFormatting>
  <conditionalFormatting sqref="F18">
    <cfRule type="containsText" dxfId="9114" priority="64" operator="containsText" text="absent">
      <formula>NOT(ISERROR(SEARCH("absent",F18)))</formula>
    </cfRule>
  </conditionalFormatting>
  <conditionalFormatting sqref="O99 O199:O1048576 O22">
    <cfRule type="containsText" dxfId="9113" priority="62" operator="containsText" text="absent">
      <formula>NOT(ISERROR(SEARCH("absent",O22)))</formula>
    </cfRule>
    <cfRule type="containsText" dxfId="9112" priority="63" operator="containsText" text="récupération">
      <formula>NOT(ISERROR(SEARCH("récupération",O22)))</formula>
    </cfRule>
  </conditionalFormatting>
  <conditionalFormatting sqref="O21 O19 O1:O17">
    <cfRule type="containsText" dxfId="9111" priority="56" operator="containsText" text="Échec">
      <formula>NOT(ISERROR(SEARCH("Échec",O1)))</formula>
    </cfRule>
    <cfRule type="containsText" dxfId="9110" priority="57" operator="containsText" text="Reprise">
      <formula>NOT(ISERROR(SEARCH("Reprise",O1)))</formula>
    </cfRule>
    <cfRule type="containsText" dxfId="9109" priority="59" operator="containsText" text="En difficulté">
      <formula>NOT(ISERROR(SEARCH("En difficulté",O1)))</formula>
    </cfRule>
    <cfRule type="containsText" dxfId="9108" priority="60" operator="containsText" text="Excellent">
      <formula>NOT(ISERROR(SEARCH("Excellent",O1)))</formula>
    </cfRule>
    <cfRule type="containsText" dxfId="9107" priority="61" operator="containsText" text="bon">
      <formula>NOT(ISERROR(SEARCH("bon",O1)))</formula>
    </cfRule>
  </conditionalFormatting>
  <conditionalFormatting sqref="O22:O23 O99 O194:O1048576">
    <cfRule type="containsText" dxfId="9106" priority="49" operator="containsText" text="Échec">
      <formula>NOT(ISERROR(SEARCH("Échec",O22)))</formula>
    </cfRule>
    <cfRule type="containsText" dxfId="9105" priority="50" operator="containsText" text="Reprise">
      <formula>NOT(ISERROR(SEARCH("Reprise",O22)))</formula>
    </cfRule>
    <cfRule type="containsText" dxfId="9104" priority="51" operator="containsText" text="Succès">
      <formula>NOT(ISERROR(SEARCH("Succès",O22)))</formula>
    </cfRule>
    <cfRule type="containsText" dxfId="9103" priority="53" operator="containsText" text="En difficulté">
      <formula>NOT(ISERROR(SEARCH("En difficulté",O22)))</formula>
    </cfRule>
    <cfRule type="containsText" dxfId="9102" priority="54" operator="containsText" text="Excellent">
      <formula>NOT(ISERROR(SEARCH("Excellent",O22)))</formula>
    </cfRule>
    <cfRule type="containsText" dxfId="9101" priority="55" operator="containsText" text="bon">
      <formula>NOT(ISERROR(SEARCH("bon",O22)))</formula>
    </cfRule>
  </conditionalFormatting>
  <conditionalFormatting sqref="O99">
    <cfRule type="containsText" dxfId="9100" priority="52" operator="containsText" text="À améliorer">
      <formula>NOT(ISERROR(SEARCH("À améliorer",O99)))</formula>
    </cfRule>
  </conditionalFormatting>
  <conditionalFormatting sqref="O18 O20">
    <cfRule type="containsText" dxfId="9099" priority="43" operator="containsText" text="Échec">
      <formula>NOT(ISERROR(SEARCH("Échec",O18)))</formula>
    </cfRule>
    <cfRule type="containsText" dxfId="9098" priority="44" operator="containsText" text="Reprise">
      <formula>NOT(ISERROR(SEARCH("Reprise",O18)))</formula>
    </cfRule>
    <cfRule type="containsText" dxfId="9097" priority="45" operator="containsText" text="Succès">
      <formula>NOT(ISERROR(SEARCH("Succès",O18)))</formula>
    </cfRule>
    <cfRule type="containsText" dxfId="9096" priority="46" operator="containsText" text="En difficulté">
      <formula>NOT(ISERROR(SEARCH("En difficulté",O18)))</formula>
    </cfRule>
    <cfRule type="containsText" dxfId="9095" priority="47" operator="containsText" text="Excellent">
      <formula>NOT(ISERROR(SEARCH("Excellent",O18)))</formula>
    </cfRule>
    <cfRule type="containsText" dxfId="9094" priority="48" operator="containsText" text="bon">
      <formula>NOT(ISERROR(SEARCH("bon",O18)))</formula>
    </cfRule>
  </conditionalFormatting>
  <conditionalFormatting sqref="O1:O21 O23 O194:O198">
    <cfRule type="containsText" dxfId="9093" priority="41" operator="containsText" text="absent">
      <formula>NOT(ISERROR(SEARCH("absent",O1)))</formula>
    </cfRule>
    <cfRule type="containsText" dxfId="9092" priority="42" operator="containsText" text="récupération">
      <formula>NOT(ISERROR(SEARCH("récupération",O1)))</formula>
    </cfRule>
  </conditionalFormatting>
  <conditionalFormatting sqref="O1:O23 O99">
    <cfRule type="containsText" dxfId="9091"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9090" priority="39" operator="containsText" text="absent">
      <formula>NOT(ISERROR(SEARCH("absent",O24)))</formula>
    </cfRule>
    <cfRule type="containsText" dxfId="9089"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9088" priority="33" operator="containsText" text="Échec">
      <formula>NOT(ISERROR(SEARCH("Échec",O24)))</formula>
    </cfRule>
    <cfRule type="containsText" dxfId="9087" priority="34" operator="containsText" text="Reprise">
      <formula>NOT(ISERROR(SEARCH("Reprise",O24)))</formula>
    </cfRule>
    <cfRule type="containsText" dxfId="9086" priority="36" operator="containsText" text="En difficulté">
      <formula>NOT(ISERROR(SEARCH("En difficulté",O24)))</formula>
    </cfRule>
    <cfRule type="containsText" dxfId="9085" priority="37" operator="containsText" text="Excellent">
      <formula>NOT(ISERROR(SEARCH("Excellent",O24)))</formula>
    </cfRule>
    <cfRule type="containsText" dxfId="9084"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9083"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9082" priority="31" operator="containsText" text="absent">
      <formula>NOT(ISERROR(SEARCH("absent",O25)))</formula>
    </cfRule>
    <cfRule type="containsText" dxfId="9081"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9080" priority="25" operator="containsText" text="Échec">
      <formula>NOT(ISERROR(SEARCH("Échec",O25)))</formula>
    </cfRule>
    <cfRule type="containsText" dxfId="9079" priority="26" operator="containsText" text="Reprise">
      <formula>NOT(ISERROR(SEARCH("Reprise",O25)))</formula>
    </cfRule>
    <cfRule type="containsText" dxfId="9078" priority="28" operator="containsText" text="En difficulté">
      <formula>NOT(ISERROR(SEARCH("En difficulté",O25)))</formula>
    </cfRule>
    <cfRule type="containsText" dxfId="9077" priority="29" operator="containsText" text="Excellent">
      <formula>NOT(ISERROR(SEARCH("Excellent",O25)))</formula>
    </cfRule>
    <cfRule type="containsText" dxfId="9076"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9075"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9074" priority="23" operator="containsText" text="absent">
      <formula>NOT(ISERROR(SEARCH("absent",O101)))</formula>
    </cfRule>
    <cfRule type="containsText" dxfId="9073"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9072" priority="17" operator="containsText" text="Échec">
      <formula>NOT(ISERROR(SEARCH("Échec",O101)))</formula>
    </cfRule>
    <cfRule type="containsText" dxfId="9071" priority="18" operator="containsText" text="Reprise">
      <formula>NOT(ISERROR(SEARCH("Reprise",O101)))</formula>
    </cfRule>
    <cfRule type="containsText" dxfId="9070" priority="20" operator="containsText" text="En difficulté">
      <formula>NOT(ISERROR(SEARCH("En difficulté",O101)))</formula>
    </cfRule>
    <cfRule type="containsText" dxfId="9069" priority="21" operator="containsText" text="Excellent">
      <formula>NOT(ISERROR(SEARCH("Excellent",O101)))</formula>
    </cfRule>
    <cfRule type="containsText" dxfId="9068"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9067"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9066" priority="15" operator="containsText" text="absent">
      <formula>NOT(ISERROR(SEARCH("absent",O100)))</formula>
    </cfRule>
    <cfRule type="containsText" dxfId="9065"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9064" priority="9" operator="containsText" text="Échec">
      <formula>NOT(ISERROR(SEARCH("Échec",O100)))</formula>
    </cfRule>
    <cfRule type="containsText" dxfId="9063" priority="10" operator="containsText" text="Reprise">
      <formula>NOT(ISERROR(SEARCH("Reprise",O100)))</formula>
    </cfRule>
    <cfRule type="containsText" dxfId="9062" priority="12" operator="containsText" text="En difficulté">
      <formula>NOT(ISERROR(SEARCH("En difficulté",O100)))</formula>
    </cfRule>
    <cfRule type="containsText" dxfId="9061" priority="13" operator="containsText" text="Excellent">
      <formula>NOT(ISERROR(SEARCH("Excellent",O100)))</formula>
    </cfRule>
    <cfRule type="containsText" dxfId="9060"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9059" priority="11" operator="containsText" text="À améliorer">
      <formula>NOT(ISERROR(SEARCH("À améliorer",O100)))</formula>
    </cfRule>
  </conditionalFormatting>
  <conditionalFormatting sqref="AK1:AL22 AK194:AL1048576">
    <cfRule type="containsText" dxfId="9058" priority="3" operator="containsText" text="Échec">
      <formula>NOT(ISERROR(SEARCH("Échec",AK1)))</formula>
    </cfRule>
    <cfRule type="containsText" dxfId="9057" priority="4" operator="containsText" text="Reprise">
      <formula>NOT(ISERROR(SEARCH("Reprise",AK1)))</formula>
    </cfRule>
    <cfRule type="containsText" dxfId="9056" priority="5" operator="containsText" text="Succès">
      <formula>NOT(ISERROR(SEARCH("Succès",AK1)))</formula>
    </cfRule>
    <cfRule type="containsText" dxfId="9055" priority="6" operator="containsText" text="En difficulté">
      <formula>NOT(ISERROR(SEARCH("En difficulté",AK1)))</formula>
    </cfRule>
    <cfRule type="containsText" dxfId="9054" priority="7" operator="containsText" text="Excellent">
      <formula>NOT(ISERROR(SEARCH("Excellent",AK1)))</formula>
    </cfRule>
    <cfRule type="containsText" dxfId="9053" priority="8" operator="containsText" text="bon">
      <formula>NOT(ISERROR(SEARCH("bon",AK1)))</formula>
    </cfRule>
  </conditionalFormatting>
  <conditionalFormatting sqref="AK1:AL22 AK194:AL1048576">
    <cfRule type="containsText" dxfId="9052" priority="1" operator="containsText" text="absent">
      <formula>NOT(ISERROR(SEARCH("absent",AK1)))</formula>
    </cfRule>
    <cfRule type="containsText" dxfId="9051"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2331458B-8204-43B7-8EE1-966CACF5FC4A}">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BC52D2F1-5CBD-415D-9A73-12A1AE4A6820}">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92BA3E5F-D614-44F6-A713-66993A437DAB}">
            <x14:dataBar minLength="0" maxLength="100">
              <x14:cfvo type="num">
                <xm:f>0</xm:f>
              </x14:cfvo>
              <x14:cfvo type="num">
                <xm:f>90</xm:f>
              </x14:cfvo>
              <x14:negativeFillColor rgb="FFFF0000"/>
              <x14:axisColor rgb="FF000000"/>
            </x14:dataBar>
          </x14:cfRule>
          <xm:sqref>I16 V14</xm:sqref>
        </x14:conditionalFormatting>
        <x14:conditionalFormatting xmlns:xm="http://schemas.microsoft.com/office/excel/2006/main">
          <x14:cfRule type="dataBar" id="{BF5D469F-28BE-4A8D-87F2-3AD7714261FC}">
            <x14:dataBar minLength="0" maxLength="100">
              <x14:cfvo type="num">
                <xm:f>0</xm:f>
              </x14:cfvo>
              <x14:cfvo type="num">
                <xm:f>30</xm:f>
              </x14:cfvo>
              <x14:negativeFillColor rgb="FFFF0000"/>
              <x14:axisColor rgb="FF000000"/>
            </x14:dataBar>
          </x14:cfRule>
          <xm:sqref>I6 V2</xm:sqref>
        </x14:conditionalFormatting>
        <x14:conditionalFormatting xmlns:xm="http://schemas.microsoft.com/office/excel/2006/main">
          <x14:cfRule type="dataBar" id="{2B1246FD-9BB9-46FB-847C-93607D324019}">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B4485B1D-AB2E-45BC-9CED-C2086B033FEB}">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85" operator="beginsWith" id="{A539E61F-539A-46C4-9486-A1BFB070CB08}">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données'!$A$2:$A$34</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outlinePr summaryBelow="0" summaryRight="0"/>
  </sheetPr>
  <dimension ref="B1:AL197"/>
  <sheetViews>
    <sheetView zoomScale="25" zoomScaleNormal="25" workbookViewId="0">
      <pane xSplit="4" ySplit="23" topLeftCell="E102" activePane="bottomRight" state="frozen"/>
      <selection pane="topRight" activeCell="E1" sqref="E1"/>
      <selection pane="bottomLeft" activeCell="A24" sqref="A24"/>
      <selection pane="bottomRight" activeCell="T122" sqref="T122: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E</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AG22:AH22"/>
    <mergeCell ref="H189:I189"/>
    <mergeCell ref="T189:W189"/>
    <mergeCell ref="H190:I190"/>
    <mergeCell ref="T190:W190"/>
    <mergeCell ref="H191:I191"/>
    <mergeCell ref="T191:W191"/>
    <mergeCell ref="H192:I192"/>
    <mergeCell ref="T192:W192"/>
    <mergeCell ref="H179:I179"/>
    <mergeCell ref="T179:W179"/>
    <mergeCell ref="H180:I180"/>
    <mergeCell ref="T180:W180"/>
    <mergeCell ref="H181:I181"/>
    <mergeCell ref="T181:W181"/>
    <mergeCell ref="H182:I182"/>
    <mergeCell ref="T182:W182"/>
    <mergeCell ref="H183:I183"/>
    <mergeCell ref="T183:W183"/>
    <mergeCell ref="H174:I174"/>
    <mergeCell ref="T174:W174"/>
    <mergeCell ref="H175:I175"/>
    <mergeCell ref="T175:W175"/>
    <mergeCell ref="H176:I176"/>
    <mergeCell ref="H193:I193"/>
    <mergeCell ref="T193:W193"/>
    <mergeCell ref="H184:I184"/>
    <mergeCell ref="T184:W184"/>
    <mergeCell ref="H185:I185"/>
    <mergeCell ref="T185:W185"/>
    <mergeCell ref="H186:I186"/>
    <mergeCell ref="T186:W186"/>
    <mergeCell ref="H187:I187"/>
    <mergeCell ref="T187:W187"/>
    <mergeCell ref="H188:I188"/>
    <mergeCell ref="T188:W188"/>
    <mergeCell ref="T176:W176"/>
    <mergeCell ref="H177:I177"/>
    <mergeCell ref="T177:W177"/>
    <mergeCell ref="H178:I178"/>
    <mergeCell ref="T178:W178"/>
    <mergeCell ref="H169:I169"/>
    <mergeCell ref="T169:W169"/>
    <mergeCell ref="H170:I170"/>
    <mergeCell ref="T170:W170"/>
    <mergeCell ref="H171:I171"/>
    <mergeCell ref="T171:W171"/>
    <mergeCell ref="H172:I172"/>
    <mergeCell ref="T172:W172"/>
    <mergeCell ref="H173:I173"/>
    <mergeCell ref="T173:W173"/>
    <mergeCell ref="H164:I164"/>
    <mergeCell ref="T164:W164"/>
    <mergeCell ref="H165:I165"/>
    <mergeCell ref="T165:W165"/>
    <mergeCell ref="H166:I166"/>
    <mergeCell ref="T166:W166"/>
    <mergeCell ref="H167:I167"/>
    <mergeCell ref="T167:W167"/>
    <mergeCell ref="H168:I168"/>
    <mergeCell ref="T168:W168"/>
    <mergeCell ref="H159:I159"/>
    <mergeCell ref="T159:W159"/>
    <mergeCell ref="H160:I160"/>
    <mergeCell ref="T160:W160"/>
    <mergeCell ref="H161:I161"/>
    <mergeCell ref="T161:W161"/>
    <mergeCell ref="H162:I162"/>
    <mergeCell ref="T162:W162"/>
    <mergeCell ref="H163:I163"/>
    <mergeCell ref="T163:W163"/>
    <mergeCell ref="H154:I154"/>
    <mergeCell ref="T154:W154"/>
    <mergeCell ref="H155:I155"/>
    <mergeCell ref="T155:W155"/>
    <mergeCell ref="H156:I156"/>
    <mergeCell ref="T156:W156"/>
    <mergeCell ref="H157:I157"/>
    <mergeCell ref="T157:W157"/>
    <mergeCell ref="H158:I158"/>
    <mergeCell ref="T158:W158"/>
    <mergeCell ref="H149:I149"/>
    <mergeCell ref="T149:W149"/>
    <mergeCell ref="H150:I150"/>
    <mergeCell ref="T150:W150"/>
    <mergeCell ref="H151:I151"/>
    <mergeCell ref="T151:W151"/>
    <mergeCell ref="H152:I152"/>
    <mergeCell ref="T152:W152"/>
    <mergeCell ref="H153:I153"/>
    <mergeCell ref="T153:W153"/>
    <mergeCell ref="H144:I144"/>
    <mergeCell ref="T144:W144"/>
    <mergeCell ref="H145:I145"/>
    <mergeCell ref="T145:W145"/>
    <mergeCell ref="H146:I146"/>
    <mergeCell ref="T146:W146"/>
    <mergeCell ref="H147:I147"/>
    <mergeCell ref="T147:W147"/>
    <mergeCell ref="H148:I148"/>
    <mergeCell ref="T148:W148"/>
    <mergeCell ref="H139:I139"/>
    <mergeCell ref="T139:W139"/>
    <mergeCell ref="H140:I140"/>
    <mergeCell ref="T140:W140"/>
    <mergeCell ref="H141:I141"/>
    <mergeCell ref="T141:W141"/>
    <mergeCell ref="H142:I142"/>
    <mergeCell ref="T142:W142"/>
    <mergeCell ref="H143:I143"/>
    <mergeCell ref="T143:W143"/>
    <mergeCell ref="H134:I134"/>
    <mergeCell ref="T134:W134"/>
    <mergeCell ref="H135:I135"/>
    <mergeCell ref="T135:W135"/>
    <mergeCell ref="H136:I136"/>
    <mergeCell ref="T136:W136"/>
    <mergeCell ref="H137:I137"/>
    <mergeCell ref="T137:W137"/>
    <mergeCell ref="H138:I138"/>
    <mergeCell ref="T138:W138"/>
    <mergeCell ref="H129:I129"/>
    <mergeCell ref="T129:W129"/>
    <mergeCell ref="H130:I130"/>
    <mergeCell ref="T130:W130"/>
    <mergeCell ref="H131:I131"/>
    <mergeCell ref="T131:W131"/>
    <mergeCell ref="H132:I132"/>
    <mergeCell ref="T132:W132"/>
    <mergeCell ref="H133:I133"/>
    <mergeCell ref="T133:W133"/>
    <mergeCell ref="H124:I124"/>
    <mergeCell ref="T124:W124"/>
    <mergeCell ref="H125:I125"/>
    <mergeCell ref="T125:W125"/>
    <mergeCell ref="H126:I126"/>
    <mergeCell ref="T126:W126"/>
    <mergeCell ref="H127:I127"/>
    <mergeCell ref="T127:W127"/>
    <mergeCell ref="H128:I128"/>
    <mergeCell ref="T128:W128"/>
    <mergeCell ref="H119:I119"/>
    <mergeCell ref="T119:W119"/>
    <mergeCell ref="H120:I120"/>
    <mergeCell ref="T120:W120"/>
    <mergeCell ref="H121:I121"/>
    <mergeCell ref="T121:W121"/>
    <mergeCell ref="H122:I122"/>
    <mergeCell ref="T122:W122"/>
    <mergeCell ref="H123:I123"/>
    <mergeCell ref="T123:W123"/>
    <mergeCell ref="H114:I114"/>
    <mergeCell ref="T114:W114"/>
    <mergeCell ref="H115:I115"/>
    <mergeCell ref="T115:W115"/>
    <mergeCell ref="H116:I116"/>
    <mergeCell ref="T116:W116"/>
    <mergeCell ref="H117:I117"/>
    <mergeCell ref="T117:W117"/>
    <mergeCell ref="H118:I118"/>
    <mergeCell ref="T118:W118"/>
    <mergeCell ref="H109:I109"/>
    <mergeCell ref="T109:W109"/>
    <mergeCell ref="H110:I110"/>
    <mergeCell ref="T110:W110"/>
    <mergeCell ref="H111:I111"/>
    <mergeCell ref="T111:W111"/>
    <mergeCell ref="H112:I112"/>
    <mergeCell ref="T112:W112"/>
    <mergeCell ref="H113:I113"/>
    <mergeCell ref="T113:W113"/>
    <mergeCell ref="H104:I104"/>
    <mergeCell ref="T104:W104"/>
    <mergeCell ref="H105:I105"/>
    <mergeCell ref="T105:W105"/>
    <mergeCell ref="H106:I106"/>
    <mergeCell ref="T106:W106"/>
    <mergeCell ref="H107:I107"/>
    <mergeCell ref="T107:W107"/>
    <mergeCell ref="H108:I108"/>
    <mergeCell ref="T108:W108"/>
    <mergeCell ref="H98:I98"/>
    <mergeCell ref="T98:W98"/>
    <mergeCell ref="H100:I100"/>
    <mergeCell ref="T100:W100"/>
    <mergeCell ref="H101:I101"/>
    <mergeCell ref="T101:W101"/>
    <mergeCell ref="H102:I102"/>
    <mergeCell ref="T102:W102"/>
    <mergeCell ref="H103:I103"/>
    <mergeCell ref="T103:W103"/>
    <mergeCell ref="H93:I93"/>
    <mergeCell ref="T93:W93"/>
    <mergeCell ref="H94:I94"/>
    <mergeCell ref="T94:W94"/>
    <mergeCell ref="H95:I95"/>
    <mergeCell ref="T95:W95"/>
    <mergeCell ref="H96:I96"/>
    <mergeCell ref="T96:W96"/>
    <mergeCell ref="H97:I97"/>
    <mergeCell ref="T97:W97"/>
    <mergeCell ref="H88:I88"/>
    <mergeCell ref="T88:W88"/>
    <mergeCell ref="H89:I89"/>
    <mergeCell ref="T89:W89"/>
    <mergeCell ref="H90:I90"/>
    <mergeCell ref="T90:W90"/>
    <mergeCell ref="H91:I91"/>
    <mergeCell ref="T91:W91"/>
    <mergeCell ref="H92:I92"/>
    <mergeCell ref="T92:W92"/>
    <mergeCell ref="H83:I83"/>
    <mergeCell ref="T83:W83"/>
    <mergeCell ref="H84:I84"/>
    <mergeCell ref="T84:W84"/>
    <mergeCell ref="H85:I85"/>
    <mergeCell ref="T85:W85"/>
    <mergeCell ref="H86:I86"/>
    <mergeCell ref="T86:W86"/>
    <mergeCell ref="H87:I87"/>
    <mergeCell ref="T87:W87"/>
    <mergeCell ref="H78:I78"/>
    <mergeCell ref="T78:W78"/>
    <mergeCell ref="H79:I79"/>
    <mergeCell ref="T79:W79"/>
    <mergeCell ref="H80:I80"/>
    <mergeCell ref="T80:W80"/>
    <mergeCell ref="H81:I81"/>
    <mergeCell ref="T81:W81"/>
    <mergeCell ref="H82:I82"/>
    <mergeCell ref="T82:W82"/>
    <mergeCell ref="H73:I73"/>
    <mergeCell ref="T73:W73"/>
    <mergeCell ref="H74:I74"/>
    <mergeCell ref="T74:W74"/>
    <mergeCell ref="H75:I75"/>
    <mergeCell ref="T75:W75"/>
    <mergeCell ref="H76:I76"/>
    <mergeCell ref="T76:W76"/>
    <mergeCell ref="H77:I77"/>
    <mergeCell ref="T77:W77"/>
    <mergeCell ref="H68:I68"/>
    <mergeCell ref="T68:W68"/>
    <mergeCell ref="H69:I69"/>
    <mergeCell ref="T69:W69"/>
    <mergeCell ref="H70:I70"/>
    <mergeCell ref="T70:W70"/>
    <mergeCell ref="H71:I71"/>
    <mergeCell ref="T71:W71"/>
    <mergeCell ref="H72:I72"/>
    <mergeCell ref="T72:W72"/>
    <mergeCell ref="H63:I63"/>
    <mergeCell ref="T63:W63"/>
    <mergeCell ref="H64:I64"/>
    <mergeCell ref="T64:W64"/>
    <mergeCell ref="H65:I65"/>
    <mergeCell ref="T65:W65"/>
    <mergeCell ref="H66:I66"/>
    <mergeCell ref="T66:W66"/>
    <mergeCell ref="H67:I67"/>
    <mergeCell ref="T67:W67"/>
    <mergeCell ref="H58:I58"/>
    <mergeCell ref="T58:W58"/>
    <mergeCell ref="H59:I59"/>
    <mergeCell ref="T59:W59"/>
    <mergeCell ref="H60:I60"/>
    <mergeCell ref="T60:W60"/>
    <mergeCell ref="H61:I61"/>
    <mergeCell ref="T61:W61"/>
    <mergeCell ref="H62:I62"/>
    <mergeCell ref="T62:W62"/>
    <mergeCell ref="H53:I53"/>
    <mergeCell ref="T53:W53"/>
    <mergeCell ref="H54:I54"/>
    <mergeCell ref="T54:W54"/>
    <mergeCell ref="H55:I55"/>
    <mergeCell ref="T55:W55"/>
    <mergeCell ref="H56:I56"/>
    <mergeCell ref="T56:W56"/>
    <mergeCell ref="H57:I57"/>
    <mergeCell ref="T57:W57"/>
    <mergeCell ref="H48:I48"/>
    <mergeCell ref="T48:W48"/>
    <mergeCell ref="H49:I49"/>
    <mergeCell ref="T49:W49"/>
    <mergeCell ref="H50:I50"/>
    <mergeCell ref="T50:W50"/>
    <mergeCell ref="H51:I51"/>
    <mergeCell ref="T51:W51"/>
    <mergeCell ref="H52:I52"/>
    <mergeCell ref="T52:W52"/>
    <mergeCell ref="H43:I43"/>
    <mergeCell ref="T43:W43"/>
    <mergeCell ref="H44:I44"/>
    <mergeCell ref="T44:W44"/>
    <mergeCell ref="H45:I45"/>
    <mergeCell ref="T45:W45"/>
    <mergeCell ref="H46:I46"/>
    <mergeCell ref="T46:W46"/>
    <mergeCell ref="H47:I47"/>
    <mergeCell ref="T47:W47"/>
    <mergeCell ref="H38:I38"/>
    <mergeCell ref="T38:W38"/>
    <mergeCell ref="H39:I39"/>
    <mergeCell ref="T39:W39"/>
    <mergeCell ref="H40:I40"/>
    <mergeCell ref="T40:W40"/>
    <mergeCell ref="H41:I41"/>
    <mergeCell ref="T41:W41"/>
    <mergeCell ref="H42:I42"/>
    <mergeCell ref="T42:W42"/>
    <mergeCell ref="H33:I33"/>
    <mergeCell ref="T33:W33"/>
    <mergeCell ref="H34:I34"/>
    <mergeCell ref="T34:W34"/>
    <mergeCell ref="H35:I35"/>
    <mergeCell ref="T35:W35"/>
    <mergeCell ref="H36:I36"/>
    <mergeCell ref="T36:W36"/>
    <mergeCell ref="H37:I37"/>
    <mergeCell ref="T37:W37"/>
    <mergeCell ref="H28:I28"/>
    <mergeCell ref="T28:W28"/>
    <mergeCell ref="H29:I29"/>
    <mergeCell ref="T29:W29"/>
    <mergeCell ref="H30:I30"/>
    <mergeCell ref="T30:W30"/>
    <mergeCell ref="H31:I31"/>
    <mergeCell ref="T31:W31"/>
    <mergeCell ref="H32:I32"/>
    <mergeCell ref="T32:W32"/>
    <mergeCell ref="H23:I23"/>
    <mergeCell ref="Q23:W23"/>
    <mergeCell ref="H24:I24"/>
    <mergeCell ref="H25:I25"/>
    <mergeCell ref="T25:W25"/>
    <mergeCell ref="H26:I26"/>
    <mergeCell ref="T26:W26"/>
    <mergeCell ref="H27:I27"/>
    <mergeCell ref="T27:W27"/>
    <mergeCell ref="T24:W24"/>
  </mergeCells>
  <conditionalFormatting sqref="AI24 AI25:AJ1048576 AI1:AJ23 AM1:XFD1048576">
    <cfRule type="containsText" dxfId="9049" priority="1472" operator="containsText" text="Échec">
      <formula>NOT(ISERROR(SEARCH("Échec",AI1)))</formula>
    </cfRule>
    <cfRule type="containsText" dxfId="9048" priority="1473" operator="containsText" text="Reprise">
      <formula>NOT(ISERROR(SEARCH("Reprise",AI1)))</formula>
    </cfRule>
    <cfRule type="containsText" dxfId="9047" priority="1474" operator="containsText" text="Succès">
      <formula>NOT(ISERROR(SEARCH("Succès",AI1)))</formula>
    </cfRule>
    <cfRule type="containsText" dxfId="9046" priority="1476" operator="containsText" text="En difficulté">
      <formula>NOT(ISERROR(SEARCH("En difficulté",AI1)))</formula>
    </cfRule>
    <cfRule type="containsText" dxfId="9045" priority="1477" operator="containsText" text="Excellent">
      <formula>NOT(ISERROR(SEARCH("Excellent",AI1)))</formula>
    </cfRule>
    <cfRule type="containsText" dxfId="9044" priority="1478" operator="containsText" text="bon">
      <formula>NOT(ISERROR(SEARCH("bon",AI1)))</formula>
    </cfRule>
  </conditionalFormatting>
  <conditionalFormatting sqref="AI24 AI25:AJ1048576 AI1:AJ23 AM1:XFD1048576">
    <cfRule type="containsText" dxfId="9043" priority="1281" operator="containsText" text="absent">
      <formula>NOT(ISERROR(SEARCH("absent",AI1)))</formula>
    </cfRule>
    <cfRule type="containsText" dxfId="9042" priority="1282"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9041" priority="760" operator="containsText" text="Échec">
      <formula>NOT(ISERROR(SEARCH("Échec",A1)))</formula>
    </cfRule>
    <cfRule type="containsText" dxfId="9040" priority="761" operator="containsText" text="Reprise">
      <formula>NOT(ISERROR(SEARCH("Reprise",A1)))</formula>
    </cfRule>
    <cfRule type="containsText" dxfId="9039" priority="764" operator="containsText" text="En difficulté">
      <formula>NOT(ISERROR(SEARCH("En difficulté",A1)))</formula>
    </cfRule>
    <cfRule type="containsText" dxfId="9038" priority="765" operator="containsText" text="Excellent">
      <formula>NOT(ISERROR(SEARCH("Excellent",A1)))</formula>
    </cfRule>
    <cfRule type="containsText" dxfId="9037" priority="766" operator="containsText" text="bon">
      <formula>NOT(ISERROR(SEARCH("bon",A1)))</formula>
    </cfRule>
  </conditionalFormatting>
  <conditionalFormatting sqref="Y24:AB26 I99:J99 M24:M193 G26:G41 J24:L41 J42:J98 G24:H25 H26:H98 U99 J100:J193 C24:E193 Y28:AB193">
    <cfRule type="containsText" dxfId="9036" priority="763" operator="containsText" text="À améliorer">
      <formula>NOT(ISERROR(SEARCH("À améliorer",C24)))</formula>
    </cfRule>
  </conditionalFormatting>
  <conditionalFormatting sqref="Q23">
    <cfRule type="containsText" dxfId="9035" priority="754" operator="containsText" text="Échec">
      <formula>NOT(ISERROR(SEARCH("Échec",Q23)))</formula>
    </cfRule>
    <cfRule type="containsText" dxfId="9034" priority="755" operator="containsText" text="Reprise">
      <formula>NOT(ISERROR(SEARCH("Reprise",Q23)))</formula>
    </cfRule>
    <cfRule type="containsText" dxfId="9033" priority="756" operator="containsText" text="Succès">
      <formula>NOT(ISERROR(SEARCH("Succès",Q23)))</formula>
    </cfRule>
    <cfRule type="containsText" dxfId="9032" priority="757" operator="containsText" text="En difficulté">
      <formula>NOT(ISERROR(SEARCH("En difficulté",Q23)))</formula>
    </cfRule>
    <cfRule type="containsText" dxfId="9031" priority="758" operator="containsText" text="Excellent">
      <formula>NOT(ISERROR(SEARCH("Excellent",Q23)))</formula>
    </cfRule>
    <cfRule type="containsText" dxfId="9030" priority="759" operator="containsText" text="bon">
      <formula>NOT(ISERROR(SEARCH("bon",Q23)))</formula>
    </cfRule>
  </conditionalFormatting>
  <conditionalFormatting sqref="U99">
    <cfRule type="containsText" dxfId="9029" priority="747" operator="containsText" text="Échec">
      <formula>NOT(ISERROR(SEARCH("Échec",U99)))</formula>
    </cfRule>
    <cfRule type="containsText" dxfId="9028" priority="748" operator="containsText" text="Reprise">
      <formula>NOT(ISERROR(SEARCH("Reprise",U99)))</formula>
    </cfRule>
    <cfRule type="containsText" dxfId="9027" priority="749" operator="containsText" text="Succès">
      <formula>NOT(ISERROR(SEARCH("Succès",U99)))</formula>
    </cfRule>
    <cfRule type="containsText" dxfId="9026" priority="751" operator="containsText" text="En difficulté">
      <formula>NOT(ISERROR(SEARCH("En difficulté",U99)))</formula>
    </cfRule>
    <cfRule type="containsText" dxfId="9025" priority="752" operator="containsText" text="Excellent">
      <formula>NOT(ISERROR(SEARCH("Excellent",U99)))</formula>
    </cfRule>
    <cfRule type="containsText" dxfId="9024" priority="753" operator="containsText" text="bon">
      <formula>NOT(ISERROR(SEARCH("bon",U99)))</formula>
    </cfRule>
  </conditionalFormatting>
  <conditionalFormatting sqref="U99">
    <cfRule type="containsText" dxfId="9023" priority="750" operator="containsText" text="À améliorer">
      <formula>NOT(ISERROR(SEARCH("À améliorer",U99)))</formula>
    </cfRule>
  </conditionalFormatting>
  <conditionalFormatting sqref="K42:L59 B45:B62 AA42:AB59 G42:G59">
    <cfRule type="containsText" dxfId="9022" priority="740" operator="containsText" text="Échec">
      <formula>NOT(ISERROR(SEARCH("Échec",B42)))</formula>
    </cfRule>
    <cfRule type="containsText" dxfId="9021" priority="741" operator="containsText" text="Reprise">
      <formula>NOT(ISERROR(SEARCH("Reprise",B42)))</formula>
    </cfRule>
    <cfRule type="containsText" dxfId="9020" priority="742" operator="containsText" text="Succès">
      <formula>NOT(ISERROR(SEARCH("Succès",B42)))</formula>
    </cfRule>
    <cfRule type="containsText" dxfId="9019" priority="744" operator="containsText" text="En difficulté">
      <formula>NOT(ISERROR(SEARCH("En difficulté",B42)))</formula>
    </cfRule>
    <cfRule type="containsText" dxfId="9018" priority="745" operator="containsText" text="Excellent">
      <formula>NOT(ISERROR(SEARCH("Excellent",B42)))</formula>
    </cfRule>
    <cfRule type="containsText" dxfId="9017" priority="746" operator="containsText" text="bon">
      <formula>NOT(ISERROR(SEARCH("bon",B42)))</formula>
    </cfRule>
  </conditionalFormatting>
  <conditionalFormatting sqref="K42:L59 AA42:AB59 G42:G59">
    <cfRule type="containsText" dxfId="9016" priority="743" operator="containsText" text="À améliorer">
      <formula>NOT(ISERROR(SEARCH("À améliorer",G42)))</formula>
    </cfRule>
  </conditionalFormatting>
  <conditionalFormatting sqref="B63:B80 AA60:AB77 G99:H99 K60:L193 G60:G98 U99 G100:G193">
    <cfRule type="containsText" dxfId="9015" priority="733" operator="containsText" text="Échec">
      <formula>NOT(ISERROR(SEARCH("Échec",B60)))</formula>
    </cfRule>
    <cfRule type="containsText" dxfId="9014" priority="734" operator="containsText" text="Reprise">
      <formula>NOT(ISERROR(SEARCH("Reprise",B60)))</formula>
    </cfRule>
    <cfRule type="containsText" dxfId="9013" priority="735" operator="containsText" text="Succès">
      <formula>NOT(ISERROR(SEARCH("Succès",B60)))</formula>
    </cfRule>
    <cfRule type="containsText" dxfId="9012" priority="737" operator="containsText" text="En difficulté">
      <formula>NOT(ISERROR(SEARCH("En difficulté",B60)))</formula>
    </cfRule>
    <cfRule type="containsText" dxfId="9011" priority="738" operator="containsText" text="Excellent">
      <formula>NOT(ISERROR(SEARCH("Excellent",B60)))</formula>
    </cfRule>
    <cfRule type="containsText" dxfId="9010" priority="739" operator="containsText" text="bon">
      <formula>NOT(ISERROR(SEARCH("bon",B60)))</formula>
    </cfRule>
  </conditionalFormatting>
  <conditionalFormatting sqref="AA60:AB77 G99:H99 K60:L193 G60:G98 U99 G100:G193">
    <cfRule type="containsText" dxfId="9009" priority="736" operator="containsText" text="À améliorer">
      <formula>NOT(ISERROR(SEARCH("À améliorer",G60)))</formula>
    </cfRule>
  </conditionalFormatting>
  <conditionalFormatting sqref="U99">
    <cfRule type="containsText" dxfId="9008" priority="726" operator="containsText" text="Échec">
      <formula>NOT(ISERROR(SEARCH("Échec",U99)))</formula>
    </cfRule>
    <cfRule type="containsText" dxfId="9007" priority="727" operator="containsText" text="Reprise">
      <formula>NOT(ISERROR(SEARCH("Reprise",U99)))</formula>
    </cfRule>
    <cfRule type="containsText" dxfId="9006" priority="728" operator="containsText" text="Succès">
      <formula>NOT(ISERROR(SEARCH("Succès",U99)))</formula>
    </cfRule>
    <cfRule type="containsText" dxfId="9005" priority="730" operator="containsText" text="En difficulté">
      <formula>NOT(ISERROR(SEARCH("En difficulté",U99)))</formula>
    </cfRule>
    <cfRule type="containsText" dxfId="9004" priority="731" operator="containsText" text="Excellent">
      <formula>NOT(ISERROR(SEARCH("Excellent",U99)))</formula>
    </cfRule>
    <cfRule type="containsText" dxfId="9003" priority="732" operator="containsText" text="bon">
      <formula>NOT(ISERROR(SEARCH("bon",U99)))</formula>
    </cfRule>
  </conditionalFormatting>
  <conditionalFormatting sqref="U99">
    <cfRule type="containsText" dxfId="9002" priority="729" operator="containsText" text="À améliorer">
      <formula>NOT(ISERROR(SEARCH("À améliorer",U99)))</formula>
    </cfRule>
  </conditionalFormatting>
  <conditionalFormatting sqref="G78:G95 K78:L95 B81:B99 AA78:AB95">
    <cfRule type="containsText" dxfId="9001" priority="719" operator="containsText" text="Échec">
      <formula>NOT(ISERROR(SEARCH("Échec",B78)))</formula>
    </cfRule>
    <cfRule type="containsText" dxfId="9000" priority="720" operator="containsText" text="Reprise">
      <formula>NOT(ISERROR(SEARCH("Reprise",B78)))</formula>
    </cfRule>
    <cfRule type="containsText" dxfId="8999" priority="721" operator="containsText" text="Succès">
      <formula>NOT(ISERROR(SEARCH("Succès",B78)))</formula>
    </cfRule>
    <cfRule type="containsText" dxfId="8998" priority="723" operator="containsText" text="En difficulté">
      <formula>NOT(ISERROR(SEARCH("En difficulté",B78)))</formula>
    </cfRule>
    <cfRule type="containsText" dxfId="8997" priority="724" operator="containsText" text="Excellent">
      <formula>NOT(ISERROR(SEARCH("Excellent",B78)))</formula>
    </cfRule>
    <cfRule type="containsText" dxfId="8996" priority="725" operator="containsText" text="bon">
      <formula>NOT(ISERROR(SEARCH("bon",B78)))</formula>
    </cfRule>
  </conditionalFormatting>
  <conditionalFormatting sqref="G78:G95 K78:L95 AA78:AB95">
    <cfRule type="containsText" dxfId="8995" priority="722" operator="containsText" text="À améliorer">
      <formula>NOT(ISERROR(SEARCH("À améliorer",G78)))</formula>
    </cfRule>
  </conditionalFormatting>
  <conditionalFormatting sqref="B100:B115 G99:H99 K96:L193 AA96:AB193 U99 G96:G98 G100:G193">
    <cfRule type="containsText" dxfId="8994" priority="712" operator="containsText" text="Échec">
      <formula>NOT(ISERROR(SEARCH("Échec",B96)))</formula>
    </cfRule>
    <cfRule type="containsText" dxfId="8993" priority="713" operator="containsText" text="Reprise">
      <formula>NOT(ISERROR(SEARCH("Reprise",B96)))</formula>
    </cfRule>
    <cfRule type="containsText" dxfId="8992" priority="714" operator="containsText" text="Succès">
      <formula>NOT(ISERROR(SEARCH("Succès",B96)))</formula>
    </cfRule>
    <cfRule type="containsText" dxfId="8991" priority="716" operator="containsText" text="En difficulté">
      <formula>NOT(ISERROR(SEARCH("En difficulté",B96)))</formula>
    </cfRule>
    <cfRule type="containsText" dxfId="8990" priority="717" operator="containsText" text="Excellent">
      <formula>NOT(ISERROR(SEARCH("Excellent",B96)))</formula>
    </cfRule>
    <cfRule type="containsText" dxfId="8989" priority="718" operator="containsText" text="bon">
      <formula>NOT(ISERROR(SEARCH("bon",B96)))</formula>
    </cfRule>
  </conditionalFormatting>
  <conditionalFormatting sqref="G99:H99 K96:L193 AA96:AB193 U99 G96:G98 G100:G193">
    <cfRule type="containsText" dxfId="8988" priority="715" operator="containsText" text="À améliorer">
      <formula>NOT(ISERROR(SEARCH("À améliorer",G96)))</formula>
    </cfRule>
  </conditionalFormatting>
  <conditionalFormatting sqref="K115:L132 B116:B133 AA115:AB132 K143:L155 K171:L183 G115:G132 G143:G155 G171:G183">
    <cfRule type="containsText" dxfId="8987" priority="705" operator="containsText" text="Échec">
      <formula>NOT(ISERROR(SEARCH("Échec",B115)))</formula>
    </cfRule>
    <cfRule type="containsText" dxfId="8986" priority="706" operator="containsText" text="Reprise">
      <formula>NOT(ISERROR(SEARCH("Reprise",B115)))</formula>
    </cfRule>
    <cfRule type="containsText" dxfId="8985" priority="707" operator="containsText" text="Succès">
      <formula>NOT(ISERROR(SEARCH("Succès",B115)))</formula>
    </cfRule>
    <cfRule type="containsText" dxfId="8984" priority="709" operator="containsText" text="En difficulté">
      <formula>NOT(ISERROR(SEARCH("En difficulté",B115)))</formula>
    </cfRule>
    <cfRule type="containsText" dxfId="8983" priority="710" operator="containsText" text="Excellent">
      <formula>NOT(ISERROR(SEARCH("Excellent",B115)))</formula>
    </cfRule>
    <cfRule type="containsText" dxfId="8982" priority="711" operator="containsText" text="bon">
      <formula>NOT(ISERROR(SEARCH("bon",B115)))</formula>
    </cfRule>
  </conditionalFormatting>
  <conditionalFormatting sqref="K115:L132 AA115:AB132 K143:L155 K171:L183 G115:G132 G143:G155 G171:G183">
    <cfRule type="containsText" dxfId="8981" priority="708" operator="containsText" text="À améliorer">
      <formula>NOT(ISERROR(SEARCH("À améliorer",G115)))</formula>
    </cfRule>
  </conditionalFormatting>
  <conditionalFormatting sqref="K133:L150 B134:B150 AA133:AB150 G133:G150">
    <cfRule type="containsText" dxfId="8980" priority="698" operator="containsText" text="Échec">
      <formula>NOT(ISERROR(SEARCH("Échec",B133)))</formula>
    </cfRule>
    <cfRule type="containsText" dxfId="8979" priority="699" operator="containsText" text="Reprise">
      <formula>NOT(ISERROR(SEARCH("Reprise",B133)))</formula>
    </cfRule>
    <cfRule type="containsText" dxfId="8978" priority="700" operator="containsText" text="Succès">
      <formula>NOT(ISERROR(SEARCH("Succès",B133)))</formula>
    </cfRule>
    <cfRule type="containsText" dxfId="8977" priority="702" operator="containsText" text="En difficulté">
      <formula>NOT(ISERROR(SEARCH("En difficulté",B133)))</formula>
    </cfRule>
    <cfRule type="containsText" dxfId="8976" priority="703" operator="containsText" text="Excellent">
      <formula>NOT(ISERROR(SEARCH("Excellent",B133)))</formula>
    </cfRule>
    <cfRule type="containsText" dxfId="8975" priority="704" operator="containsText" text="bon">
      <formula>NOT(ISERROR(SEARCH("bon",B133)))</formula>
    </cfRule>
  </conditionalFormatting>
  <conditionalFormatting sqref="K133:L150 AA133:AB150 G133:G150">
    <cfRule type="containsText" dxfId="8974" priority="701" operator="containsText" text="À améliorer">
      <formula>NOT(ISERROR(SEARCH("À améliorer",G133)))</formula>
    </cfRule>
  </conditionalFormatting>
  <conditionalFormatting sqref="K151:L168 B151:B169 AA151:AB168 G151:G168">
    <cfRule type="containsText" dxfId="8973" priority="691" operator="containsText" text="Échec">
      <formula>NOT(ISERROR(SEARCH("Échec",B151)))</formula>
    </cfRule>
    <cfRule type="containsText" dxfId="8972" priority="692" operator="containsText" text="Reprise">
      <formula>NOT(ISERROR(SEARCH("Reprise",B151)))</formula>
    </cfRule>
    <cfRule type="containsText" dxfId="8971" priority="693" operator="containsText" text="Succès">
      <formula>NOT(ISERROR(SEARCH("Succès",B151)))</formula>
    </cfRule>
    <cfRule type="containsText" dxfId="8970" priority="695" operator="containsText" text="En difficulté">
      <formula>NOT(ISERROR(SEARCH("En difficulté",B151)))</formula>
    </cfRule>
    <cfRule type="containsText" dxfId="8969" priority="696" operator="containsText" text="Excellent">
      <formula>NOT(ISERROR(SEARCH("Excellent",B151)))</formula>
    </cfRule>
    <cfRule type="containsText" dxfId="8968" priority="697" operator="containsText" text="bon">
      <formula>NOT(ISERROR(SEARCH("bon",B151)))</formula>
    </cfRule>
  </conditionalFormatting>
  <conditionalFormatting sqref="K151:L168 AA151:AB168 G151:G168">
    <cfRule type="containsText" dxfId="8967" priority="694" operator="containsText" text="À améliorer">
      <formula>NOT(ISERROR(SEARCH("À améliorer",G151)))</formula>
    </cfRule>
  </conditionalFormatting>
  <conditionalFormatting sqref="K169:L186 B169:B187 AA169:AB186 G169:G186">
    <cfRule type="containsText" dxfId="8966" priority="684" operator="containsText" text="Échec">
      <formula>NOT(ISERROR(SEARCH("Échec",B169)))</formula>
    </cfRule>
    <cfRule type="containsText" dxfId="8965" priority="685" operator="containsText" text="Reprise">
      <formula>NOT(ISERROR(SEARCH("Reprise",B169)))</formula>
    </cfRule>
    <cfRule type="containsText" dxfId="8964" priority="686" operator="containsText" text="Succès">
      <formula>NOT(ISERROR(SEARCH("Succès",B169)))</formula>
    </cfRule>
    <cfRule type="containsText" dxfId="8963" priority="688" operator="containsText" text="En difficulté">
      <formula>NOT(ISERROR(SEARCH("En difficulté",B169)))</formula>
    </cfRule>
    <cfRule type="containsText" dxfId="8962" priority="689" operator="containsText" text="Excellent">
      <formula>NOT(ISERROR(SEARCH("Excellent",B169)))</formula>
    </cfRule>
    <cfRule type="containsText" dxfId="8961" priority="690" operator="containsText" text="bon">
      <formula>NOT(ISERROR(SEARCH("bon",B169)))</formula>
    </cfRule>
  </conditionalFormatting>
  <conditionalFormatting sqref="K169:L186 AA169:AB186 G169:G186">
    <cfRule type="containsText" dxfId="8960" priority="687" operator="containsText" text="À améliorer">
      <formula>NOT(ISERROR(SEARCH("À améliorer",G169)))</formula>
    </cfRule>
  </conditionalFormatting>
  <conditionalFormatting sqref="G187:G193 K187:L193 B187:B193 AA187:AB193">
    <cfRule type="containsText" dxfId="8959" priority="677" operator="containsText" text="Échec">
      <formula>NOT(ISERROR(SEARCH("Échec",B187)))</formula>
    </cfRule>
    <cfRule type="containsText" dxfId="8958" priority="678" operator="containsText" text="Reprise">
      <formula>NOT(ISERROR(SEARCH("Reprise",B187)))</formula>
    </cfRule>
    <cfRule type="containsText" dxfId="8957" priority="679" operator="containsText" text="Succès">
      <formula>NOT(ISERROR(SEARCH("Succès",B187)))</formula>
    </cfRule>
    <cfRule type="containsText" dxfId="8956" priority="681" operator="containsText" text="En difficulté">
      <formula>NOT(ISERROR(SEARCH("En difficulté",B187)))</formula>
    </cfRule>
    <cfRule type="containsText" dxfId="8955" priority="682" operator="containsText" text="Excellent">
      <formula>NOT(ISERROR(SEARCH("Excellent",B187)))</formula>
    </cfRule>
    <cfRule type="containsText" dxfId="8954" priority="683" operator="containsText" text="bon">
      <formula>NOT(ISERROR(SEARCH("bon",B187)))</formula>
    </cfRule>
  </conditionalFormatting>
  <conditionalFormatting sqref="G187:G193 K187:L193 AA187:AB193">
    <cfRule type="containsText" dxfId="8953" priority="680" operator="containsText" text="À améliorer">
      <formula>NOT(ISERROR(SEARCH("À améliorer",G187)))</formula>
    </cfRule>
  </conditionalFormatting>
  <conditionalFormatting sqref="AA23">
    <cfRule type="containsText" dxfId="8952" priority="671" operator="containsText" text="Échec">
      <formula>NOT(ISERROR(SEARCH("Échec",AA23)))</formula>
    </cfRule>
    <cfRule type="containsText" dxfId="8951" priority="672" operator="containsText" text="Reprise">
      <formula>NOT(ISERROR(SEARCH("Reprise",AA23)))</formula>
    </cfRule>
    <cfRule type="containsText" dxfId="8950" priority="673" operator="containsText" text="Succès">
      <formula>NOT(ISERROR(SEARCH("Succès",AA23)))</formula>
    </cfRule>
    <cfRule type="containsText" dxfId="8949" priority="674" operator="containsText" text="En difficulté">
      <formula>NOT(ISERROR(SEARCH("En difficulté",AA23)))</formula>
    </cfRule>
    <cfRule type="containsText" dxfId="8948" priority="675" operator="containsText" text="Excellent">
      <formula>NOT(ISERROR(SEARCH("Excellent",AA23)))</formula>
    </cfRule>
    <cfRule type="containsText" dxfId="8947" priority="676" operator="containsText" text="bon">
      <formula>NOT(ISERROR(SEARCH("bon",AA23)))</formula>
    </cfRule>
  </conditionalFormatting>
  <conditionalFormatting sqref="P30:S41 N22:N26 N28:N1048576 P28:T29 P25:T26 P23 P24:Q24 P199:T1048576 P22:T22">
    <cfRule type="containsText" dxfId="8946" priority="664" operator="containsText" text="Échec">
      <formula>NOT(ISERROR(SEARCH("Échec",N22)))</formula>
    </cfRule>
    <cfRule type="containsText" dxfId="8945" priority="665" operator="containsText" text="Reprise">
      <formula>NOT(ISERROR(SEARCH("Reprise",N22)))</formula>
    </cfRule>
    <cfRule type="containsText" dxfId="8944" priority="666" operator="containsText" text="Succès">
      <formula>NOT(ISERROR(SEARCH("Succès",N22)))</formula>
    </cfRule>
    <cfRule type="containsText" dxfId="8943" priority="668" operator="containsText" text="En difficulté">
      <formula>NOT(ISERROR(SEARCH("En difficulté",N22)))</formula>
    </cfRule>
    <cfRule type="containsText" dxfId="8942" priority="669" operator="containsText" text="Excellent">
      <formula>NOT(ISERROR(SEARCH("Excellent",N22)))</formula>
    </cfRule>
    <cfRule type="containsText" dxfId="8941" priority="670" operator="containsText" text="bon">
      <formula>NOT(ISERROR(SEARCH("bon",N22)))</formula>
    </cfRule>
  </conditionalFormatting>
  <conditionalFormatting sqref="N24:N26 P30:S41 N28:N193 P28:T29 P24:Q24 P25:T26">
    <cfRule type="containsText" dxfId="8940" priority="667" operator="containsText" text="À améliorer">
      <formula>NOT(ISERROR(SEARCH("À améliorer",N24)))</formula>
    </cfRule>
  </conditionalFormatting>
  <conditionalFormatting sqref="P42:S59">
    <cfRule type="containsText" dxfId="8939" priority="657" operator="containsText" text="Échec">
      <formula>NOT(ISERROR(SEARCH("Échec",P42)))</formula>
    </cfRule>
    <cfRule type="containsText" dxfId="8938" priority="658" operator="containsText" text="Reprise">
      <formula>NOT(ISERROR(SEARCH("Reprise",P42)))</formula>
    </cfRule>
    <cfRule type="containsText" dxfId="8937" priority="659" operator="containsText" text="Succès">
      <formula>NOT(ISERROR(SEARCH("Succès",P42)))</formula>
    </cfRule>
    <cfRule type="containsText" dxfId="8936" priority="661" operator="containsText" text="En difficulté">
      <formula>NOT(ISERROR(SEARCH("En difficulté",P42)))</formula>
    </cfRule>
    <cfRule type="containsText" dxfId="8935" priority="662" operator="containsText" text="Excellent">
      <formula>NOT(ISERROR(SEARCH("Excellent",P42)))</formula>
    </cfRule>
    <cfRule type="containsText" dxfId="8934" priority="663" operator="containsText" text="bon">
      <formula>NOT(ISERROR(SEARCH("bon",P42)))</formula>
    </cfRule>
  </conditionalFormatting>
  <conditionalFormatting sqref="P42:S59">
    <cfRule type="containsText" dxfId="8933" priority="660" operator="containsText" text="À améliorer">
      <formula>NOT(ISERROR(SEARCH("À améliorer",P42)))</formula>
    </cfRule>
  </conditionalFormatting>
  <conditionalFormatting sqref="P60:P193 Q60:S77">
    <cfRule type="containsText" dxfId="8932" priority="650" operator="containsText" text="Échec">
      <formula>NOT(ISERROR(SEARCH("Échec",P60)))</formula>
    </cfRule>
    <cfRule type="containsText" dxfId="8931" priority="651" operator="containsText" text="Reprise">
      <formula>NOT(ISERROR(SEARCH("Reprise",P60)))</formula>
    </cfRule>
    <cfRule type="containsText" dxfId="8930" priority="652" operator="containsText" text="Succès">
      <formula>NOT(ISERROR(SEARCH("Succès",P60)))</formula>
    </cfRule>
    <cfRule type="containsText" dxfId="8929" priority="654" operator="containsText" text="En difficulté">
      <formula>NOT(ISERROR(SEARCH("En difficulté",P60)))</formula>
    </cfRule>
    <cfRule type="containsText" dxfId="8928" priority="655" operator="containsText" text="Excellent">
      <formula>NOT(ISERROR(SEARCH("Excellent",P60)))</formula>
    </cfRule>
    <cfRule type="containsText" dxfId="8927" priority="656" operator="containsText" text="bon">
      <formula>NOT(ISERROR(SEARCH("bon",P60)))</formula>
    </cfRule>
  </conditionalFormatting>
  <conditionalFormatting sqref="P60:P193 Q60:S77">
    <cfRule type="containsText" dxfId="8926" priority="653" operator="containsText" text="À améliorer">
      <formula>NOT(ISERROR(SEARCH("À améliorer",P60)))</formula>
    </cfRule>
  </conditionalFormatting>
  <conditionalFormatting sqref="P78:S95">
    <cfRule type="containsText" dxfId="8925" priority="643" operator="containsText" text="Échec">
      <formula>NOT(ISERROR(SEARCH("Échec",P78)))</formula>
    </cfRule>
    <cfRule type="containsText" dxfId="8924" priority="644" operator="containsText" text="Reprise">
      <formula>NOT(ISERROR(SEARCH("Reprise",P78)))</formula>
    </cfRule>
    <cfRule type="containsText" dxfId="8923" priority="645" operator="containsText" text="Succès">
      <formula>NOT(ISERROR(SEARCH("Succès",P78)))</formula>
    </cfRule>
    <cfRule type="containsText" dxfId="8922" priority="647" operator="containsText" text="En difficulté">
      <formula>NOT(ISERROR(SEARCH("En difficulté",P78)))</formula>
    </cfRule>
    <cfRule type="containsText" dxfId="8921" priority="648" operator="containsText" text="Excellent">
      <formula>NOT(ISERROR(SEARCH("Excellent",P78)))</formula>
    </cfRule>
    <cfRule type="containsText" dxfId="8920" priority="649" operator="containsText" text="bon">
      <formula>NOT(ISERROR(SEARCH("bon",P78)))</formula>
    </cfRule>
  </conditionalFormatting>
  <conditionalFormatting sqref="P78:S95">
    <cfRule type="containsText" dxfId="8919" priority="646" operator="containsText" text="À améliorer">
      <formula>NOT(ISERROR(SEARCH("À améliorer",P78)))</formula>
    </cfRule>
  </conditionalFormatting>
  <conditionalFormatting sqref="P99:T99 P100:P193 P96:S98 Q100:S114">
    <cfRule type="containsText" dxfId="8918" priority="636" operator="containsText" text="Échec">
      <formula>NOT(ISERROR(SEARCH("Échec",P96)))</formula>
    </cfRule>
    <cfRule type="containsText" dxfId="8917" priority="637" operator="containsText" text="Reprise">
      <formula>NOT(ISERROR(SEARCH("Reprise",P96)))</formula>
    </cfRule>
    <cfRule type="containsText" dxfId="8916" priority="638" operator="containsText" text="Succès">
      <formula>NOT(ISERROR(SEARCH("Succès",P96)))</formula>
    </cfRule>
    <cfRule type="containsText" dxfId="8915" priority="640" operator="containsText" text="En difficulté">
      <formula>NOT(ISERROR(SEARCH("En difficulté",P96)))</formula>
    </cfRule>
    <cfRule type="containsText" dxfId="8914" priority="641" operator="containsText" text="Excellent">
      <formula>NOT(ISERROR(SEARCH("Excellent",P96)))</formula>
    </cfRule>
    <cfRule type="containsText" dxfId="8913" priority="642" operator="containsText" text="bon">
      <formula>NOT(ISERROR(SEARCH("bon",P96)))</formula>
    </cfRule>
  </conditionalFormatting>
  <conditionalFormatting sqref="P99:T99 P100:P193 P96:S98 Q100:S114">
    <cfRule type="containsText" dxfId="8912" priority="639" operator="containsText" text="À améliorer">
      <formula>NOT(ISERROR(SEARCH("À améliorer",P96)))</formula>
    </cfRule>
  </conditionalFormatting>
  <conditionalFormatting sqref="P143:P155 P171:P183 P115:S132">
    <cfRule type="containsText" dxfId="8911" priority="629" operator="containsText" text="Échec">
      <formula>NOT(ISERROR(SEARCH("Échec",P115)))</formula>
    </cfRule>
    <cfRule type="containsText" dxfId="8910" priority="630" operator="containsText" text="Reprise">
      <formula>NOT(ISERROR(SEARCH("Reprise",P115)))</formula>
    </cfRule>
    <cfRule type="containsText" dxfId="8909" priority="631" operator="containsText" text="Succès">
      <formula>NOT(ISERROR(SEARCH("Succès",P115)))</formula>
    </cfRule>
    <cfRule type="containsText" dxfId="8908" priority="633" operator="containsText" text="En difficulté">
      <formula>NOT(ISERROR(SEARCH("En difficulté",P115)))</formula>
    </cfRule>
    <cfRule type="containsText" dxfId="8907" priority="634" operator="containsText" text="Excellent">
      <formula>NOT(ISERROR(SEARCH("Excellent",P115)))</formula>
    </cfRule>
    <cfRule type="containsText" dxfId="8906" priority="635" operator="containsText" text="bon">
      <formula>NOT(ISERROR(SEARCH("bon",P115)))</formula>
    </cfRule>
  </conditionalFormatting>
  <conditionalFormatting sqref="P143:P155 P171:P183 P115:S132">
    <cfRule type="containsText" dxfId="8905" priority="632" operator="containsText" text="À améliorer">
      <formula>NOT(ISERROR(SEARCH("À améliorer",P115)))</formula>
    </cfRule>
  </conditionalFormatting>
  <conditionalFormatting sqref="P133:S150">
    <cfRule type="containsText" dxfId="8904" priority="622" operator="containsText" text="Échec">
      <formula>NOT(ISERROR(SEARCH("Échec",P133)))</formula>
    </cfRule>
    <cfRule type="containsText" dxfId="8903" priority="623" operator="containsText" text="Reprise">
      <formula>NOT(ISERROR(SEARCH("Reprise",P133)))</formula>
    </cfRule>
    <cfRule type="containsText" dxfId="8902" priority="624" operator="containsText" text="Succès">
      <formula>NOT(ISERROR(SEARCH("Succès",P133)))</formula>
    </cfRule>
    <cfRule type="containsText" dxfId="8901" priority="626" operator="containsText" text="En difficulté">
      <formula>NOT(ISERROR(SEARCH("En difficulté",P133)))</formula>
    </cfRule>
    <cfRule type="containsText" dxfId="8900" priority="627" operator="containsText" text="Excellent">
      <formula>NOT(ISERROR(SEARCH("Excellent",P133)))</formula>
    </cfRule>
    <cfRule type="containsText" dxfId="8899" priority="628" operator="containsText" text="bon">
      <formula>NOT(ISERROR(SEARCH("bon",P133)))</formula>
    </cfRule>
  </conditionalFormatting>
  <conditionalFormatting sqref="P133:S150">
    <cfRule type="containsText" dxfId="8898" priority="625" operator="containsText" text="À améliorer">
      <formula>NOT(ISERROR(SEARCH("À améliorer",P133)))</formula>
    </cfRule>
  </conditionalFormatting>
  <conditionalFormatting sqref="P151:S168">
    <cfRule type="containsText" dxfId="8897" priority="615" operator="containsText" text="Échec">
      <formula>NOT(ISERROR(SEARCH("Échec",P151)))</formula>
    </cfRule>
    <cfRule type="containsText" dxfId="8896" priority="616" operator="containsText" text="Reprise">
      <formula>NOT(ISERROR(SEARCH("Reprise",P151)))</formula>
    </cfRule>
    <cfRule type="containsText" dxfId="8895" priority="617" operator="containsText" text="Succès">
      <formula>NOT(ISERROR(SEARCH("Succès",P151)))</formula>
    </cfRule>
    <cfRule type="containsText" dxfId="8894" priority="619" operator="containsText" text="En difficulté">
      <formula>NOT(ISERROR(SEARCH("En difficulté",P151)))</formula>
    </cfRule>
    <cfRule type="containsText" dxfId="8893" priority="620" operator="containsText" text="Excellent">
      <formula>NOT(ISERROR(SEARCH("Excellent",P151)))</formula>
    </cfRule>
    <cfRule type="containsText" dxfId="8892" priority="621" operator="containsText" text="bon">
      <formula>NOT(ISERROR(SEARCH("bon",P151)))</formula>
    </cfRule>
  </conditionalFormatting>
  <conditionalFormatting sqref="P151:S168">
    <cfRule type="containsText" dxfId="8891" priority="618" operator="containsText" text="À améliorer">
      <formula>NOT(ISERROR(SEARCH("À améliorer",P151)))</formula>
    </cfRule>
  </conditionalFormatting>
  <conditionalFormatting sqref="P169:S186">
    <cfRule type="containsText" dxfId="8890" priority="608" operator="containsText" text="Échec">
      <formula>NOT(ISERROR(SEARCH("Échec",P169)))</formula>
    </cfRule>
    <cfRule type="containsText" dxfId="8889" priority="609" operator="containsText" text="Reprise">
      <formula>NOT(ISERROR(SEARCH("Reprise",P169)))</formula>
    </cfRule>
    <cfRule type="containsText" dxfId="8888" priority="610" operator="containsText" text="Succès">
      <formula>NOT(ISERROR(SEARCH("Succès",P169)))</formula>
    </cfRule>
    <cfRule type="containsText" dxfId="8887" priority="612" operator="containsText" text="En difficulté">
      <formula>NOT(ISERROR(SEARCH("En difficulté",P169)))</formula>
    </cfRule>
    <cfRule type="containsText" dxfId="8886" priority="613" operator="containsText" text="Excellent">
      <formula>NOT(ISERROR(SEARCH("Excellent",P169)))</formula>
    </cfRule>
    <cfRule type="containsText" dxfId="8885" priority="614" operator="containsText" text="bon">
      <formula>NOT(ISERROR(SEARCH("bon",P169)))</formula>
    </cfRule>
  </conditionalFormatting>
  <conditionalFormatting sqref="P169:S186">
    <cfRule type="containsText" dxfId="8884" priority="611" operator="containsText" text="À améliorer">
      <formula>NOT(ISERROR(SEARCH("À améliorer",P169)))</formula>
    </cfRule>
  </conditionalFormatting>
  <conditionalFormatting sqref="P187:S193">
    <cfRule type="containsText" dxfId="8883" priority="601" operator="containsText" text="Échec">
      <formula>NOT(ISERROR(SEARCH("Échec",P187)))</formula>
    </cfRule>
    <cfRule type="containsText" dxfId="8882" priority="602" operator="containsText" text="Reprise">
      <formula>NOT(ISERROR(SEARCH("Reprise",P187)))</formula>
    </cfRule>
    <cfRule type="containsText" dxfId="8881" priority="603" operator="containsText" text="Succès">
      <formula>NOT(ISERROR(SEARCH("Succès",P187)))</formula>
    </cfRule>
    <cfRule type="containsText" dxfId="8880" priority="605" operator="containsText" text="En difficulté">
      <formula>NOT(ISERROR(SEARCH("En difficulté",P187)))</formula>
    </cfRule>
    <cfRule type="containsText" dxfId="8879" priority="606" operator="containsText" text="Excellent">
      <formula>NOT(ISERROR(SEARCH("Excellent",P187)))</formula>
    </cfRule>
    <cfRule type="containsText" dxfId="8878" priority="607" operator="containsText" text="bon">
      <formula>NOT(ISERROR(SEARCH("bon",P187)))</formula>
    </cfRule>
  </conditionalFormatting>
  <conditionalFormatting sqref="P187:S193">
    <cfRule type="containsText" dxfId="8877" priority="604" operator="containsText" text="À améliorer">
      <formula>NOT(ISERROR(SEARCH("À améliorer",P187)))</formula>
    </cfRule>
  </conditionalFormatting>
  <conditionalFormatting sqref="M18 M20">
    <cfRule type="containsText" dxfId="8876" priority="595" operator="containsText" text="Échec">
      <formula>NOT(ISERROR(SEARCH("Échec",M18)))</formula>
    </cfRule>
    <cfRule type="containsText" dxfId="8875" priority="596" operator="containsText" text="Reprise">
      <formula>NOT(ISERROR(SEARCH("Reprise",M18)))</formula>
    </cfRule>
    <cfRule type="containsText" dxfId="8874" priority="597" operator="containsText" text="Succès">
      <formula>NOT(ISERROR(SEARCH("Succès",M18)))</formula>
    </cfRule>
    <cfRule type="containsText" dxfId="8873" priority="598" operator="containsText" text="En difficulté">
      <formula>NOT(ISERROR(SEARCH("En difficulté",M18)))</formula>
    </cfRule>
    <cfRule type="containsText" dxfId="8872" priority="599" operator="containsText" text="Excellent">
      <formula>NOT(ISERROR(SEARCH("Excellent",M18)))</formula>
    </cfRule>
    <cfRule type="containsText" dxfId="8871" priority="600" operator="containsText" text="bon">
      <formula>NOT(ISERROR(SEARCH("bon",M18)))</formula>
    </cfRule>
  </conditionalFormatting>
  <conditionalFormatting sqref="Z18 V18 V20 Z20">
    <cfRule type="containsText" dxfId="8870" priority="577" operator="containsText" text="Échec">
      <formula>NOT(ISERROR(SEARCH("Échec",V18)))</formula>
    </cfRule>
    <cfRule type="containsText" dxfId="8869" priority="578" operator="containsText" text="Reprise">
      <formula>NOT(ISERROR(SEARCH("Reprise",V18)))</formula>
    </cfRule>
    <cfRule type="containsText" dxfId="8868" priority="579" operator="containsText" text="Succès">
      <formula>NOT(ISERROR(SEARCH("Succès",V18)))</formula>
    </cfRule>
    <cfRule type="containsText" dxfId="8867" priority="580" operator="containsText" text="En difficulté">
      <formula>NOT(ISERROR(SEARCH("En difficulté",V18)))</formula>
    </cfRule>
    <cfRule type="containsText" dxfId="8866" priority="581" operator="containsText" text="Excellent">
      <formula>NOT(ISERROR(SEARCH("Excellent",V18)))</formula>
    </cfRule>
    <cfRule type="containsText" dxfId="8865" priority="582" operator="containsText" text="bon">
      <formula>NOT(ISERROR(SEARCH("bon",V18)))</formula>
    </cfRule>
  </conditionalFormatting>
  <conditionalFormatting sqref="N18 N20 P20 P18">
    <cfRule type="containsText" dxfId="8864" priority="589" operator="containsText" text="Échec">
      <formula>NOT(ISERROR(SEARCH("Échec",N18)))</formula>
    </cfRule>
    <cfRule type="containsText" dxfId="8863" priority="590" operator="containsText" text="Reprise">
      <formula>NOT(ISERROR(SEARCH("Reprise",N18)))</formula>
    </cfRule>
    <cfRule type="containsText" dxfId="8862" priority="591" operator="containsText" text="Succès">
      <formula>NOT(ISERROR(SEARCH("Succès",N18)))</formula>
    </cfRule>
    <cfRule type="containsText" dxfId="8861" priority="592" operator="containsText" text="En difficulté">
      <formula>NOT(ISERROR(SEARCH("En difficulté",N18)))</formula>
    </cfRule>
    <cfRule type="containsText" dxfId="8860" priority="593" operator="containsText" text="Excellent">
      <formula>NOT(ISERROR(SEARCH("Excellent",N18)))</formula>
    </cfRule>
    <cfRule type="containsText" dxfId="8859" priority="594" operator="containsText" text="bon">
      <formula>NOT(ISERROR(SEARCH("bon",N18)))</formula>
    </cfRule>
  </conditionalFormatting>
  <conditionalFormatting sqref="AE1:AF1 X2:Y4 X6:Y6 X8:Y8 X10:Y10 X12:Y12 X14:Y14 X16:Y16 X18:Y18 X20:Y20">
    <cfRule type="containsText" dxfId="8858" priority="583" operator="containsText" text="Échec">
      <formula>NOT(ISERROR(SEARCH("Échec",X1)))</formula>
    </cfRule>
    <cfRule type="containsText" dxfId="8857" priority="584" operator="containsText" text="Reprise">
      <formula>NOT(ISERROR(SEARCH("Reprise",X1)))</formula>
    </cfRule>
    <cfRule type="containsText" dxfId="8856" priority="585" operator="containsText" text="Succès">
      <formula>NOT(ISERROR(SEARCH("Succès",X1)))</formula>
    </cfRule>
    <cfRule type="containsText" dxfId="8855" priority="586" operator="containsText" text="En difficulté">
      <formula>NOT(ISERROR(SEARCH("En difficulté",X1)))</formula>
    </cfRule>
    <cfRule type="containsText" dxfId="8854" priority="587" operator="containsText" text="Excellent">
      <formula>NOT(ISERROR(SEARCH("Excellent",X1)))</formula>
    </cfRule>
    <cfRule type="containsText" dxfId="8853" priority="588" operator="containsText" text="bon">
      <formula>NOT(ISERROR(SEARCH("bon",X1)))</formula>
    </cfRule>
  </conditionalFormatting>
  <conditionalFormatting sqref="AA18:AB18 AA20:AB20">
    <cfRule type="containsText" dxfId="8852" priority="571" operator="containsText" text="Échec">
      <formula>NOT(ISERROR(SEARCH("Échec",AA18)))</formula>
    </cfRule>
    <cfRule type="containsText" dxfId="8851" priority="572" operator="containsText" text="Reprise">
      <formula>NOT(ISERROR(SEARCH("Reprise",AA18)))</formula>
    </cfRule>
    <cfRule type="containsText" dxfId="8850" priority="574" operator="containsText" text="En difficulté">
      <formula>NOT(ISERROR(SEARCH("En difficulté",AA18)))</formula>
    </cfRule>
    <cfRule type="containsText" dxfId="8849" priority="575" operator="containsText" text="Excellent">
      <formula>NOT(ISERROR(SEARCH("Excellent",AA18)))</formula>
    </cfRule>
    <cfRule type="containsText" dxfId="8848" priority="576"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8847" priority="569" operator="containsText" text="absent">
      <formula>NOT(ISERROR(SEARCH("absent",A1)))</formula>
    </cfRule>
    <cfRule type="containsText" dxfId="8846" priority="570" operator="containsText" text="récupération">
      <formula>NOT(ISERROR(SEARCH("récupération",A1)))</formula>
    </cfRule>
  </conditionalFormatting>
  <conditionalFormatting sqref="G19">
    <cfRule type="containsText" dxfId="8845" priority="563" operator="containsText" text="Échec">
      <formula>NOT(ISERROR(SEARCH("Échec",G19)))</formula>
    </cfRule>
    <cfRule type="containsText" dxfId="8844" priority="564" operator="containsText" text="Reprise">
      <formula>NOT(ISERROR(SEARCH("Reprise",G19)))</formula>
    </cfRule>
    <cfRule type="containsText" dxfId="8843" priority="565" operator="containsText" text="Succès">
      <formula>NOT(ISERROR(SEARCH("Succès",G19)))</formula>
    </cfRule>
    <cfRule type="containsText" dxfId="8842" priority="566" operator="containsText" text="En difficulté">
      <formula>NOT(ISERROR(SEARCH("En difficulté",G19)))</formula>
    </cfRule>
    <cfRule type="containsText" dxfId="8841" priority="567" operator="containsText" text="Excellent">
      <formula>NOT(ISERROR(SEARCH("Excellent",G19)))</formula>
    </cfRule>
    <cfRule type="containsText" dxfId="8840" priority="568" operator="containsText" text="bon">
      <formula>NOT(ISERROR(SEARCH("bon",G19)))</formula>
    </cfRule>
  </conditionalFormatting>
  <conditionalFormatting sqref="G19">
    <cfRule type="containsText" dxfId="8839" priority="562" operator="containsText" text="récupération">
      <formula>NOT(ISERROR(SEARCH("récupération",G19)))</formula>
    </cfRule>
  </conditionalFormatting>
  <conditionalFormatting sqref="G19">
    <cfRule type="containsText" dxfId="8838" priority="560" operator="containsText" text="absent">
      <formula>NOT(ISERROR(SEARCH("absent",G19)))</formula>
    </cfRule>
    <cfRule type="containsText" dxfId="8837" priority="561" operator="containsText" text="absent">
      <formula>NOT(ISERROR(SEARCH("absent",G19)))</formula>
    </cfRule>
  </conditionalFormatting>
  <conditionalFormatting sqref="U5 Z5:AB5">
    <cfRule type="containsText" dxfId="8836" priority="554" operator="containsText" text="Échec">
      <formula>NOT(ISERROR(SEARCH("Échec",U5)))</formula>
    </cfRule>
    <cfRule type="containsText" dxfId="8835" priority="555" operator="containsText" text="Reprise">
      <formula>NOT(ISERROR(SEARCH("Reprise",U5)))</formula>
    </cfRule>
    <cfRule type="containsText" dxfId="8834" priority="556" operator="containsText" text="Succès">
      <formula>NOT(ISERROR(SEARCH("Succès",U5)))</formula>
    </cfRule>
    <cfRule type="containsText" dxfId="8833" priority="557" operator="containsText" text="En difficulté">
      <formula>NOT(ISERROR(SEARCH("En difficulté",U5)))</formula>
    </cfRule>
    <cfRule type="containsText" dxfId="8832" priority="558" operator="containsText" text="Excellent">
      <formula>NOT(ISERROR(SEARCH("Excellent",U5)))</formula>
    </cfRule>
    <cfRule type="containsText" dxfId="8831" priority="559" operator="containsText" text="bon">
      <formula>NOT(ISERROR(SEARCH("bon",U5)))</formula>
    </cfRule>
  </conditionalFormatting>
  <conditionalFormatting sqref="X5:Y5">
    <cfRule type="containsText" dxfId="8830" priority="548" operator="containsText" text="Échec">
      <formula>NOT(ISERROR(SEARCH("Échec",X5)))</formula>
    </cfRule>
    <cfRule type="containsText" dxfId="8829" priority="549" operator="containsText" text="Reprise">
      <formula>NOT(ISERROR(SEARCH("Reprise",X5)))</formula>
    </cfRule>
    <cfRule type="containsText" dxfId="8828" priority="550" operator="containsText" text="Succès">
      <formula>NOT(ISERROR(SEARCH("Succès",X5)))</formula>
    </cfRule>
    <cfRule type="containsText" dxfId="8827" priority="551" operator="containsText" text="En difficulté">
      <formula>NOT(ISERROR(SEARCH("En difficulté",X5)))</formula>
    </cfRule>
    <cfRule type="containsText" dxfId="8826" priority="552" operator="containsText" text="Excellent">
      <formula>NOT(ISERROR(SEARCH("Excellent",X5)))</formula>
    </cfRule>
    <cfRule type="containsText" dxfId="8825" priority="553" operator="containsText" text="bon">
      <formula>NOT(ISERROR(SEARCH("bon",X5)))</formula>
    </cfRule>
  </conditionalFormatting>
  <conditionalFormatting sqref="U7 Z7:AB7">
    <cfRule type="containsText" dxfId="8824" priority="542" operator="containsText" text="Échec">
      <formula>NOT(ISERROR(SEARCH("Échec",U7)))</formula>
    </cfRule>
    <cfRule type="containsText" dxfId="8823" priority="543" operator="containsText" text="Reprise">
      <formula>NOT(ISERROR(SEARCH("Reprise",U7)))</formula>
    </cfRule>
    <cfRule type="containsText" dxfId="8822" priority="544" operator="containsText" text="Succès">
      <formula>NOT(ISERROR(SEARCH("Succès",U7)))</formula>
    </cfRule>
    <cfRule type="containsText" dxfId="8821" priority="545" operator="containsText" text="En difficulté">
      <formula>NOT(ISERROR(SEARCH("En difficulté",U7)))</formula>
    </cfRule>
    <cfRule type="containsText" dxfId="8820" priority="546" operator="containsText" text="Excellent">
      <formula>NOT(ISERROR(SEARCH("Excellent",U7)))</formula>
    </cfRule>
    <cfRule type="containsText" dxfId="8819" priority="547" operator="containsText" text="bon">
      <formula>NOT(ISERROR(SEARCH("bon",U7)))</formula>
    </cfRule>
  </conditionalFormatting>
  <conditionalFormatting sqref="X7:Y7">
    <cfRule type="containsText" dxfId="8818" priority="536" operator="containsText" text="Échec">
      <formula>NOT(ISERROR(SEARCH("Échec",X7)))</formula>
    </cfRule>
    <cfRule type="containsText" dxfId="8817" priority="537" operator="containsText" text="Reprise">
      <formula>NOT(ISERROR(SEARCH("Reprise",X7)))</formula>
    </cfRule>
    <cfRule type="containsText" dxfId="8816" priority="538" operator="containsText" text="Succès">
      <formula>NOT(ISERROR(SEARCH("Succès",X7)))</formula>
    </cfRule>
    <cfRule type="containsText" dxfId="8815" priority="539" operator="containsText" text="En difficulté">
      <formula>NOT(ISERROR(SEARCH("En difficulté",X7)))</formula>
    </cfRule>
    <cfRule type="containsText" dxfId="8814" priority="540" operator="containsText" text="Excellent">
      <formula>NOT(ISERROR(SEARCH("Excellent",X7)))</formula>
    </cfRule>
    <cfRule type="containsText" dxfId="8813" priority="541" operator="containsText" text="bon">
      <formula>NOT(ISERROR(SEARCH("bon",X7)))</formula>
    </cfRule>
  </conditionalFormatting>
  <conditionalFormatting sqref="U9 Z9:AB9">
    <cfRule type="containsText" dxfId="8812" priority="530" operator="containsText" text="Échec">
      <formula>NOT(ISERROR(SEARCH("Échec",U9)))</formula>
    </cfRule>
    <cfRule type="containsText" dxfId="8811" priority="531" operator="containsText" text="Reprise">
      <formula>NOT(ISERROR(SEARCH("Reprise",U9)))</formula>
    </cfRule>
    <cfRule type="containsText" dxfId="8810" priority="532" operator="containsText" text="Succès">
      <formula>NOT(ISERROR(SEARCH("Succès",U9)))</formula>
    </cfRule>
    <cfRule type="containsText" dxfId="8809" priority="533" operator="containsText" text="En difficulté">
      <formula>NOT(ISERROR(SEARCH("En difficulté",U9)))</formula>
    </cfRule>
    <cfRule type="containsText" dxfId="8808" priority="534" operator="containsText" text="Excellent">
      <formula>NOT(ISERROR(SEARCH("Excellent",U9)))</formula>
    </cfRule>
    <cfRule type="containsText" dxfId="8807" priority="535" operator="containsText" text="bon">
      <formula>NOT(ISERROR(SEARCH("bon",U9)))</formula>
    </cfRule>
  </conditionalFormatting>
  <conditionalFormatting sqref="X9:Y9">
    <cfRule type="containsText" dxfId="8806" priority="524" operator="containsText" text="Échec">
      <formula>NOT(ISERROR(SEARCH("Échec",X9)))</formula>
    </cfRule>
    <cfRule type="containsText" dxfId="8805" priority="525" operator="containsText" text="Reprise">
      <formula>NOT(ISERROR(SEARCH("Reprise",X9)))</formula>
    </cfRule>
    <cfRule type="containsText" dxfId="8804" priority="526" operator="containsText" text="Succès">
      <formula>NOT(ISERROR(SEARCH("Succès",X9)))</formula>
    </cfRule>
    <cfRule type="containsText" dxfId="8803" priority="527" operator="containsText" text="En difficulté">
      <formula>NOT(ISERROR(SEARCH("En difficulté",X9)))</formula>
    </cfRule>
    <cfRule type="containsText" dxfId="8802" priority="528" operator="containsText" text="Excellent">
      <formula>NOT(ISERROR(SEARCH("Excellent",X9)))</formula>
    </cfRule>
    <cfRule type="containsText" dxfId="8801" priority="529" operator="containsText" text="bon">
      <formula>NOT(ISERROR(SEARCH("bon",X9)))</formula>
    </cfRule>
  </conditionalFormatting>
  <conditionalFormatting sqref="U11 Z11:AB11">
    <cfRule type="containsText" dxfId="8800" priority="518" operator="containsText" text="Échec">
      <formula>NOT(ISERROR(SEARCH("Échec",U11)))</formula>
    </cfRule>
    <cfRule type="containsText" dxfId="8799" priority="519" operator="containsText" text="Reprise">
      <formula>NOT(ISERROR(SEARCH("Reprise",U11)))</formula>
    </cfRule>
    <cfRule type="containsText" dxfId="8798" priority="520" operator="containsText" text="Succès">
      <formula>NOT(ISERROR(SEARCH("Succès",U11)))</formula>
    </cfRule>
    <cfRule type="containsText" dxfId="8797" priority="521" operator="containsText" text="En difficulté">
      <formula>NOT(ISERROR(SEARCH("En difficulté",U11)))</formula>
    </cfRule>
    <cfRule type="containsText" dxfId="8796" priority="522" operator="containsText" text="Excellent">
      <formula>NOT(ISERROR(SEARCH("Excellent",U11)))</formula>
    </cfRule>
    <cfRule type="containsText" dxfId="8795" priority="523" operator="containsText" text="bon">
      <formula>NOT(ISERROR(SEARCH("bon",U11)))</formula>
    </cfRule>
  </conditionalFormatting>
  <conditionalFormatting sqref="X11:Y11">
    <cfRule type="containsText" dxfId="8794" priority="512" operator="containsText" text="Échec">
      <formula>NOT(ISERROR(SEARCH("Échec",X11)))</formula>
    </cfRule>
    <cfRule type="containsText" dxfId="8793" priority="513" operator="containsText" text="Reprise">
      <formula>NOT(ISERROR(SEARCH("Reprise",X11)))</formula>
    </cfRule>
    <cfRule type="containsText" dxfId="8792" priority="514" operator="containsText" text="Succès">
      <formula>NOT(ISERROR(SEARCH("Succès",X11)))</formula>
    </cfRule>
    <cfRule type="containsText" dxfId="8791" priority="515" operator="containsText" text="En difficulté">
      <formula>NOT(ISERROR(SEARCH("En difficulté",X11)))</formula>
    </cfRule>
    <cfRule type="containsText" dxfId="8790" priority="516" operator="containsText" text="Excellent">
      <formula>NOT(ISERROR(SEARCH("Excellent",X11)))</formula>
    </cfRule>
    <cfRule type="containsText" dxfId="8789" priority="517" operator="containsText" text="bon">
      <formula>NOT(ISERROR(SEARCH("bon",X11)))</formula>
    </cfRule>
  </conditionalFormatting>
  <conditionalFormatting sqref="U13 Z13:AB13">
    <cfRule type="containsText" dxfId="8788" priority="506" operator="containsText" text="Échec">
      <formula>NOT(ISERROR(SEARCH("Échec",U13)))</formula>
    </cfRule>
    <cfRule type="containsText" dxfId="8787" priority="507" operator="containsText" text="Reprise">
      <formula>NOT(ISERROR(SEARCH("Reprise",U13)))</formula>
    </cfRule>
    <cfRule type="containsText" dxfId="8786" priority="508" operator="containsText" text="Succès">
      <formula>NOT(ISERROR(SEARCH("Succès",U13)))</formula>
    </cfRule>
    <cfRule type="containsText" dxfId="8785" priority="509" operator="containsText" text="En difficulté">
      <formula>NOT(ISERROR(SEARCH("En difficulté",U13)))</formula>
    </cfRule>
    <cfRule type="containsText" dxfId="8784" priority="510" operator="containsText" text="Excellent">
      <formula>NOT(ISERROR(SEARCH("Excellent",U13)))</formula>
    </cfRule>
    <cfRule type="containsText" dxfId="8783" priority="511" operator="containsText" text="bon">
      <formula>NOT(ISERROR(SEARCH("bon",U13)))</formula>
    </cfRule>
  </conditionalFormatting>
  <conditionalFormatting sqref="X13:Y13">
    <cfRule type="containsText" dxfId="8782" priority="500" operator="containsText" text="Échec">
      <formula>NOT(ISERROR(SEARCH("Échec",X13)))</formula>
    </cfRule>
    <cfRule type="containsText" dxfId="8781" priority="501" operator="containsText" text="Reprise">
      <formula>NOT(ISERROR(SEARCH("Reprise",X13)))</formula>
    </cfRule>
    <cfRule type="containsText" dxfId="8780" priority="502" operator="containsText" text="Succès">
      <formula>NOT(ISERROR(SEARCH("Succès",X13)))</formula>
    </cfRule>
    <cfRule type="containsText" dxfId="8779" priority="503" operator="containsText" text="En difficulté">
      <formula>NOT(ISERROR(SEARCH("En difficulté",X13)))</formula>
    </cfRule>
    <cfRule type="containsText" dxfId="8778" priority="504" operator="containsText" text="Excellent">
      <formula>NOT(ISERROR(SEARCH("Excellent",X13)))</formula>
    </cfRule>
    <cfRule type="containsText" dxfId="8777" priority="505" operator="containsText" text="bon">
      <formula>NOT(ISERROR(SEARCH("bon",X13)))</formula>
    </cfRule>
  </conditionalFormatting>
  <conditionalFormatting sqref="U15 Z15:AB15">
    <cfRule type="containsText" dxfId="8776" priority="494" operator="containsText" text="Échec">
      <formula>NOT(ISERROR(SEARCH("Échec",U15)))</formula>
    </cfRule>
    <cfRule type="containsText" dxfId="8775" priority="495" operator="containsText" text="Reprise">
      <formula>NOT(ISERROR(SEARCH("Reprise",U15)))</formula>
    </cfRule>
    <cfRule type="containsText" dxfId="8774" priority="496" operator="containsText" text="Succès">
      <formula>NOT(ISERROR(SEARCH("Succès",U15)))</formula>
    </cfRule>
    <cfRule type="containsText" dxfId="8773" priority="497" operator="containsText" text="En difficulté">
      <formula>NOT(ISERROR(SEARCH("En difficulté",U15)))</formula>
    </cfRule>
    <cfRule type="containsText" dxfId="8772" priority="498" operator="containsText" text="Excellent">
      <formula>NOT(ISERROR(SEARCH("Excellent",U15)))</formula>
    </cfRule>
    <cfRule type="containsText" dxfId="8771" priority="499" operator="containsText" text="bon">
      <formula>NOT(ISERROR(SEARCH("bon",U15)))</formula>
    </cfRule>
  </conditionalFormatting>
  <conditionalFormatting sqref="X15:Y15">
    <cfRule type="containsText" dxfId="8770" priority="488" operator="containsText" text="Échec">
      <formula>NOT(ISERROR(SEARCH("Échec",X15)))</formula>
    </cfRule>
    <cfRule type="containsText" dxfId="8769" priority="489" operator="containsText" text="Reprise">
      <formula>NOT(ISERROR(SEARCH("Reprise",X15)))</formula>
    </cfRule>
    <cfRule type="containsText" dxfId="8768" priority="490" operator="containsText" text="Succès">
      <formula>NOT(ISERROR(SEARCH("Succès",X15)))</formula>
    </cfRule>
    <cfRule type="containsText" dxfId="8767" priority="491" operator="containsText" text="En difficulté">
      <formula>NOT(ISERROR(SEARCH("En difficulté",X15)))</formula>
    </cfRule>
    <cfRule type="containsText" dxfId="8766" priority="492" operator="containsText" text="Excellent">
      <formula>NOT(ISERROR(SEARCH("Excellent",X15)))</formula>
    </cfRule>
    <cfRule type="containsText" dxfId="8765" priority="493" operator="containsText" text="bon">
      <formula>NOT(ISERROR(SEARCH("bon",X15)))</formula>
    </cfRule>
  </conditionalFormatting>
  <conditionalFormatting sqref="U17 Z17:AB17">
    <cfRule type="containsText" dxfId="8764" priority="482" operator="containsText" text="Échec">
      <formula>NOT(ISERROR(SEARCH("Échec",U17)))</formula>
    </cfRule>
    <cfRule type="containsText" dxfId="8763" priority="483" operator="containsText" text="Reprise">
      <formula>NOT(ISERROR(SEARCH("Reprise",U17)))</formula>
    </cfRule>
    <cfRule type="containsText" dxfId="8762" priority="484" operator="containsText" text="Succès">
      <formula>NOT(ISERROR(SEARCH("Succès",U17)))</formula>
    </cfRule>
    <cfRule type="containsText" dxfId="8761" priority="485" operator="containsText" text="En difficulté">
      <formula>NOT(ISERROR(SEARCH("En difficulté",U17)))</formula>
    </cfRule>
    <cfRule type="containsText" dxfId="8760" priority="486" operator="containsText" text="Excellent">
      <formula>NOT(ISERROR(SEARCH("Excellent",U17)))</formula>
    </cfRule>
    <cfRule type="containsText" dxfId="8759" priority="487" operator="containsText" text="bon">
      <formula>NOT(ISERROR(SEARCH("bon",U17)))</formula>
    </cfRule>
  </conditionalFormatting>
  <conditionalFormatting sqref="X17:Y17">
    <cfRule type="containsText" dxfId="8758" priority="476" operator="containsText" text="Échec">
      <formula>NOT(ISERROR(SEARCH("Échec",X17)))</formula>
    </cfRule>
    <cfRule type="containsText" dxfId="8757" priority="477" operator="containsText" text="Reprise">
      <formula>NOT(ISERROR(SEARCH("Reprise",X17)))</formula>
    </cfRule>
    <cfRule type="containsText" dxfId="8756" priority="478" operator="containsText" text="Succès">
      <formula>NOT(ISERROR(SEARCH("Succès",X17)))</formula>
    </cfRule>
    <cfRule type="containsText" dxfId="8755" priority="479" operator="containsText" text="En difficulté">
      <formula>NOT(ISERROR(SEARCH("En difficulté",X17)))</formula>
    </cfRule>
    <cfRule type="containsText" dxfId="8754" priority="480" operator="containsText" text="Excellent">
      <formula>NOT(ISERROR(SEARCH("Excellent",X17)))</formula>
    </cfRule>
    <cfRule type="containsText" dxfId="8753" priority="481" operator="containsText" text="bon">
      <formula>NOT(ISERROR(SEARCH("bon",X17)))</formula>
    </cfRule>
  </conditionalFormatting>
  <conditionalFormatting sqref="U19 Z19:AB19">
    <cfRule type="containsText" dxfId="8752" priority="470" operator="containsText" text="Échec">
      <formula>NOT(ISERROR(SEARCH("Échec",U19)))</formula>
    </cfRule>
    <cfRule type="containsText" dxfId="8751" priority="471" operator="containsText" text="Reprise">
      <formula>NOT(ISERROR(SEARCH("Reprise",U19)))</formula>
    </cfRule>
    <cfRule type="containsText" dxfId="8750" priority="472" operator="containsText" text="Succès">
      <formula>NOT(ISERROR(SEARCH("Succès",U19)))</formula>
    </cfRule>
    <cfRule type="containsText" dxfId="8749" priority="473" operator="containsText" text="En difficulté">
      <formula>NOT(ISERROR(SEARCH("En difficulté",U19)))</formula>
    </cfRule>
    <cfRule type="containsText" dxfId="8748" priority="474" operator="containsText" text="Excellent">
      <formula>NOT(ISERROR(SEARCH("Excellent",U19)))</formula>
    </cfRule>
    <cfRule type="containsText" dxfId="8747" priority="475" operator="containsText" text="bon">
      <formula>NOT(ISERROR(SEARCH("bon",U19)))</formula>
    </cfRule>
  </conditionalFormatting>
  <conditionalFormatting sqref="X19:Y19">
    <cfRule type="containsText" dxfId="8746" priority="464" operator="containsText" text="Échec">
      <formula>NOT(ISERROR(SEARCH("Échec",X19)))</formula>
    </cfRule>
    <cfRule type="containsText" dxfId="8745" priority="465" operator="containsText" text="Reprise">
      <formula>NOT(ISERROR(SEARCH("Reprise",X19)))</formula>
    </cfRule>
    <cfRule type="containsText" dxfId="8744" priority="466" operator="containsText" text="Succès">
      <formula>NOT(ISERROR(SEARCH("Succès",X19)))</formula>
    </cfRule>
    <cfRule type="containsText" dxfId="8743" priority="467" operator="containsText" text="En difficulté">
      <formula>NOT(ISERROR(SEARCH("En difficulté",X19)))</formula>
    </cfRule>
    <cfRule type="containsText" dxfId="8742" priority="468" operator="containsText" text="Excellent">
      <formula>NOT(ISERROR(SEARCH("Excellent",X19)))</formula>
    </cfRule>
    <cfRule type="containsText" dxfId="8741" priority="469" operator="containsText" text="bon">
      <formula>NOT(ISERROR(SEARCH("bon",X19)))</formula>
    </cfRule>
  </conditionalFormatting>
  <conditionalFormatting sqref="U21 Z21:AB21">
    <cfRule type="containsText" dxfId="8740" priority="458" operator="containsText" text="Échec">
      <formula>NOT(ISERROR(SEARCH("Échec",U21)))</formula>
    </cfRule>
    <cfRule type="containsText" dxfId="8739" priority="459" operator="containsText" text="Reprise">
      <formula>NOT(ISERROR(SEARCH("Reprise",U21)))</formula>
    </cfRule>
    <cfRule type="containsText" dxfId="8738" priority="460" operator="containsText" text="Succès">
      <formula>NOT(ISERROR(SEARCH("Succès",U21)))</formula>
    </cfRule>
    <cfRule type="containsText" dxfId="8737" priority="461" operator="containsText" text="En difficulté">
      <formula>NOT(ISERROR(SEARCH("En difficulté",U21)))</formula>
    </cfRule>
    <cfRule type="containsText" dxfId="8736" priority="462" operator="containsText" text="Excellent">
      <formula>NOT(ISERROR(SEARCH("Excellent",U21)))</formula>
    </cfRule>
    <cfRule type="containsText" dxfId="8735" priority="463" operator="containsText" text="bon">
      <formula>NOT(ISERROR(SEARCH("bon",U21)))</formula>
    </cfRule>
  </conditionalFormatting>
  <conditionalFormatting sqref="X21:Y21">
    <cfRule type="containsText" dxfId="8734" priority="452" operator="containsText" text="Échec">
      <formula>NOT(ISERROR(SEARCH("Échec",X21)))</formula>
    </cfRule>
    <cfRule type="containsText" dxfId="8733" priority="453" operator="containsText" text="Reprise">
      <formula>NOT(ISERROR(SEARCH("Reprise",X21)))</formula>
    </cfRule>
    <cfRule type="containsText" dxfId="8732" priority="454" operator="containsText" text="Succès">
      <formula>NOT(ISERROR(SEARCH("Succès",X21)))</formula>
    </cfRule>
    <cfRule type="containsText" dxfId="8731" priority="455" operator="containsText" text="En difficulté">
      <formula>NOT(ISERROR(SEARCH("En difficulté",X21)))</formula>
    </cfRule>
    <cfRule type="containsText" dxfId="8730" priority="456" operator="containsText" text="Excellent">
      <formula>NOT(ISERROR(SEARCH("Excellent",X21)))</formula>
    </cfRule>
    <cfRule type="containsText" dxfId="8729" priority="457" operator="containsText" text="bon">
      <formula>NOT(ISERROR(SEARCH("bon",X21)))</formula>
    </cfRule>
  </conditionalFormatting>
  <conditionalFormatting sqref="W1 W3 W5 W7 W9 W11 W13 W17 W15 W19 W21">
    <cfRule type="containsText" dxfId="8728" priority="446" operator="containsText" text="Échec">
      <formula>NOT(ISERROR(SEARCH("Échec",W1)))</formula>
    </cfRule>
    <cfRule type="containsText" dxfId="8727" priority="447" operator="containsText" text="Reprise">
      <formula>NOT(ISERROR(SEARCH("Reprise",W1)))</formula>
    </cfRule>
    <cfRule type="containsText" dxfId="8726" priority="448" operator="containsText" text="Succès">
      <formula>NOT(ISERROR(SEARCH("Succès",W1)))</formula>
    </cfRule>
    <cfRule type="containsText" dxfId="8725" priority="449" operator="containsText" text="En difficulté">
      <formula>NOT(ISERROR(SEARCH("En difficulté",W1)))</formula>
    </cfRule>
    <cfRule type="containsText" dxfId="8724" priority="450" operator="containsText" text="Excellent">
      <formula>NOT(ISERROR(SEARCH("Excellent",W1)))</formula>
    </cfRule>
    <cfRule type="containsText" dxfId="8723" priority="451" operator="containsText" text="bon">
      <formula>NOT(ISERROR(SEARCH("bon",W1)))</formula>
    </cfRule>
  </conditionalFormatting>
  <conditionalFormatting sqref="W1 W3 W5 W7 W9 W11 W13 W17 W15 W19 W21">
    <cfRule type="containsText" dxfId="8722" priority="444" operator="containsText" text="absent">
      <formula>NOT(ISERROR(SEARCH("absent",W1)))</formula>
    </cfRule>
    <cfRule type="containsText" dxfId="8721" priority="445" operator="containsText" text="récupération">
      <formula>NOT(ISERROR(SEARCH("récupération",W1)))</formula>
    </cfRule>
  </conditionalFormatting>
  <conditionalFormatting sqref="H100:H193">
    <cfRule type="containsText" dxfId="8720" priority="437" operator="containsText" text="Échec">
      <formula>NOT(ISERROR(SEARCH("Échec",H100)))</formula>
    </cfRule>
    <cfRule type="containsText" dxfId="8719" priority="438" operator="containsText" text="Reprise">
      <formula>NOT(ISERROR(SEARCH("Reprise",H100)))</formula>
    </cfRule>
    <cfRule type="containsText" dxfId="8718" priority="439" operator="containsText" text="Succès">
      <formula>NOT(ISERROR(SEARCH("Succès",H100)))</formula>
    </cfRule>
    <cfRule type="containsText" dxfId="8717" priority="441" operator="containsText" text="En difficulté">
      <formula>NOT(ISERROR(SEARCH("En difficulté",H100)))</formula>
    </cfRule>
    <cfRule type="containsText" dxfId="8716" priority="442" operator="containsText" text="Excellent">
      <formula>NOT(ISERROR(SEARCH("Excellent",H100)))</formula>
    </cfRule>
    <cfRule type="containsText" dxfId="8715" priority="443" operator="containsText" text="bon">
      <formula>NOT(ISERROR(SEARCH("bon",H100)))</formula>
    </cfRule>
  </conditionalFormatting>
  <conditionalFormatting sqref="H100:H193">
    <cfRule type="containsText" dxfId="8714" priority="440" operator="containsText" text="À améliorer">
      <formula>NOT(ISERROR(SEARCH("À améliorer",H100)))</formula>
    </cfRule>
  </conditionalFormatting>
  <conditionalFormatting sqref="H100:H193">
    <cfRule type="containsText" dxfId="8713" priority="435" operator="containsText" text="absent">
      <formula>NOT(ISERROR(SEARCH("absent",H100)))</formula>
    </cfRule>
    <cfRule type="containsText" dxfId="8712" priority="436" operator="containsText" text="récupération">
      <formula>NOT(ISERROR(SEARCH("récupération",H100)))</formula>
    </cfRule>
  </conditionalFormatting>
  <conditionalFormatting sqref="H194:H195">
    <cfRule type="containsText" dxfId="8711" priority="428" operator="containsText" text="Échec">
      <formula>NOT(ISERROR(SEARCH("Échec",H194)))</formula>
    </cfRule>
    <cfRule type="containsText" dxfId="8710" priority="429" operator="containsText" text="Reprise">
      <formula>NOT(ISERROR(SEARCH("Reprise",H194)))</formula>
    </cfRule>
    <cfRule type="containsText" dxfId="8709" priority="430" operator="containsText" text="Succès">
      <formula>NOT(ISERROR(SEARCH("Succès",H194)))</formula>
    </cfRule>
    <cfRule type="containsText" dxfId="8708" priority="432" operator="containsText" text="En difficulté">
      <formula>NOT(ISERROR(SEARCH("En difficulté",H194)))</formula>
    </cfRule>
    <cfRule type="containsText" dxfId="8707" priority="433" operator="containsText" text="Excellent">
      <formula>NOT(ISERROR(SEARCH("Excellent",H194)))</formula>
    </cfRule>
    <cfRule type="containsText" dxfId="8706" priority="434" operator="containsText" text="bon">
      <formula>NOT(ISERROR(SEARCH("bon",H194)))</formula>
    </cfRule>
  </conditionalFormatting>
  <conditionalFormatting sqref="H194:H195">
    <cfRule type="containsText" dxfId="8705" priority="431" operator="containsText" text="À améliorer">
      <formula>NOT(ISERROR(SEARCH("À améliorer",H194)))</formula>
    </cfRule>
  </conditionalFormatting>
  <conditionalFormatting sqref="H194:H195">
    <cfRule type="containsText" dxfId="8704" priority="426" operator="containsText" text="absent">
      <formula>NOT(ISERROR(SEARCH("absent",H194)))</formula>
    </cfRule>
    <cfRule type="containsText" dxfId="8703" priority="427" operator="containsText" text="récupération">
      <formula>NOT(ISERROR(SEARCH("récupération",H194)))</formula>
    </cfRule>
  </conditionalFormatting>
  <conditionalFormatting sqref="T30:T33">
    <cfRule type="containsText" dxfId="8702" priority="419" operator="containsText" text="Échec">
      <formula>NOT(ISERROR(SEARCH("Échec",T30)))</formula>
    </cfRule>
    <cfRule type="containsText" dxfId="8701" priority="420" operator="containsText" text="Reprise">
      <formula>NOT(ISERROR(SEARCH("Reprise",T30)))</formula>
    </cfRule>
    <cfRule type="containsText" dxfId="8700" priority="421" operator="containsText" text="Succès">
      <formula>NOT(ISERROR(SEARCH("Succès",T30)))</formula>
    </cfRule>
    <cfRule type="containsText" dxfId="8699" priority="423" operator="containsText" text="En difficulté">
      <formula>NOT(ISERROR(SEARCH("En difficulté",T30)))</formula>
    </cfRule>
    <cfRule type="containsText" dxfId="8698" priority="424" operator="containsText" text="Excellent">
      <formula>NOT(ISERROR(SEARCH("Excellent",T30)))</formula>
    </cfRule>
    <cfRule type="containsText" dxfId="8697" priority="425" operator="containsText" text="bon">
      <formula>NOT(ISERROR(SEARCH("bon",T30)))</formula>
    </cfRule>
  </conditionalFormatting>
  <conditionalFormatting sqref="T30:T33">
    <cfRule type="containsText" dxfId="8696" priority="422" operator="containsText" text="À améliorer">
      <formula>NOT(ISERROR(SEARCH("À améliorer",T30)))</formula>
    </cfRule>
  </conditionalFormatting>
  <conditionalFormatting sqref="T30:T33">
    <cfRule type="containsText" dxfId="8695" priority="417" operator="containsText" text="absent">
      <formula>NOT(ISERROR(SEARCH("absent",T30)))</formula>
    </cfRule>
    <cfRule type="containsText" dxfId="8694" priority="418" operator="containsText" text="récupération">
      <formula>NOT(ISERROR(SEARCH("récupération",T30)))</formula>
    </cfRule>
  </conditionalFormatting>
  <conditionalFormatting sqref="T34:T37">
    <cfRule type="containsText" dxfId="8693" priority="410" operator="containsText" text="Échec">
      <formula>NOT(ISERROR(SEARCH("Échec",T34)))</formula>
    </cfRule>
    <cfRule type="containsText" dxfId="8692" priority="411" operator="containsText" text="Reprise">
      <formula>NOT(ISERROR(SEARCH("Reprise",T34)))</formula>
    </cfRule>
    <cfRule type="containsText" dxfId="8691" priority="412" operator="containsText" text="Succès">
      <formula>NOT(ISERROR(SEARCH("Succès",T34)))</formula>
    </cfRule>
    <cfRule type="containsText" dxfId="8690" priority="414" operator="containsText" text="En difficulté">
      <formula>NOT(ISERROR(SEARCH("En difficulté",T34)))</formula>
    </cfRule>
    <cfRule type="containsText" dxfId="8689" priority="415" operator="containsText" text="Excellent">
      <formula>NOT(ISERROR(SEARCH("Excellent",T34)))</formula>
    </cfRule>
    <cfRule type="containsText" dxfId="8688" priority="416" operator="containsText" text="bon">
      <formula>NOT(ISERROR(SEARCH("bon",T34)))</formula>
    </cfRule>
  </conditionalFormatting>
  <conditionalFormatting sqref="T34:T37">
    <cfRule type="containsText" dxfId="8687" priority="413" operator="containsText" text="À améliorer">
      <formula>NOT(ISERROR(SEARCH("À améliorer",T34)))</formula>
    </cfRule>
  </conditionalFormatting>
  <conditionalFormatting sqref="T34:T37">
    <cfRule type="containsText" dxfId="8686" priority="408" operator="containsText" text="absent">
      <formula>NOT(ISERROR(SEARCH("absent",T34)))</formula>
    </cfRule>
    <cfRule type="containsText" dxfId="8685" priority="409" operator="containsText" text="récupération">
      <formula>NOT(ISERROR(SEARCH("récupération",T34)))</formula>
    </cfRule>
  </conditionalFormatting>
  <conditionalFormatting sqref="T38:T41">
    <cfRule type="containsText" dxfId="8684" priority="401" operator="containsText" text="Échec">
      <formula>NOT(ISERROR(SEARCH("Échec",T38)))</formula>
    </cfRule>
    <cfRule type="containsText" dxfId="8683" priority="402" operator="containsText" text="Reprise">
      <formula>NOT(ISERROR(SEARCH("Reprise",T38)))</formula>
    </cfRule>
    <cfRule type="containsText" dxfId="8682" priority="403" operator="containsText" text="Succès">
      <formula>NOT(ISERROR(SEARCH("Succès",T38)))</formula>
    </cfRule>
    <cfRule type="containsText" dxfId="8681" priority="405" operator="containsText" text="En difficulté">
      <formula>NOT(ISERROR(SEARCH("En difficulté",T38)))</formula>
    </cfRule>
    <cfRule type="containsText" dxfId="8680" priority="406" operator="containsText" text="Excellent">
      <formula>NOT(ISERROR(SEARCH("Excellent",T38)))</formula>
    </cfRule>
    <cfRule type="containsText" dxfId="8679" priority="407" operator="containsText" text="bon">
      <formula>NOT(ISERROR(SEARCH("bon",T38)))</formula>
    </cfRule>
  </conditionalFormatting>
  <conditionalFormatting sqref="T38:T41">
    <cfRule type="containsText" dxfId="8678" priority="404" operator="containsText" text="À améliorer">
      <formula>NOT(ISERROR(SEARCH("À améliorer",T38)))</formula>
    </cfRule>
  </conditionalFormatting>
  <conditionalFormatting sqref="T38:T41">
    <cfRule type="containsText" dxfId="8677" priority="399" operator="containsText" text="absent">
      <formula>NOT(ISERROR(SEARCH("absent",T38)))</formula>
    </cfRule>
    <cfRule type="containsText" dxfId="8676" priority="400" operator="containsText" text="récupération">
      <formula>NOT(ISERROR(SEARCH("récupération",T38)))</formula>
    </cfRule>
  </conditionalFormatting>
  <conditionalFormatting sqref="T42:T45">
    <cfRule type="containsText" dxfId="8675" priority="392" operator="containsText" text="Échec">
      <formula>NOT(ISERROR(SEARCH("Échec",T42)))</formula>
    </cfRule>
    <cfRule type="containsText" dxfId="8674" priority="393" operator="containsText" text="Reprise">
      <formula>NOT(ISERROR(SEARCH("Reprise",T42)))</formula>
    </cfRule>
    <cfRule type="containsText" dxfId="8673" priority="394" operator="containsText" text="Succès">
      <formula>NOT(ISERROR(SEARCH("Succès",T42)))</formula>
    </cfRule>
    <cfRule type="containsText" dxfId="8672" priority="396" operator="containsText" text="En difficulté">
      <formula>NOT(ISERROR(SEARCH("En difficulté",T42)))</formula>
    </cfRule>
    <cfRule type="containsText" dxfId="8671" priority="397" operator="containsText" text="Excellent">
      <formula>NOT(ISERROR(SEARCH("Excellent",T42)))</formula>
    </cfRule>
    <cfRule type="containsText" dxfId="8670" priority="398" operator="containsText" text="bon">
      <formula>NOT(ISERROR(SEARCH("bon",T42)))</formula>
    </cfRule>
  </conditionalFormatting>
  <conditionalFormatting sqref="T42:T45">
    <cfRule type="containsText" dxfId="8669" priority="395" operator="containsText" text="À améliorer">
      <formula>NOT(ISERROR(SEARCH("À améliorer",T42)))</formula>
    </cfRule>
  </conditionalFormatting>
  <conditionalFormatting sqref="T42:T45">
    <cfRule type="containsText" dxfId="8668" priority="390" operator="containsText" text="absent">
      <formula>NOT(ISERROR(SEARCH("absent",T42)))</formula>
    </cfRule>
    <cfRule type="containsText" dxfId="8667" priority="391" operator="containsText" text="récupération">
      <formula>NOT(ISERROR(SEARCH("récupération",T42)))</formula>
    </cfRule>
  </conditionalFormatting>
  <conditionalFormatting sqref="T46:T49">
    <cfRule type="containsText" dxfId="8666" priority="383" operator="containsText" text="Échec">
      <formula>NOT(ISERROR(SEARCH("Échec",T46)))</formula>
    </cfRule>
    <cfRule type="containsText" dxfId="8665" priority="384" operator="containsText" text="Reprise">
      <formula>NOT(ISERROR(SEARCH("Reprise",T46)))</formula>
    </cfRule>
    <cfRule type="containsText" dxfId="8664" priority="385" operator="containsText" text="Succès">
      <formula>NOT(ISERROR(SEARCH("Succès",T46)))</formula>
    </cfRule>
    <cfRule type="containsText" dxfId="8663" priority="387" operator="containsText" text="En difficulté">
      <formula>NOT(ISERROR(SEARCH("En difficulté",T46)))</formula>
    </cfRule>
    <cfRule type="containsText" dxfId="8662" priority="388" operator="containsText" text="Excellent">
      <formula>NOT(ISERROR(SEARCH("Excellent",T46)))</formula>
    </cfRule>
    <cfRule type="containsText" dxfId="8661" priority="389" operator="containsText" text="bon">
      <formula>NOT(ISERROR(SEARCH("bon",T46)))</formula>
    </cfRule>
  </conditionalFormatting>
  <conditionalFormatting sqref="T46:T49">
    <cfRule type="containsText" dxfId="8660" priority="386" operator="containsText" text="À améliorer">
      <formula>NOT(ISERROR(SEARCH("À améliorer",T46)))</formula>
    </cfRule>
  </conditionalFormatting>
  <conditionalFormatting sqref="T46:T49">
    <cfRule type="containsText" dxfId="8659" priority="381" operator="containsText" text="absent">
      <formula>NOT(ISERROR(SEARCH("absent",T46)))</formula>
    </cfRule>
    <cfRule type="containsText" dxfId="8658" priority="382" operator="containsText" text="récupération">
      <formula>NOT(ISERROR(SEARCH("récupération",T46)))</formula>
    </cfRule>
  </conditionalFormatting>
  <conditionalFormatting sqref="T50:T53">
    <cfRule type="containsText" dxfId="8657" priority="374" operator="containsText" text="Échec">
      <formula>NOT(ISERROR(SEARCH("Échec",T50)))</formula>
    </cfRule>
    <cfRule type="containsText" dxfId="8656" priority="375" operator="containsText" text="Reprise">
      <formula>NOT(ISERROR(SEARCH("Reprise",T50)))</formula>
    </cfRule>
    <cfRule type="containsText" dxfId="8655" priority="376" operator="containsText" text="Succès">
      <formula>NOT(ISERROR(SEARCH("Succès",T50)))</formula>
    </cfRule>
    <cfRule type="containsText" dxfId="8654" priority="378" operator="containsText" text="En difficulté">
      <formula>NOT(ISERROR(SEARCH("En difficulté",T50)))</formula>
    </cfRule>
    <cfRule type="containsText" dxfId="8653" priority="379" operator="containsText" text="Excellent">
      <formula>NOT(ISERROR(SEARCH("Excellent",T50)))</formula>
    </cfRule>
    <cfRule type="containsText" dxfId="8652" priority="380" operator="containsText" text="bon">
      <formula>NOT(ISERROR(SEARCH("bon",T50)))</formula>
    </cfRule>
  </conditionalFormatting>
  <conditionalFormatting sqref="T50:T53">
    <cfRule type="containsText" dxfId="8651" priority="377" operator="containsText" text="À améliorer">
      <formula>NOT(ISERROR(SEARCH("À améliorer",T50)))</formula>
    </cfRule>
  </conditionalFormatting>
  <conditionalFormatting sqref="T50:T53">
    <cfRule type="containsText" dxfId="8650" priority="372" operator="containsText" text="absent">
      <formula>NOT(ISERROR(SEARCH("absent",T50)))</formula>
    </cfRule>
    <cfRule type="containsText" dxfId="8649" priority="373" operator="containsText" text="récupération">
      <formula>NOT(ISERROR(SEARCH("récupération",T50)))</formula>
    </cfRule>
  </conditionalFormatting>
  <conditionalFormatting sqref="T54:T57">
    <cfRule type="containsText" dxfId="8648" priority="365" operator="containsText" text="Échec">
      <formula>NOT(ISERROR(SEARCH("Échec",T54)))</formula>
    </cfRule>
    <cfRule type="containsText" dxfId="8647" priority="366" operator="containsText" text="Reprise">
      <formula>NOT(ISERROR(SEARCH("Reprise",T54)))</formula>
    </cfRule>
    <cfRule type="containsText" dxfId="8646" priority="367" operator="containsText" text="Succès">
      <formula>NOT(ISERROR(SEARCH("Succès",T54)))</formula>
    </cfRule>
    <cfRule type="containsText" dxfId="8645" priority="369" operator="containsText" text="En difficulté">
      <formula>NOT(ISERROR(SEARCH("En difficulté",T54)))</formula>
    </cfRule>
    <cfRule type="containsText" dxfId="8644" priority="370" operator="containsText" text="Excellent">
      <formula>NOT(ISERROR(SEARCH("Excellent",T54)))</formula>
    </cfRule>
    <cfRule type="containsText" dxfId="8643" priority="371" operator="containsText" text="bon">
      <formula>NOT(ISERROR(SEARCH("bon",T54)))</formula>
    </cfRule>
  </conditionalFormatting>
  <conditionalFormatting sqref="T54:T57">
    <cfRule type="containsText" dxfId="8642" priority="368" operator="containsText" text="À améliorer">
      <formula>NOT(ISERROR(SEARCH("À améliorer",T54)))</formula>
    </cfRule>
  </conditionalFormatting>
  <conditionalFormatting sqref="T54:T57">
    <cfRule type="containsText" dxfId="8641" priority="363" operator="containsText" text="absent">
      <formula>NOT(ISERROR(SEARCH("absent",T54)))</formula>
    </cfRule>
    <cfRule type="containsText" dxfId="8640" priority="364" operator="containsText" text="récupération">
      <formula>NOT(ISERROR(SEARCH("récupération",T54)))</formula>
    </cfRule>
  </conditionalFormatting>
  <conditionalFormatting sqref="T58:T61">
    <cfRule type="containsText" dxfId="8639" priority="356" operator="containsText" text="Échec">
      <formula>NOT(ISERROR(SEARCH("Échec",T58)))</formula>
    </cfRule>
    <cfRule type="containsText" dxfId="8638" priority="357" operator="containsText" text="Reprise">
      <formula>NOT(ISERROR(SEARCH("Reprise",T58)))</formula>
    </cfRule>
    <cfRule type="containsText" dxfId="8637" priority="358" operator="containsText" text="Succès">
      <formula>NOT(ISERROR(SEARCH("Succès",T58)))</formula>
    </cfRule>
    <cfRule type="containsText" dxfId="8636" priority="360" operator="containsText" text="En difficulté">
      <formula>NOT(ISERROR(SEARCH("En difficulté",T58)))</formula>
    </cfRule>
    <cfRule type="containsText" dxfId="8635" priority="361" operator="containsText" text="Excellent">
      <formula>NOT(ISERROR(SEARCH("Excellent",T58)))</formula>
    </cfRule>
    <cfRule type="containsText" dxfId="8634" priority="362" operator="containsText" text="bon">
      <formula>NOT(ISERROR(SEARCH("bon",T58)))</formula>
    </cfRule>
  </conditionalFormatting>
  <conditionalFormatting sqref="T58:T61">
    <cfRule type="containsText" dxfId="8633" priority="359" operator="containsText" text="À améliorer">
      <formula>NOT(ISERROR(SEARCH("À améliorer",T58)))</formula>
    </cfRule>
  </conditionalFormatting>
  <conditionalFormatting sqref="T58:T61">
    <cfRule type="containsText" dxfId="8632" priority="354" operator="containsText" text="absent">
      <formula>NOT(ISERROR(SEARCH("absent",T58)))</formula>
    </cfRule>
    <cfRule type="containsText" dxfId="8631" priority="355" operator="containsText" text="récupération">
      <formula>NOT(ISERROR(SEARCH("récupération",T58)))</formula>
    </cfRule>
  </conditionalFormatting>
  <conditionalFormatting sqref="T62:T65">
    <cfRule type="containsText" dxfId="8630" priority="347" operator="containsText" text="Échec">
      <formula>NOT(ISERROR(SEARCH("Échec",T62)))</formula>
    </cfRule>
    <cfRule type="containsText" dxfId="8629" priority="348" operator="containsText" text="Reprise">
      <formula>NOT(ISERROR(SEARCH("Reprise",T62)))</formula>
    </cfRule>
    <cfRule type="containsText" dxfId="8628" priority="349" operator="containsText" text="Succès">
      <formula>NOT(ISERROR(SEARCH("Succès",T62)))</formula>
    </cfRule>
    <cfRule type="containsText" dxfId="8627" priority="351" operator="containsText" text="En difficulté">
      <formula>NOT(ISERROR(SEARCH("En difficulté",T62)))</formula>
    </cfRule>
    <cfRule type="containsText" dxfId="8626" priority="352" operator="containsText" text="Excellent">
      <formula>NOT(ISERROR(SEARCH("Excellent",T62)))</formula>
    </cfRule>
    <cfRule type="containsText" dxfId="8625" priority="353" operator="containsText" text="bon">
      <formula>NOT(ISERROR(SEARCH("bon",T62)))</formula>
    </cfRule>
  </conditionalFormatting>
  <conditionalFormatting sqref="T62:T65">
    <cfRule type="containsText" dxfId="8624" priority="350" operator="containsText" text="À améliorer">
      <formula>NOT(ISERROR(SEARCH("À améliorer",T62)))</formula>
    </cfRule>
  </conditionalFormatting>
  <conditionalFormatting sqref="T62:T65">
    <cfRule type="containsText" dxfId="8623" priority="345" operator="containsText" text="absent">
      <formula>NOT(ISERROR(SEARCH("absent",T62)))</formula>
    </cfRule>
    <cfRule type="containsText" dxfId="8622" priority="346" operator="containsText" text="récupération">
      <formula>NOT(ISERROR(SEARCH("récupération",T62)))</formula>
    </cfRule>
  </conditionalFormatting>
  <conditionalFormatting sqref="T66:T69">
    <cfRule type="containsText" dxfId="8621" priority="338" operator="containsText" text="Échec">
      <formula>NOT(ISERROR(SEARCH("Échec",T66)))</formula>
    </cfRule>
    <cfRule type="containsText" dxfId="8620" priority="339" operator="containsText" text="Reprise">
      <formula>NOT(ISERROR(SEARCH("Reprise",T66)))</formula>
    </cfRule>
    <cfRule type="containsText" dxfId="8619" priority="340" operator="containsText" text="Succès">
      <formula>NOT(ISERROR(SEARCH("Succès",T66)))</formula>
    </cfRule>
    <cfRule type="containsText" dxfId="8618" priority="342" operator="containsText" text="En difficulté">
      <formula>NOT(ISERROR(SEARCH("En difficulté",T66)))</formula>
    </cfRule>
    <cfRule type="containsText" dxfId="8617" priority="343" operator="containsText" text="Excellent">
      <formula>NOT(ISERROR(SEARCH("Excellent",T66)))</formula>
    </cfRule>
    <cfRule type="containsText" dxfId="8616" priority="344" operator="containsText" text="bon">
      <formula>NOT(ISERROR(SEARCH("bon",T66)))</formula>
    </cfRule>
  </conditionalFormatting>
  <conditionalFormatting sqref="T66:T69">
    <cfRule type="containsText" dxfId="8615" priority="341" operator="containsText" text="À améliorer">
      <formula>NOT(ISERROR(SEARCH("À améliorer",T66)))</formula>
    </cfRule>
  </conditionalFormatting>
  <conditionalFormatting sqref="T66:T69">
    <cfRule type="containsText" dxfId="8614" priority="336" operator="containsText" text="absent">
      <formula>NOT(ISERROR(SEARCH("absent",T66)))</formula>
    </cfRule>
    <cfRule type="containsText" dxfId="8613" priority="337" operator="containsText" text="récupération">
      <formula>NOT(ISERROR(SEARCH("récupération",T66)))</formula>
    </cfRule>
  </conditionalFormatting>
  <conditionalFormatting sqref="T70:T73">
    <cfRule type="containsText" dxfId="8612" priority="329" operator="containsText" text="Échec">
      <formula>NOT(ISERROR(SEARCH("Échec",T70)))</formula>
    </cfRule>
    <cfRule type="containsText" dxfId="8611" priority="330" operator="containsText" text="Reprise">
      <formula>NOT(ISERROR(SEARCH("Reprise",T70)))</formula>
    </cfRule>
    <cfRule type="containsText" dxfId="8610" priority="331" operator="containsText" text="Succès">
      <formula>NOT(ISERROR(SEARCH("Succès",T70)))</formula>
    </cfRule>
    <cfRule type="containsText" dxfId="8609" priority="333" operator="containsText" text="En difficulté">
      <formula>NOT(ISERROR(SEARCH("En difficulté",T70)))</formula>
    </cfRule>
    <cfRule type="containsText" dxfId="8608" priority="334" operator="containsText" text="Excellent">
      <formula>NOT(ISERROR(SEARCH("Excellent",T70)))</formula>
    </cfRule>
    <cfRule type="containsText" dxfId="8607" priority="335" operator="containsText" text="bon">
      <formula>NOT(ISERROR(SEARCH("bon",T70)))</formula>
    </cfRule>
  </conditionalFormatting>
  <conditionalFormatting sqref="T70:T73">
    <cfRule type="containsText" dxfId="8606" priority="332" operator="containsText" text="À améliorer">
      <formula>NOT(ISERROR(SEARCH("À améliorer",T70)))</formula>
    </cfRule>
  </conditionalFormatting>
  <conditionalFormatting sqref="T70:T73">
    <cfRule type="containsText" dxfId="8605" priority="327" operator="containsText" text="absent">
      <formula>NOT(ISERROR(SEARCH("absent",T70)))</formula>
    </cfRule>
    <cfRule type="containsText" dxfId="8604" priority="328" operator="containsText" text="récupération">
      <formula>NOT(ISERROR(SEARCH("récupération",T70)))</formula>
    </cfRule>
  </conditionalFormatting>
  <conditionalFormatting sqref="T74:T77">
    <cfRule type="containsText" dxfId="8603" priority="320" operator="containsText" text="Échec">
      <formula>NOT(ISERROR(SEARCH("Échec",T74)))</formula>
    </cfRule>
    <cfRule type="containsText" dxfId="8602" priority="321" operator="containsText" text="Reprise">
      <formula>NOT(ISERROR(SEARCH("Reprise",T74)))</formula>
    </cfRule>
    <cfRule type="containsText" dxfId="8601" priority="322" operator="containsText" text="Succès">
      <formula>NOT(ISERROR(SEARCH("Succès",T74)))</formula>
    </cfRule>
    <cfRule type="containsText" dxfId="8600" priority="324" operator="containsText" text="En difficulté">
      <formula>NOT(ISERROR(SEARCH("En difficulté",T74)))</formula>
    </cfRule>
    <cfRule type="containsText" dxfId="8599" priority="325" operator="containsText" text="Excellent">
      <formula>NOT(ISERROR(SEARCH("Excellent",T74)))</formula>
    </cfRule>
    <cfRule type="containsText" dxfId="8598" priority="326" operator="containsText" text="bon">
      <formula>NOT(ISERROR(SEARCH("bon",T74)))</formula>
    </cfRule>
  </conditionalFormatting>
  <conditionalFormatting sqref="T74:T77">
    <cfRule type="containsText" dxfId="8597" priority="323" operator="containsText" text="À améliorer">
      <formula>NOT(ISERROR(SEARCH("À améliorer",T74)))</formula>
    </cfRule>
  </conditionalFormatting>
  <conditionalFormatting sqref="T74:T77">
    <cfRule type="containsText" dxfId="8596" priority="318" operator="containsText" text="absent">
      <formula>NOT(ISERROR(SEARCH("absent",T74)))</formula>
    </cfRule>
    <cfRule type="containsText" dxfId="8595" priority="319" operator="containsText" text="récupération">
      <formula>NOT(ISERROR(SEARCH("récupération",T74)))</formula>
    </cfRule>
  </conditionalFormatting>
  <conditionalFormatting sqref="T78:T81">
    <cfRule type="containsText" dxfId="8594" priority="311" operator="containsText" text="Échec">
      <formula>NOT(ISERROR(SEARCH("Échec",T78)))</formula>
    </cfRule>
    <cfRule type="containsText" dxfId="8593" priority="312" operator="containsText" text="Reprise">
      <formula>NOT(ISERROR(SEARCH("Reprise",T78)))</formula>
    </cfRule>
    <cfRule type="containsText" dxfId="8592" priority="313" operator="containsText" text="Succès">
      <formula>NOT(ISERROR(SEARCH("Succès",T78)))</formula>
    </cfRule>
    <cfRule type="containsText" dxfId="8591" priority="315" operator="containsText" text="En difficulté">
      <formula>NOT(ISERROR(SEARCH("En difficulté",T78)))</formula>
    </cfRule>
    <cfRule type="containsText" dxfId="8590" priority="316" operator="containsText" text="Excellent">
      <formula>NOT(ISERROR(SEARCH("Excellent",T78)))</formula>
    </cfRule>
    <cfRule type="containsText" dxfId="8589" priority="317" operator="containsText" text="bon">
      <formula>NOT(ISERROR(SEARCH("bon",T78)))</formula>
    </cfRule>
  </conditionalFormatting>
  <conditionalFormatting sqref="T78:T81">
    <cfRule type="containsText" dxfId="8588" priority="314" operator="containsText" text="À améliorer">
      <formula>NOT(ISERROR(SEARCH("À améliorer",T78)))</formula>
    </cfRule>
  </conditionalFormatting>
  <conditionalFormatting sqref="T78:T81">
    <cfRule type="containsText" dxfId="8587" priority="309" operator="containsText" text="absent">
      <formula>NOT(ISERROR(SEARCH("absent",T78)))</formula>
    </cfRule>
    <cfRule type="containsText" dxfId="8586" priority="310" operator="containsText" text="récupération">
      <formula>NOT(ISERROR(SEARCH("récupération",T78)))</formula>
    </cfRule>
  </conditionalFormatting>
  <conditionalFormatting sqref="T82:T85">
    <cfRule type="containsText" dxfId="8585" priority="302" operator="containsText" text="Échec">
      <formula>NOT(ISERROR(SEARCH("Échec",T82)))</formula>
    </cfRule>
    <cfRule type="containsText" dxfId="8584" priority="303" operator="containsText" text="Reprise">
      <formula>NOT(ISERROR(SEARCH("Reprise",T82)))</formula>
    </cfRule>
    <cfRule type="containsText" dxfId="8583" priority="304" operator="containsText" text="Succès">
      <formula>NOT(ISERROR(SEARCH("Succès",T82)))</formula>
    </cfRule>
    <cfRule type="containsText" dxfId="8582" priority="306" operator="containsText" text="En difficulté">
      <formula>NOT(ISERROR(SEARCH("En difficulté",T82)))</formula>
    </cfRule>
    <cfRule type="containsText" dxfId="8581" priority="307" operator="containsText" text="Excellent">
      <formula>NOT(ISERROR(SEARCH("Excellent",T82)))</formula>
    </cfRule>
    <cfRule type="containsText" dxfId="8580" priority="308" operator="containsText" text="bon">
      <formula>NOT(ISERROR(SEARCH("bon",T82)))</formula>
    </cfRule>
  </conditionalFormatting>
  <conditionalFormatting sqref="T82:T85">
    <cfRule type="containsText" dxfId="8579" priority="305" operator="containsText" text="À améliorer">
      <formula>NOT(ISERROR(SEARCH("À améliorer",T82)))</formula>
    </cfRule>
  </conditionalFormatting>
  <conditionalFormatting sqref="T82:T85">
    <cfRule type="containsText" dxfId="8578" priority="300" operator="containsText" text="absent">
      <formula>NOT(ISERROR(SEARCH("absent",T82)))</formula>
    </cfRule>
    <cfRule type="containsText" dxfId="8577" priority="301" operator="containsText" text="récupération">
      <formula>NOT(ISERROR(SEARCH("récupération",T82)))</formula>
    </cfRule>
  </conditionalFormatting>
  <conditionalFormatting sqref="T86:T89">
    <cfRule type="containsText" dxfId="8576" priority="293" operator="containsText" text="Échec">
      <formula>NOT(ISERROR(SEARCH("Échec",T86)))</formula>
    </cfRule>
    <cfRule type="containsText" dxfId="8575" priority="294" operator="containsText" text="Reprise">
      <formula>NOT(ISERROR(SEARCH("Reprise",T86)))</formula>
    </cfRule>
    <cfRule type="containsText" dxfId="8574" priority="295" operator="containsText" text="Succès">
      <formula>NOT(ISERROR(SEARCH("Succès",T86)))</formula>
    </cfRule>
    <cfRule type="containsText" dxfId="8573" priority="297" operator="containsText" text="En difficulté">
      <formula>NOT(ISERROR(SEARCH("En difficulté",T86)))</formula>
    </cfRule>
    <cfRule type="containsText" dxfId="8572" priority="298" operator="containsText" text="Excellent">
      <formula>NOT(ISERROR(SEARCH("Excellent",T86)))</formula>
    </cfRule>
    <cfRule type="containsText" dxfId="8571" priority="299" operator="containsText" text="bon">
      <formula>NOT(ISERROR(SEARCH("bon",T86)))</formula>
    </cfRule>
  </conditionalFormatting>
  <conditionalFormatting sqref="T86:T89">
    <cfRule type="containsText" dxfId="8570" priority="296" operator="containsText" text="À améliorer">
      <formula>NOT(ISERROR(SEARCH("À améliorer",T86)))</formula>
    </cfRule>
  </conditionalFormatting>
  <conditionalFormatting sqref="T86:T89">
    <cfRule type="containsText" dxfId="8569" priority="291" operator="containsText" text="absent">
      <formula>NOT(ISERROR(SEARCH("absent",T86)))</formula>
    </cfRule>
    <cfRule type="containsText" dxfId="8568" priority="292" operator="containsText" text="récupération">
      <formula>NOT(ISERROR(SEARCH("récupération",T86)))</formula>
    </cfRule>
  </conditionalFormatting>
  <conditionalFormatting sqref="T90:T93">
    <cfRule type="containsText" dxfId="8567" priority="284" operator="containsText" text="Échec">
      <formula>NOT(ISERROR(SEARCH("Échec",T90)))</formula>
    </cfRule>
    <cfRule type="containsText" dxfId="8566" priority="285" operator="containsText" text="Reprise">
      <formula>NOT(ISERROR(SEARCH("Reprise",T90)))</formula>
    </cfRule>
    <cfRule type="containsText" dxfId="8565" priority="286" operator="containsText" text="Succès">
      <formula>NOT(ISERROR(SEARCH("Succès",T90)))</formula>
    </cfRule>
    <cfRule type="containsText" dxfId="8564" priority="288" operator="containsText" text="En difficulté">
      <formula>NOT(ISERROR(SEARCH("En difficulté",T90)))</formula>
    </cfRule>
    <cfRule type="containsText" dxfId="8563" priority="289" operator="containsText" text="Excellent">
      <formula>NOT(ISERROR(SEARCH("Excellent",T90)))</formula>
    </cfRule>
    <cfRule type="containsText" dxfId="8562" priority="290" operator="containsText" text="bon">
      <formula>NOT(ISERROR(SEARCH("bon",T90)))</formula>
    </cfRule>
  </conditionalFormatting>
  <conditionalFormatting sqref="T90:T93">
    <cfRule type="containsText" dxfId="8561" priority="287" operator="containsText" text="À améliorer">
      <formula>NOT(ISERROR(SEARCH("À améliorer",T90)))</formula>
    </cfRule>
  </conditionalFormatting>
  <conditionalFormatting sqref="T90:T93">
    <cfRule type="containsText" dxfId="8560" priority="282" operator="containsText" text="absent">
      <formula>NOT(ISERROR(SEARCH("absent",T90)))</formula>
    </cfRule>
    <cfRule type="containsText" dxfId="8559" priority="283" operator="containsText" text="récupération">
      <formula>NOT(ISERROR(SEARCH("récupération",T90)))</formula>
    </cfRule>
  </conditionalFormatting>
  <conditionalFormatting sqref="T94:T97">
    <cfRule type="containsText" dxfId="8558" priority="275" operator="containsText" text="Échec">
      <formula>NOT(ISERROR(SEARCH("Échec",T94)))</formula>
    </cfRule>
    <cfRule type="containsText" dxfId="8557" priority="276" operator="containsText" text="Reprise">
      <formula>NOT(ISERROR(SEARCH("Reprise",T94)))</formula>
    </cfRule>
    <cfRule type="containsText" dxfId="8556" priority="277" operator="containsText" text="Succès">
      <formula>NOT(ISERROR(SEARCH("Succès",T94)))</formula>
    </cfRule>
    <cfRule type="containsText" dxfId="8555" priority="279" operator="containsText" text="En difficulté">
      <formula>NOT(ISERROR(SEARCH("En difficulté",T94)))</formula>
    </cfRule>
    <cfRule type="containsText" dxfId="8554" priority="280" operator="containsText" text="Excellent">
      <formula>NOT(ISERROR(SEARCH("Excellent",T94)))</formula>
    </cfRule>
    <cfRule type="containsText" dxfId="8553" priority="281" operator="containsText" text="bon">
      <formula>NOT(ISERROR(SEARCH("bon",T94)))</formula>
    </cfRule>
  </conditionalFormatting>
  <conditionalFormatting sqref="T94:T97">
    <cfRule type="containsText" dxfId="8552" priority="278" operator="containsText" text="À améliorer">
      <formula>NOT(ISERROR(SEARCH("À améliorer",T94)))</formula>
    </cfRule>
  </conditionalFormatting>
  <conditionalFormatting sqref="T94:T97">
    <cfRule type="containsText" dxfId="8551" priority="273" operator="containsText" text="absent">
      <formula>NOT(ISERROR(SEARCH("absent",T94)))</formula>
    </cfRule>
    <cfRule type="containsText" dxfId="8550" priority="274" operator="containsText" text="récupération">
      <formula>NOT(ISERROR(SEARCH("récupération",T94)))</formula>
    </cfRule>
  </conditionalFormatting>
  <conditionalFormatting sqref="T98">
    <cfRule type="containsText" dxfId="8549" priority="266" operator="containsText" text="Échec">
      <formula>NOT(ISERROR(SEARCH("Échec",T98)))</formula>
    </cfRule>
    <cfRule type="containsText" dxfId="8548" priority="267" operator="containsText" text="Reprise">
      <formula>NOT(ISERROR(SEARCH("Reprise",T98)))</formula>
    </cfRule>
    <cfRule type="containsText" dxfId="8547" priority="268" operator="containsText" text="Succès">
      <formula>NOT(ISERROR(SEARCH("Succès",T98)))</formula>
    </cfRule>
    <cfRule type="containsText" dxfId="8546" priority="270" operator="containsText" text="En difficulté">
      <formula>NOT(ISERROR(SEARCH("En difficulté",T98)))</formula>
    </cfRule>
    <cfRule type="containsText" dxfId="8545" priority="271" operator="containsText" text="Excellent">
      <formula>NOT(ISERROR(SEARCH("Excellent",T98)))</formula>
    </cfRule>
    <cfRule type="containsText" dxfId="8544" priority="272" operator="containsText" text="bon">
      <formula>NOT(ISERROR(SEARCH("bon",T98)))</formula>
    </cfRule>
  </conditionalFormatting>
  <conditionalFormatting sqref="T98">
    <cfRule type="containsText" dxfId="8543" priority="269" operator="containsText" text="À améliorer">
      <formula>NOT(ISERROR(SEARCH("À améliorer",T98)))</formula>
    </cfRule>
  </conditionalFormatting>
  <conditionalFormatting sqref="T98">
    <cfRule type="containsText" dxfId="8542" priority="264" operator="containsText" text="absent">
      <formula>NOT(ISERROR(SEARCH("absent",T98)))</formula>
    </cfRule>
    <cfRule type="containsText" dxfId="8541" priority="265" operator="containsText" text="récupération">
      <formula>NOT(ISERROR(SEARCH("récupération",T98)))</formula>
    </cfRule>
  </conditionalFormatting>
  <conditionalFormatting sqref="T100:T193">
    <cfRule type="containsText" dxfId="8540" priority="257" operator="containsText" text="Échec">
      <formula>NOT(ISERROR(SEARCH("Échec",T100)))</formula>
    </cfRule>
    <cfRule type="containsText" dxfId="8539" priority="258" operator="containsText" text="Reprise">
      <formula>NOT(ISERROR(SEARCH("Reprise",T100)))</formula>
    </cfRule>
    <cfRule type="containsText" dxfId="8538" priority="259" operator="containsText" text="Succès">
      <formula>NOT(ISERROR(SEARCH("Succès",T100)))</formula>
    </cfRule>
    <cfRule type="containsText" dxfId="8537" priority="261" operator="containsText" text="En difficulté">
      <formula>NOT(ISERROR(SEARCH("En difficulté",T100)))</formula>
    </cfRule>
    <cfRule type="containsText" dxfId="8536" priority="262" operator="containsText" text="Excellent">
      <formula>NOT(ISERROR(SEARCH("Excellent",T100)))</formula>
    </cfRule>
    <cfRule type="containsText" dxfId="8535" priority="263" operator="containsText" text="bon">
      <formula>NOT(ISERROR(SEARCH("bon",T100)))</formula>
    </cfRule>
  </conditionalFormatting>
  <conditionalFormatting sqref="T100:T193">
    <cfRule type="containsText" dxfId="8534" priority="260" operator="containsText" text="À améliorer">
      <formula>NOT(ISERROR(SEARCH("À améliorer",T100)))</formula>
    </cfRule>
  </conditionalFormatting>
  <conditionalFormatting sqref="T100:T193">
    <cfRule type="containsText" dxfId="8533" priority="255" operator="containsText" text="absent">
      <formula>NOT(ISERROR(SEARCH("absent",T100)))</formula>
    </cfRule>
    <cfRule type="containsText" dxfId="8532" priority="256" operator="containsText" text="récupération">
      <formula>NOT(ISERROR(SEARCH("récupération",T100)))</formula>
    </cfRule>
  </conditionalFormatting>
  <conditionalFormatting sqref="U194:Y198">
    <cfRule type="containsText" dxfId="8531" priority="249" operator="containsText" text="Échec">
      <formula>NOT(ISERROR(SEARCH("Échec",U194)))</formula>
    </cfRule>
    <cfRule type="containsText" dxfId="8530" priority="250" operator="containsText" text="Reprise">
      <formula>NOT(ISERROR(SEARCH("Reprise",U194)))</formula>
    </cfRule>
    <cfRule type="containsText" dxfId="8529" priority="251" operator="containsText" text="Succès">
      <formula>NOT(ISERROR(SEARCH("Succès",U194)))</formula>
    </cfRule>
    <cfRule type="containsText" dxfId="8528" priority="252" operator="containsText" text="En difficulté">
      <formula>NOT(ISERROR(SEARCH("En difficulté",U194)))</formula>
    </cfRule>
    <cfRule type="containsText" dxfId="8527" priority="253" operator="containsText" text="Excellent">
      <formula>NOT(ISERROR(SEARCH("Excellent",U194)))</formula>
    </cfRule>
    <cfRule type="containsText" dxfId="8526" priority="254" operator="containsText" text="bon">
      <formula>NOT(ISERROR(SEARCH("bon",U194)))</formula>
    </cfRule>
  </conditionalFormatting>
  <conditionalFormatting sqref="P194:T198">
    <cfRule type="containsText" dxfId="8525" priority="243" operator="containsText" text="Échec">
      <formula>NOT(ISERROR(SEARCH("Échec",P194)))</formula>
    </cfRule>
    <cfRule type="containsText" dxfId="8524" priority="244" operator="containsText" text="Reprise">
      <formula>NOT(ISERROR(SEARCH("Reprise",P194)))</formula>
    </cfRule>
    <cfRule type="containsText" dxfId="8523" priority="245" operator="containsText" text="Succès">
      <formula>NOT(ISERROR(SEARCH("Succès",P194)))</formula>
    </cfRule>
    <cfRule type="containsText" dxfId="8522" priority="246" operator="containsText" text="En difficulté">
      <formula>NOT(ISERROR(SEARCH("En difficulté",P194)))</formula>
    </cfRule>
    <cfRule type="containsText" dxfId="8521" priority="247" operator="containsText" text="Excellent">
      <formula>NOT(ISERROR(SEARCH("Excellent",P194)))</formula>
    </cfRule>
    <cfRule type="containsText" dxfId="8520" priority="248" operator="containsText" text="bon">
      <formula>NOT(ISERROR(SEARCH("bon",P194)))</formula>
    </cfRule>
  </conditionalFormatting>
  <conditionalFormatting sqref="P194:Y198">
    <cfRule type="containsText" dxfId="8519" priority="241" operator="containsText" text="absent">
      <formula>NOT(ISERROR(SEARCH("absent",P194)))</formula>
    </cfRule>
    <cfRule type="containsText" dxfId="8518" priority="242" operator="containsText" text="récupération">
      <formula>NOT(ISERROR(SEARCH("récupération",P194)))</formula>
    </cfRule>
  </conditionalFormatting>
  <conditionalFormatting sqref="W2">
    <cfRule type="containsText" dxfId="8517" priority="235" operator="containsText" text="Échec">
      <formula>NOT(ISERROR(SEARCH("Échec",W2)))</formula>
    </cfRule>
    <cfRule type="containsText" dxfId="8516" priority="236" operator="containsText" text="Reprise">
      <formula>NOT(ISERROR(SEARCH("Reprise",W2)))</formula>
    </cfRule>
    <cfRule type="containsText" dxfId="8515" priority="237" operator="containsText" text="Succès">
      <formula>NOT(ISERROR(SEARCH("Succès",W2)))</formula>
    </cfRule>
    <cfRule type="containsText" dxfId="8514" priority="238" operator="containsText" text="En difficulté">
      <formula>NOT(ISERROR(SEARCH("En difficulté",W2)))</formula>
    </cfRule>
    <cfRule type="containsText" dxfId="8513" priority="239" operator="containsText" text="Excellent">
      <formula>NOT(ISERROR(SEARCH("Excellent",W2)))</formula>
    </cfRule>
    <cfRule type="containsText" dxfId="8512" priority="240" operator="containsText" text="bon">
      <formula>NOT(ISERROR(SEARCH("bon",W2)))</formula>
    </cfRule>
  </conditionalFormatting>
  <conditionalFormatting sqref="W2">
    <cfRule type="containsText" dxfId="8511" priority="233" operator="containsText" text="absent">
      <formula>NOT(ISERROR(SEARCH("absent",W2)))</formula>
    </cfRule>
    <cfRule type="containsText" dxfId="8510" priority="234" operator="containsText" text="récupération">
      <formula>NOT(ISERROR(SEARCH("récupération",W2)))</formula>
    </cfRule>
  </conditionalFormatting>
  <conditionalFormatting sqref="W4">
    <cfRule type="containsText" dxfId="8509" priority="227" operator="containsText" text="Échec">
      <formula>NOT(ISERROR(SEARCH("Échec",W4)))</formula>
    </cfRule>
    <cfRule type="containsText" dxfId="8508" priority="228" operator="containsText" text="Reprise">
      <formula>NOT(ISERROR(SEARCH("Reprise",W4)))</formula>
    </cfRule>
    <cfRule type="containsText" dxfId="8507" priority="229" operator="containsText" text="Succès">
      <formula>NOT(ISERROR(SEARCH("Succès",W4)))</formula>
    </cfRule>
    <cfRule type="containsText" dxfId="8506" priority="230" operator="containsText" text="En difficulté">
      <formula>NOT(ISERROR(SEARCH("En difficulté",W4)))</formula>
    </cfRule>
    <cfRule type="containsText" dxfId="8505" priority="231" operator="containsText" text="Excellent">
      <formula>NOT(ISERROR(SEARCH("Excellent",W4)))</formula>
    </cfRule>
    <cfRule type="containsText" dxfId="8504" priority="232" operator="containsText" text="bon">
      <formula>NOT(ISERROR(SEARCH("bon",W4)))</formula>
    </cfRule>
  </conditionalFormatting>
  <conditionalFormatting sqref="W4">
    <cfRule type="containsText" dxfId="8503" priority="225" operator="containsText" text="absent">
      <formula>NOT(ISERROR(SEARCH("absent",W4)))</formula>
    </cfRule>
    <cfRule type="containsText" dxfId="8502" priority="226" operator="containsText" text="récupération">
      <formula>NOT(ISERROR(SEARCH("récupération",W4)))</formula>
    </cfRule>
  </conditionalFormatting>
  <conditionalFormatting sqref="W6">
    <cfRule type="containsText" dxfId="8501" priority="219" operator="containsText" text="Échec">
      <formula>NOT(ISERROR(SEARCH("Échec",W6)))</formula>
    </cfRule>
    <cfRule type="containsText" dxfId="8500" priority="220" operator="containsText" text="Reprise">
      <formula>NOT(ISERROR(SEARCH("Reprise",W6)))</formula>
    </cfRule>
    <cfRule type="containsText" dxfId="8499" priority="221" operator="containsText" text="Succès">
      <formula>NOT(ISERROR(SEARCH("Succès",W6)))</formula>
    </cfRule>
    <cfRule type="containsText" dxfId="8498" priority="222" operator="containsText" text="En difficulté">
      <formula>NOT(ISERROR(SEARCH("En difficulté",W6)))</formula>
    </cfRule>
    <cfRule type="containsText" dxfId="8497" priority="223" operator="containsText" text="Excellent">
      <formula>NOT(ISERROR(SEARCH("Excellent",W6)))</formula>
    </cfRule>
    <cfRule type="containsText" dxfId="8496" priority="224" operator="containsText" text="bon">
      <formula>NOT(ISERROR(SEARCH("bon",W6)))</formula>
    </cfRule>
  </conditionalFormatting>
  <conditionalFormatting sqref="W6">
    <cfRule type="containsText" dxfId="8495" priority="217" operator="containsText" text="absent">
      <formula>NOT(ISERROR(SEARCH("absent",W6)))</formula>
    </cfRule>
    <cfRule type="containsText" dxfId="8494" priority="218" operator="containsText" text="récupération">
      <formula>NOT(ISERROR(SEARCH("récupération",W6)))</formula>
    </cfRule>
  </conditionalFormatting>
  <conditionalFormatting sqref="W8">
    <cfRule type="containsText" dxfId="8493" priority="211" operator="containsText" text="Échec">
      <formula>NOT(ISERROR(SEARCH("Échec",W8)))</formula>
    </cfRule>
    <cfRule type="containsText" dxfId="8492" priority="212" operator="containsText" text="Reprise">
      <formula>NOT(ISERROR(SEARCH("Reprise",W8)))</formula>
    </cfRule>
    <cfRule type="containsText" dxfId="8491" priority="213" operator="containsText" text="Succès">
      <formula>NOT(ISERROR(SEARCH("Succès",W8)))</formula>
    </cfRule>
    <cfRule type="containsText" dxfId="8490" priority="214" operator="containsText" text="En difficulté">
      <formula>NOT(ISERROR(SEARCH("En difficulté",W8)))</formula>
    </cfRule>
    <cfRule type="containsText" dxfId="8489" priority="215" operator="containsText" text="Excellent">
      <formula>NOT(ISERROR(SEARCH("Excellent",W8)))</formula>
    </cfRule>
    <cfRule type="containsText" dxfId="8488" priority="216" operator="containsText" text="bon">
      <formula>NOT(ISERROR(SEARCH("bon",W8)))</formula>
    </cfRule>
  </conditionalFormatting>
  <conditionalFormatting sqref="W8">
    <cfRule type="containsText" dxfId="8487" priority="209" operator="containsText" text="absent">
      <formula>NOT(ISERROR(SEARCH("absent",W8)))</formula>
    </cfRule>
    <cfRule type="containsText" dxfId="8486" priority="210" operator="containsText" text="récupération">
      <formula>NOT(ISERROR(SEARCH("récupération",W8)))</formula>
    </cfRule>
  </conditionalFormatting>
  <conditionalFormatting sqref="W10">
    <cfRule type="containsText" dxfId="8485" priority="203" operator="containsText" text="Échec">
      <formula>NOT(ISERROR(SEARCH("Échec",W10)))</formula>
    </cfRule>
    <cfRule type="containsText" dxfId="8484" priority="204" operator="containsText" text="Reprise">
      <formula>NOT(ISERROR(SEARCH("Reprise",W10)))</formula>
    </cfRule>
    <cfRule type="containsText" dxfId="8483" priority="205" operator="containsText" text="Succès">
      <formula>NOT(ISERROR(SEARCH("Succès",W10)))</formula>
    </cfRule>
    <cfRule type="containsText" dxfId="8482" priority="206" operator="containsText" text="En difficulté">
      <formula>NOT(ISERROR(SEARCH("En difficulté",W10)))</formula>
    </cfRule>
    <cfRule type="containsText" dxfId="8481" priority="207" operator="containsText" text="Excellent">
      <formula>NOT(ISERROR(SEARCH("Excellent",W10)))</formula>
    </cfRule>
    <cfRule type="containsText" dxfId="8480" priority="208" operator="containsText" text="bon">
      <formula>NOT(ISERROR(SEARCH("bon",W10)))</formula>
    </cfRule>
  </conditionalFormatting>
  <conditionalFormatting sqref="W10">
    <cfRule type="containsText" dxfId="8479" priority="201" operator="containsText" text="absent">
      <formula>NOT(ISERROR(SEARCH("absent",W10)))</formula>
    </cfRule>
    <cfRule type="containsText" dxfId="8478" priority="202" operator="containsText" text="récupération">
      <formula>NOT(ISERROR(SEARCH("récupération",W10)))</formula>
    </cfRule>
  </conditionalFormatting>
  <conditionalFormatting sqref="W12">
    <cfRule type="containsText" dxfId="8477" priority="195" operator="containsText" text="Échec">
      <formula>NOT(ISERROR(SEARCH("Échec",W12)))</formula>
    </cfRule>
    <cfRule type="containsText" dxfId="8476" priority="196" operator="containsText" text="Reprise">
      <formula>NOT(ISERROR(SEARCH("Reprise",W12)))</formula>
    </cfRule>
    <cfRule type="containsText" dxfId="8475" priority="197" operator="containsText" text="Succès">
      <formula>NOT(ISERROR(SEARCH("Succès",W12)))</formula>
    </cfRule>
    <cfRule type="containsText" dxfId="8474" priority="198" operator="containsText" text="En difficulté">
      <formula>NOT(ISERROR(SEARCH("En difficulté",W12)))</formula>
    </cfRule>
    <cfRule type="containsText" dxfId="8473" priority="199" operator="containsText" text="Excellent">
      <formula>NOT(ISERROR(SEARCH("Excellent",W12)))</formula>
    </cfRule>
    <cfRule type="containsText" dxfId="8472" priority="200" operator="containsText" text="bon">
      <formula>NOT(ISERROR(SEARCH("bon",W12)))</formula>
    </cfRule>
  </conditionalFormatting>
  <conditionalFormatting sqref="W12">
    <cfRule type="containsText" dxfId="8471" priority="193" operator="containsText" text="absent">
      <formula>NOT(ISERROR(SEARCH("absent",W12)))</formula>
    </cfRule>
    <cfRule type="containsText" dxfId="8470" priority="194" operator="containsText" text="récupération">
      <formula>NOT(ISERROR(SEARCH("récupération",W12)))</formula>
    </cfRule>
  </conditionalFormatting>
  <conditionalFormatting sqref="W16">
    <cfRule type="containsText" dxfId="8469" priority="187" operator="containsText" text="Échec">
      <formula>NOT(ISERROR(SEARCH("Échec",W16)))</formula>
    </cfRule>
    <cfRule type="containsText" dxfId="8468" priority="188" operator="containsText" text="Reprise">
      <formula>NOT(ISERROR(SEARCH("Reprise",W16)))</formula>
    </cfRule>
    <cfRule type="containsText" dxfId="8467" priority="189" operator="containsText" text="Succès">
      <formula>NOT(ISERROR(SEARCH("Succès",W16)))</formula>
    </cfRule>
    <cfRule type="containsText" dxfId="8466" priority="190" operator="containsText" text="En difficulté">
      <formula>NOT(ISERROR(SEARCH("En difficulté",W16)))</formula>
    </cfRule>
    <cfRule type="containsText" dxfId="8465" priority="191" operator="containsText" text="Excellent">
      <formula>NOT(ISERROR(SEARCH("Excellent",W16)))</formula>
    </cfRule>
    <cfRule type="containsText" dxfId="8464" priority="192" operator="containsText" text="bon">
      <formula>NOT(ISERROR(SEARCH("bon",W16)))</formula>
    </cfRule>
  </conditionalFormatting>
  <conditionalFormatting sqref="W16">
    <cfRule type="containsText" dxfId="8463" priority="185" operator="containsText" text="absent">
      <formula>NOT(ISERROR(SEARCH("absent",W16)))</formula>
    </cfRule>
    <cfRule type="containsText" dxfId="8462" priority="186" operator="containsText" text="récupération">
      <formula>NOT(ISERROR(SEARCH("récupération",W16)))</formula>
    </cfRule>
  </conditionalFormatting>
  <conditionalFormatting sqref="W14">
    <cfRule type="containsText" dxfId="8461" priority="179" operator="containsText" text="Échec">
      <formula>NOT(ISERROR(SEARCH("Échec",W14)))</formula>
    </cfRule>
    <cfRule type="containsText" dxfId="8460" priority="180" operator="containsText" text="Reprise">
      <formula>NOT(ISERROR(SEARCH("Reprise",W14)))</formula>
    </cfRule>
    <cfRule type="containsText" dxfId="8459" priority="181" operator="containsText" text="Succès">
      <formula>NOT(ISERROR(SEARCH("Succès",W14)))</formula>
    </cfRule>
    <cfRule type="containsText" dxfId="8458" priority="182" operator="containsText" text="En difficulté">
      <formula>NOT(ISERROR(SEARCH("En difficulté",W14)))</formula>
    </cfRule>
    <cfRule type="containsText" dxfId="8457" priority="183" operator="containsText" text="Excellent">
      <formula>NOT(ISERROR(SEARCH("Excellent",W14)))</formula>
    </cfRule>
    <cfRule type="containsText" dxfId="8456" priority="184" operator="containsText" text="bon">
      <formula>NOT(ISERROR(SEARCH("bon",W14)))</formula>
    </cfRule>
  </conditionalFormatting>
  <conditionalFormatting sqref="W14">
    <cfRule type="containsText" dxfId="8455" priority="177" operator="containsText" text="absent">
      <formula>NOT(ISERROR(SEARCH("absent",W14)))</formula>
    </cfRule>
    <cfRule type="containsText" dxfId="8454" priority="178" operator="containsText" text="récupération">
      <formula>NOT(ISERROR(SEARCH("récupération",W14)))</formula>
    </cfRule>
  </conditionalFormatting>
  <conditionalFormatting sqref="W18">
    <cfRule type="containsText" dxfId="8453" priority="171" operator="containsText" text="Échec">
      <formula>NOT(ISERROR(SEARCH("Échec",W18)))</formula>
    </cfRule>
    <cfRule type="containsText" dxfId="8452" priority="172" operator="containsText" text="Reprise">
      <formula>NOT(ISERROR(SEARCH("Reprise",W18)))</formula>
    </cfRule>
    <cfRule type="containsText" dxfId="8451" priority="173" operator="containsText" text="Succès">
      <formula>NOT(ISERROR(SEARCH("Succès",W18)))</formula>
    </cfRule>
    <cfRule type="containsText" dxfId="8450" priority="174" operator="containsText" text="En difficulté">
      <formula>NOT(ISERROR(SEARCH("En difficulté",W18)))</formula>
    </cfRule>
    <cfRule type="containsText" dxfId="8449" priority="175" operator="containsText" text="Excellent">
      <formula>NOT(ISERROR(SEARCH("Excellent",W18)))</formula>
    </cfRule>
    <cfRule type="containsText" dxfId="8448" priority="176" operator="containsText" text="bon">
      <formula>NOT(ISERROR(SEARCH("bon",W18)))</formula>
    </cfRule>
  </conditionalFormatting>
  <conditionalFormatting sqref="W18">
    <cfRule type="containsText" dxfId="8447" priority="169" operator="containsText" text="absent">
      <formula>NOT(ISERROR(SEARCH("absent",W18)))</formula>
    </cfRule>
    <cfRule type="containsText" dxfId="8446" priority="170" operator="containsText" text="récupération">
      <formula>NOT(ISERROR(SEARCH("récupération",W18)))</formula>
    </cfRule>
  </conditionalFormatting>
  <conditionalFormatting sqref="W20">
    <cfRule type="containsText" dxfId="8445" priority="163" operator="containsText" text="Échec">
      <formula>NOT(ISERROR(SEARCH("Échec",W20)))</formula>
    </cfRule>
    <cfRule type="containsText" dxfId="8444" priority="164" operator="containsText" text="Reprise">
      <formula>NOT(ISERROR(SEARCH("Reprise",W20)))</formula>
    </cfRule>
    <cfRule type="containsText" dxfId="8443" priority="165" operator="containsText" text="Succès">
      <formula>NOT(ISERROR(SEARCH("Succès",W20)))</formula>
    </cfRule>
    <cfRule type="containsText" dxfId="8442" priority="166" operator="containsText" text="En difficulté">
      <formula>NOT(ISERROR(SEARCH("En difficulté",W20)))</formula>
    </cfRule>
    <cfRule type="containsText" dxfId="8441" priority="167" operator="containsText" text="Excellent">
      <formula>NOT(ISERROR(SEARCH("Excellent",W20)))</formula>
    </cfRule>
    <cfRule type="containsText" dxfId="8440" priority="168" operator="containsText" text="bon">
      <formula>NOT(ISERROR(SEARCH("bon",W20)))</formula>
    </cfRule>
  </conditionalFormatting>
  <conditionalFormatting sqref="W20">
    <cfRule type="containsText" dxfId="8439" priority="161" operator="containsText" text="absent">
      <formula>NOT(ISERROR(SEARCH("absent",W20)))</formula>
    </cfRule>
    <cfRule type="containsText" dxfId="8438" priority="162" operator="containsText" text="récupération">
      <formula>NOT(ISERROR(SEARCH("récupération",W20)))</formula>
    </cfRule>
  </conditionalFormatting>
  <conditionalFormatting sqref="I8:I12 V16 V12 V8">
    <cfRule type="dataBar" priority="160">
      <dataBar>
        <cfvo type="num" val="0"/>
        <cfvo type="num" val="75"/>
        <color rgb="FF638EC6"/>
      </dataBar>
      <extLst>
        <ext xmlns:x14="http://schemas.microsoft.com/office/spreadsheetml/2009/9/main" uri="{B025F937-C7B1-47D3-B67F-A62EFF666E3E}">
          <x14:id>{EA008841-602D-4C08-A8A8-40AE0FFEF6F7}</x14:id>
        </ext>
      </extLst>
    </cfRule>
  </conditionalFormatting>
  <conditionalFormatting sqref="I4 I14 I18 V18 V10">
    <cfRule type="dataBar" priority="159">
      <dataBar>
        <cfvo type="num" val="0"/>
        <cfvo type="num" val="60"/>
        <color rgb="FF638EC6"/>
      </dataBar>
      <extLst>
        <ext xmlns:x14="http://schemas.microsoft.com/office/spreadsheetml/2009/9/main" uri="{B025F937-C7B1-47D3-B67F-A62EFF666E3E}">
          <x14:id>{DBF997F4-ABA6-4DF3-92A4-583164020757}</x14:id>
        </ext>
      </extLst>
    </cfRule>
  </conditionalFormatting>
  <conditionalFormatting sqref="V14 I16">
    <cfRule type="dataBar" priority="158">
      <dataBar>
        <cfvo type="num" val="0"/>
        <cfvo type="num" val="90"/>
        <color rgb="FF638EC6"/>
      </dataBar>
      <extLst>
        <ext xmlns:x14="http://schemas.microsoft.com/office/spreadsheetml/2009/9/main" uri="{B025F937-C7B1-47D3-B67F-A62EFF666E3E}">
          <x14:id>{038F9D36-063B-4693-B560-FE0DFF9AB290}</x14:id>
        </ext>
      </extLst>
    </cfRule>
  </conditionalFormatting>
  <conditionalFormatting sqref="V2 I6">
    <cfRule type="dataBar" priority="157">
      <dataBar>
        <cfvo type="num" val="0"/>
        <cfvo type="num" val="30"/>
        <color rgb="FF638EC6"/>
      </dataBar>
      <extLst>
        <ext xmlns:x14="http://schemas.microsoft.com/office/spreadsheetml/2009/9/main" uri="{B025F937-C7B1-47D3-B67F-A62EFF666E3E}">
          <x14:id>{72FF7F24-39E7-4ED6-8D7A-6D8BFB30F25F}</x14:id>
        </ext>
      </extLst>
    </cfRule>
  </conditionalFormatting>
  <conditionalFormatting sqref="I2 I20 V6 V20">
    <cfRule type="dataBar" priority="156">
      <dataBar>
        <cfvo type="num" val="0"/>
        <cfvo type="num" val="15"/>
        <color rgb="FF638EC6"/>
      </dataBar>
      <extLst>
        <ext xmlns:x14="http://schemas.microsoft.com/office/spreadsheetml/2009/9/main" uri="{B025F937-C7B1-47D3-B67F-A62EFF666E3E}">
          <x14:id>{2B864B29-B13F-418B-8309-91AD3305A238}</x14:id>
        </ext>
      </extLst>
    </cfRule>
  </conditionalFormatting>
  <conditionalFormatting sqref="V4">
    <cfRule type="dataBar" priority="155">
      <dataBar>
        <cfvo type="num" val="0"/>
        <cfvo type="num" val="45"/>
        <color rgb="FF638EC6"/>
      </dataBar>
      <extLst>
        <ext xmlns:x14="http://schemas.microsoft.com/office/spreadsheetml/2009/9/main" uri="{B025F937-C7B1-47D3-B67F-A62EFF666E3E}">
          <x14:id>{12434293-AC4C-4EF6-80D1-A50C346DBCE9}</x14:id>
        </ext>
      </extLst>
    </cfRule>
  </conditionalFormatting>
  <conditionalFormatting sqref="E16">
    <cfRule type="containsText" dxfId="8437" priority="148" operator="containsText" text="Échec">
      <formula>NOT(ISERROR(SEARCH("Échec",E16)))</formula>
    </cfRule>
    <cfRule type="containsText" dxfId="8436" priority="149" operator="containsText" text="Reprise">
      <formula>NOT(ISERROR(SEARCH("Reprise",E16)))</formula>
    </cfRule>
    <cfRule type="containsText" dxfId="8435" priority="150" operator="containsText" text="Succès">
      <formula>NOT(ISERROR(SEARCH("Succès",E16)))</formula>
    </cfRule>
    <cfRule type="containsText" dxfId="8434" priority="151" operator="containsText" text="En difficulté">
      <formula>NOT(ISERROR(SEARCH("En difficulté",E16)))</formula>
    </cfRule>
    <cfRule type="containsText" dxfId="8433" priority="152" operator="containsText" text="Excellent">
      <formula>NOT(ISERROR(SEARCH("Excellent",E16)))</formula>
    </cfRule>
    <cfRule type="containsText" dxfId="8432" priority="153" operator="containsText" text="bon">
      <formula>NOT(ISERROR(SEARCH("bon",E16)))</formula>
    </cfRule>
  </conditionalFormatting>
  <conditionalFormatting sqref="E16 E2 G2">
    <cfRule type="containsText" dxfId="8431" priority="146" operator="containsText" text="absent">
      <formula>NOT(ISERROR(SEARCH("absent",E2)))</formula>
    </cfRule>
    <cfRule type="containsText" dxfId="8430" priority="147" operator="containsText" text="récupération">
      <formula>NOT(ISERROR(SEARCH("récupération",E2)))</formula>
    </cfRule>
  </conditionalFormatting>
  <conditionalFormatting sqref="E2 E4 E6 E8 E10 E12 E14 E16 G6:G18 G4 G2">
    <cfRule type="containsText" dxfId="8429" priority="143" operator="containsText" text="Échec">
      <formula>NOT(ISERROR(SEARCH("Échec",E2)))</formula>
    </cfRule>
    <cfRule type="containsText" dxfId="8428" priority="144" operator="containsText" text="Reprise">
      <formula>NOT(ISERROR(SEARCH("Reprise",E2)))</formula>
    </cfRule>
    <cfRule type="containsText" dxfId="8427" priority="145" operator="containsText" text="Succès">
      <formula>NOT(ISERROR(SEARCH("Succès",E2)))</formula>
    </cfRule>
  </conditionalFormatting>
  <conditionalFormatting sqref="E2 E4 E6 E8 E10 E12 E14 E16 G6:G18 G4 G2">
    <cfRule type="containsText" dxfId="8426" priority="142" operator="containsText" text="absent">
      <formula>NOT(ISERROR(SEARCH("absent",E2)))</formula>
    </cfRule>
  </conditionalFormatting>
  <conditionalFormatting sqref="E18">
    <cfRule type="containsText" dxfId="8425" priority="135" operator="containsText" text="Échec">
      <formula>NOT(ISERROR(SEARCH("Échec",E18)))</formula>
    </cfRule>
    <cfRule type="containsText" dxfId="8424" priority="136" operator="containsText" text="Reprise">
      <formula>NOT(ISERROR(SEARCH("Reprise",E18)))</formula>
    </cfRule>
    <cfRule type="containsText" dxfId="8423" priority="137" operator="containsText" text="Succès">
      <formula>NOT(ISERROR(SEARCH("Succès",E18)))</formula>
    </cfRule>
    <cfRule type="containsText" dxfId="8422" priority="138" operator="containsText" text="En difficulté">
      <formula>NOT(ISERROR(SEARCH("En difficulté",E18)))</formula>
    </cfRule>
    <cfRule type="containsText" dxfId="8421" priority="139" operator="containsText" text="Excellent">
      <formula>NOT(ISERROR(SEARCH("Excellent",E18)))</formula>
    </cfRule>
    <cfRule type="containsText" dxfId="8420" priority="140" operator="containsText" text="bon">
      <formula>NOT(ISERROR(SEARCH("bon",E18)))</formula>
    </cfRule>
  </conditionalFormatting>
  <conditionalFormatting sqref="E18">
    <cfRule type="containsText" dxfId="8419" priority="133" operator="containsText" text="absent">
      <formula>NOT(ISERROR(SEARCH("absent",E18)))</formula>
    </cfRule>
    <cfRule type="containsText" dxfId="8418" priority="134" operator="containsText" text="récupération">
      <formula>NOT(ISERROR(SEARCH("récupération",E18)))</formula>
    </cfRule>
  </conditionalFormatting>
  <conditionalFormatting sqref="E18">
    <cfRule type="containsText" dxfId="8417" priority="130" operator="containsText" text="Échec">
      <formula>NOT(ISERROR(SEARCH("Échec",E18)))</formula>
    </cfRule>
    <cfRule type="containsText" dxfId="8416" priority="131" operator="containsText" text="Reprise">
      <formula>NOT(ISERROR(SEARCH("Reprise",E18)))</formula>
    </cfRule>
    <cfRule type="containsText" dxfId="8415" priority="132" operator="containsText" text="Succès">
      <formula>NOT(ISERROR(SEARCH("Succès",E18)))</formula>
    </cfRule>
  </conditionalFormatting>
  <conditionalFormatting sqref="E18">
    <cfRule type="containsText" dxfId="8414" priority="129" operator="containsText" text="absent">
      <formula>NOT(ISERROR(SEARCH("absent",E18)))</formula>
    </cfRule>
  </conditionalFormatting>
  <conditionalFormatting sqref="Y27:AB27">
    <cfRule type="containsText" dxfId="8413" priority="121" operator="containsText" text="Échec">
      <formula>NOT(ISERROR(SEARCH("Échec",Y27)))</formula>
    </cfRule>
    <cfRule type="containsText" dxfId="8412" priority="122" operator="containsText" text="Reprise">
      <formula>NOT(ISERROR(SEARCH("Reprise",Y27)))</formula>
    </cfRule>
    <cfRule type="containsText" dxfId="8411" priority="123" operator="containsText" text="Succès">
      <formula>NOT(ISERROR(SEARCH("Succès",Y27)))</formula>
    </cfRule>
    <cfRule type="containsText" dxfId="8410" priority="125" operator="containsText" text="En difficulté">
      <formula>NOT(ISERROR(SEARCH("En difficulté",Y27)))</formula>
    </cfRule>
    <cfRule type="containsText" dxfId="8409" priority="126" operator="containsText" text="Excellent">
      <formula>NOT(ISERROR(SEARCH("Excellent",Y27)))</formula>
    </cfRule>
    <cfRule type="containsText" dxfId="8408" priority="127" operator="containsText" text="bon">
      <formula>NOT(ISERROR(SEARCH("bon",Y27)))</formula>
    </cfRule>
  </conditionalFormatting>
  <conditionalFormatting sqref="Y27:AB27">
    <cfRule type="containsText" dxfId="8407" priority="124" operator="containsText" text="À améliorer">
      <formula>NOT(ISERROR(SEARCH("À améliorer",Y27)))</formula>
    </cfRule>
  </conditionalFormatting>
  <conditionalFormatting sqref="N27 P27:T27">
    <cfRule type="containsText" dxfId="8406" priority="114" operator="containsText" text="Échec">
      <formula>NOT(ISERROR(SEARCH("Échec",N27)))</formula>
    </cfRule>
    <cfRule type="containsText" dxfId="8405" priority="115" operator="containsText" text="Reprise">
      <formula>NOT(ISERROR(SEARCH("Reprise",N27)))</formula>
    </cfRule>
    <cfRule type="containsText" dxfId="8404" priority="116" operator="containsText" text="Succès">
      <formula>NOT(ISERROR(SEARCH("Succès",N27)))</formula>
    </cfRule>
    <cfRule type="containsText" dxfId="8403" priority="118" operator="containsText" text="En difficulté">
      <formula>NOT(ISERROR(SEARCH("En difficulté",N27)))</formula>
    </cfRule>
    <cfRule type="containsText" dxfId="8402" priority="119" operator="containsText" text="Excellent">
      <formula>NOT(ISERROR(SEARCH("Excellent",N27)))</formula>
    </cfRule>
    <cfRule type="containsText" dxfId="8401" priority="120" operator="containsText" text="bon">
      <formula>NOT(ISERROR(SEARCH("bon",N27)))</formula>
    </cfRule>
  </conditionalFormatting>
  <conditionalFormatting sqref="N27 P27:T27">
    <cfRule type="containsText" dxfId="8400" priority="117" operator="containsText" text="À améliorer">
      <formula>NOT(ISERROR(SEARCH("À améliorer",N27)))</formula>
    </cfRule>
  </conditionalFormatting>
  <conditionalFormatting sqref="Y27:AB27 N27 P27:T27">
    <cfRule type="containsText" dxfId="8399" priority="112" operator="containsText" text="absent">
      <formula>NOT(ISERROR(SEARCH("absent",N27)))</formula>
    </cfRule>
    <cfRule type="containsText" dxfId="8398" priority="113" operator="containsText" text="récupération">
      <formula>NOT(ISERROR(SEARCH("récupération",N27)))</formula>
    </cfRule>
  </conditionalFormatting>
  <conditionalFormatting sqref="C24:C193">
    <cfRule type="cellIs" dxfId="8397" priority="111" operator="between">
      <formula>6</formula>
      <formula>7</formula>
    </cfRule>
  </conditionalFormatting>
  <conditionalFormatting sqref="C24:C98 C100:C193">
    <cfRule type="cellIs" dxfId="8396" priority="110" operator="notBetween">
      <formula>6</formula>
      <formula>7</formula>
    </cfRule>
  </conditionalFormatting>
  <conditionalFormatting sqref="H1:N193 P1:AC193">
    <cfRule type="containsText" dxfId="8395" priority="762" operator="containsText" text="Succès">
      <formula>NOT(ISERROR(SEARCH("Succès",H1)))</formula>
    </cfRule>
  </conditionalFormatting>
  <conditionalFormatting sqref="F1:F2 F22:F1048576">
    <cfRule type="containsText" dxfId="8394" priority="100" operator="containsText" text="absent">
      <formula>NOT(ISERROR(SEARCH("absent",F1)))</formula>
    </cfRule>
    <cfRule type="containsText" dxfId="8393" priority="101" operator="containsText" text="récupération">
      <formula>NOT(ISERROR(SEARCH("récupération",F1)))</formula>
    </cfRule>
  </conditionalFormatting>
  <conditionalFormatting sqref="F2 F4">
    <cfRule type="containsText" dxfId="8392" priority="97" operator="containsText" text="Échec">
      <formula>NOT(ISERROR(SEARCH("Échec",F2)))</formula>
    </cfRule>
    <cfRule type="containsText" dxfId="8391" priority="98" operator="containsText" text="Reprise">
      <formula>NOT(ISERROR(SEARCH("Reprise",F2)))</formula>
    </cfRule>
    <cfRule type="containsText" dxfId="8390" priority="99" operator="containsText" text="Succès">
      <formula>NOT(ISERROR(SEARCH("Succès",F2)))</formula>
    </cfRule>
  </conditionalFormatting>
  <conditionalFormatting sqref="F2 F4">
    <cfRule type="containsText" dxfId="8389" priority="96" operator="containsText" text="absent">
      <formula>NOT(ISERROR(SEARCH("absent",F2)))</formula>
    </cfRule>
  </conditionalFormatting>
  <conditionalFormatting sqref="F1 F19:F1048576">
    <cfRule type="containsText" dxfId="8388" priority="90" operator="containsText" text="Échec">
      <formula>NOT(ISERROR(SEARCH("Échec",F1)))</formula>
    </cfRule>
    <cfRule type="containsText" dxfId="8387" priority="91" operator="containsText" text="Reprise">
      <formula>NOT(ISERROR(SEARCH("Reprise",F1)))</formula>
    </cfRule>
    <cfRule type="containsText" dxfId="8386" priority="93" operator="containsText" text="En difficulté">
      <formula>NOT(ISERROR(SEARCH("En difficulté",F1)))</formula>
    </cfRule>
    <cfRule type="containsText" dxfId="8385" priority="94" operator="containsText" text="Excellent">
      <formula>NOT(ISERROR(SEARCH("Excellent",F1)))</formula>
    </cfRule>
    <cfRule type="containsText" dxfId="8384" priority="95" operator="containsText" text="bon">
      <formula>NOT(ISERROR(SEARCH("bon",F1)))</formula>
    </cfRule>
  </conditionalFormatting>
  <conditionalFormatting sqref="F24:F193">
    <cfRule type="containsText" dxfId="8383" priority="92" operator="containsText" text="À améliorer">
      <formula>NOT(ISERROR(SEARCH("À améliorer",F24)))</formula>
    </cfRule>
  </conditionalFormatting>
  <conditionalFormatting sqref="F19:F21">
    <cfRule type="containsText" dxfId="8382" priority="88" operator="containsText" text="absent">
      <formula>NOT(ISERROR(SEARCH("absent",F19)))</formula>
    </cfRule>
    <cfRule type="containsText" dxfId="8381" priority="89" operator="containsText" text="récupération">
      <formula>NOT(ISERROR(SEARCH("récupération",F19)))</formula>
    </cfRule>
  </conditionalFormatting>
  <conditionalFormatting sqref="F16">
    <cfRule type="containsText" dxfId="8380" priority="82" operator="containsText" text="Échec">
      <formula>NOT(ISERROR(SEARCH("Échec",F16)))</formula>
    </cfRule>
    <cfRule type="containsText" dxfId="8379" priority="83" operator="containsText" text="Reprise">
      <formula>NOT(ISERROR(SEARCH("Reprise",F16)))</formula>
    </cfRule>
    <cfRule type="containsText" dxfId="8378" priority="84" operator="containsText" text="Succès">
      <formula>NOT(ISERROR(SEARCH("Succès",F16)))</formula>
    </cfRule>
    <cfRule type="containsText" dxfId="8377" priority="85" operator="containsText" text="En difficulté">
      <formula>NOT(ISERROR(SEARCH("En difficulté",F16)))</formula>
    </cfRule>
    <cfRule type="containsText" dxfId="8376" priority="86" operator="containsText" text="Excellent">
      <formula>NOT(ISERROR(SEARCH("Excellent",F16)))</formula>
    </cfRule>
    <cfRule type="containsText" dxfId="8375" priority="87" operator="containsText" text="bon">
      <formula>NOT(ISERROR(SEARCH("bon",F16)))</formula>
    </cfRule>
  </conditionalFormatting>
  <conditionalFormatting sqref="F16">
    <cfRule type="containsText" dxfId="8374" priority="80" operator="containsText" text="absent">
      <formula>NOT(ISERROR(SEARCH("absent",F16)))</formula>
    </cfRule>
    <cfRule type="containsText" dxfId="8373" priority="81" operator="containsText" text="récupération">
      <formula>NOT(ISERROR(SEARCH("récupération",F16)))</formula>
    </cfRule>
  </conditionalFormatting>
  <conditionalFormatting sqref="F6 F8 F10 F12 F14 F16">
    <cfRule type="containsText" dxfId="8372" priority="77" operator="containsText" text="Échec">
      <formula>NOT(ISERROR(SEARCH("Échec",F6)))</formula>
    </cfRule>
    <cfRule type="containsText" dxfId="8371" priority="78" operator="containsText" text="Reprise">
      <formula>NOT(ISERROR(SEARCH("Reprise",F6)))</formula>
    </cfRule>
    <cfRule type="containsText" dxfId="8370" priority="79" operator="containsText" text="Succès">
      <formula>NOT(ISERROR(SEARCH("Succès",F6)))</formula>
    </cfRule>
  </conditionalFormatting>
  <conditionalFormatting sqref="F6 F8 F10 F12 F14 F16">
    <cfRule type="containsText" dxfId="8369" priority="76" operator="containsText" text="absent">
      <formula>NOT(ISERROR(SEARCH("absent",F6)))</formula>
    </cfRule>
  </conditionalFormatting>
  <conditionalFormatting sqref="F18">
    <cfRule type="containsText" dxfId="8368" priority="70" operator="containsText" text="Échec">
      <formula>NOT(ISERROR(SEARCH("Échec",F18)))</formula>
    </cfRule>
    <cfRule type="containsText" dxfId="8367" priority="71" operator="containsText" text="Reprise">
      <formula>NOT(ISERROR(SEARCH("Reprise",F18)))</formula>
    </cfRule>
    <cfRule type="containsText" dxfId="8366" priority="72" operator="containsText" text="Succès">
      <formula>NOT(ISERROR(SEARCH("Succès",F18)))</formula>
    </cfRule>
    <cfRule type="containsText" dxfId="8365" priority="73" operator="containsText" text="En difficulté">
      <formula>NOT(ISERROR(SEARCH("En difficulté",F18)))</formula>
    </cfRule>
    <cfRule type="containsText" dxfId="8364" priority="74" operator="containsText" text="Excellent">
      <formula>NOT(ISERROR(SEARCH("Excellent",F18)))</formula>
    </cfRule>
    <cfRule type="containsText" dxfId="8363" priority="75" operator="containsText" text="bon">
      <formula>NOT(ISERROR(SEARCH("bon",F18)))</formula>
    </cfRule>
  </conditionalFormatting>
  <conditionalFormatting sqref="F18">
    <cfRule type="containsText" dxfId="8362" priority="68" operator="containsText" text="absent">
      <formula>NOT(ISERROR(SEARCH("absent",F18)))</formula>
    </cfRule>
    <cfRule type="containsText" dxfId="8361" priority="69" operator="containsText" text="récupération">
      <formula>NOT(ISERROR(SEARCH("récupération",F18)))</formula>
    </cfRule>
  </conditionalFormatting>
  <conditionalFormatting sqref="F18">
    <cfRule type="containsText" dxfId="8360" priority="65" operator="containsText" text="Échec">
      <formula>NOT(ISERROR(SEARCH("Échec",F18)))</formula>
    </cfRule>
    <cfRule type="containsText" dxfId="8359" priority="66" operator="containsText" text="Reprise">
      <formula>NOT(ISERROR(SEARCH("Reprise",F18)))</formula>
    </cfRule>
    <cfRule type="containsText" dxfId="8358" priority="67" operator="containsText" text="Succès">
      <formula>NOT(ISERROR(SEARCH("Succès",F18)))</formula>
    </cfRule>
  </conditionalFormatting>
  <conditionalFormatting sqref="F18">
    <cfRule type="containsText" dxfId="8357" priority="64" operator="containsText" text="absent">
      <formula>NOT(ISERROR(SEARCH("absent",F18)))</formula>
    </cfRule>
  </conditionalFormatting>
  <conditionalFormatting sqref="O99 O199:O1048576 O22">
    <cfRule type="containsText" dxfId="8356" priority="62" operator="containsText" text="absent">
      <formula>NOT(ISERROR(SEARCH("absent",O22)))</formula>
    </cfRule>
    <cfRule type="containsText" dxfId="8355" priority="63" operator="containsText" text="récupération">
      <formula>NOT(ISERROR(SEARCH("récupération",O22)))</formula>
    </cfRule>
  </conditionalFormatting>
  <conditionalFormatting sqref="O21 O19 O1:O17">
    <cfRule type="containsText" dxfId="8354" priority="56" operator="containsText" text="Échec">
      <formula>NOT(ISERROR(SEARCH("Échec",O1)))</formula>
    </cfRule>
    <cfRule type="containsText" dxfId="8353" priority="57" operator="containsText" text="Reprise">
      <formula>NOT(ISERROR(SEARCH("Reprise",O1)))</formula>
    </cfRule>
    <cfRule type="containsText" dxfId="8352" priority="59" operator="containsText" text="En difficulté">
      <formula>NOT(ISERROR(SEARCH("En difficulté",O1)))</formula>
    </cfRule>
    <cfRule type="containsText" dxfId="8351" priority="60" operator="containsText" text="Excellent">
      <formula>NOT(ISERROR(SEARCH("Excellent",O1)))</formula>
    </cfRule>
    <cfRule type="containsText" dxfId="8350" priority="61" operator="containsText" text="bon">
      <formula>NOT(ISERROR(SEARCH("bon",O1)))</formula>
    </cfRule>
  </conditionalFormatting>
  <conditionalFormatting sqref="O22:O23 O99 O194:O1048576">
    <cfRule type="containsText" dxfId="8349" priority="49" operator="containsText" text="Échec">
      <formula>NOT(ISERROR(SEARCH("Échec",O22)))</formula>
    </cfRule>
    <cfRule type="containsText" dxfId="8348" priority="50" operator="containsText" text="Reprise">
      <formula>NOT(ISERROR(SEARCH("Reprise",O22)))</formula>
    </cfRule>
    <cfRule type="containsText" dxfId="8347" priority="51" operator="containsText" text="Succès">
      <formula>NOT(ISERROR(SEARCH("Succès",O22)))</formula>
    </cfRule>
    <cfRule type="containsText" dxfId="8346" priority="53" operator="containsText" text="En difficulté">
      <formula>NOT(ISERROR(SEARCH("En difficulté",O22)))</formula>
    </cfRule>
    <cfRule type="containsText" dxfId="8345" priority="54" operator="containsText" text="Excellent">
      <formula>NOT(ISERROR(SEARCH("Excellent",O22)))</formula>
    </cfRule>
    <cfRule type="containsText" dxfId="8344" priority="55" operator="containsText" text="bon">
      <formula>NOT(ISERROR(SEARCH("bon",O22)))</formula>
    </cfRule>
  </conditionalFormatting>
  <conditionalFormatting sqref="O99">
    <cfRule type="containsText" dxfId="8343" priority="52" operator="containsText" text="À améliorer">
      <formula>NOT(ISERROR(SEARCH("À améliorer",O99)))</formula>
    </cfRule>
  </conditionalFormatting>
  <conditionalFormatting sqref="O18 O20">
    <cfRule type="containsText" dxfId="8342" priority="43" operator="containsText" text="Échec">
      <formula>NOT(ISERROR(SEARCH("Échec",O18)))</formula>
    </cfRule>
    <cfRule type="containsText" dxfId="8341" priority="44" operator="containsText" text="Reprise">
      <formula>NOT(ISERROR(SEARCH("Reprise",O18)))</formula>
    </cfRule>
    <cfRule type="containsText" dxfId="8340" priority="45" operator="containsText" text="Succès">
      <formula>NOT(ISERROR(SEARCH("Succès",O18)))</formula>
    </cfRule>
    <cfRule type="containsText" dxfId="8339" priority="46" operator="containsText" text="En difficulté">
      <formula>NOT(ISERROR(SEARCH("En difficulté",O18)))</formula>
    </cfRule>
    <cfRule type="containsText" dxfId="8338" priority="47" operator="containsText" text="Excellent">
      <formula>NOT(ISERROR(SEARCH("Excellent",O18)))</formula>
    </cfRule>
    <cfRule type="containsText" dxfId="8337" priority="48" operator="containsText" text="bon">
      <formula>NOT(ISERROR(SEARCH("bon",O18)))</formula>
    </cfRule>
  </conditionalFormatting>
  <conditionalFormatting sqref="O1:O21 O23 O194:O198">
    <cfRule type="containsText" dxfId="8336" priority="41" operator="containsText" text="absent">
      <formula>NOT(ISERROR(SEARCH("absent",O1)))</formula>
    </cfRule>
    <cfRule type="containsText" dxfId="8335" priority="42" operator="containsText" text="récupération">
      <formula>NOT(ISERROR(SEARCH("récupération",O1)))</formula>
    </cfRule>
  </conditionalFormatting>
  <conditionalFormatting sqref="O1:O23 O99">
    <cfRule type="containsText" dxfId="8334"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8333" priority="39" operator="containsText" text="absent">
      <formula>NOT(ISERROR(SEARCH("absent",O24)))</formula>
    </cfRule>
    <cfRule type="containsText" dxfId="8332"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8331" priority="33" operator="containsText" text="Échec">
      <formula>NOT(ISERROR(SEARCH("Échec",O24)))</formula>
    </cfRule>
    <cfRule type="containsText" dxfId="8330" priority="34" operator="containsText" text="Reprise">
      <formula>NOT(ISERROR(SEARCH("Reprise",O24)))</formula>
    </cfRule>
    <cfRule type="containsText" dxfId="8329" priority="36" operator="containsText" text="En difficulté">
      <formula>NOT(ISERROR(SEARCH("En difficulté",O24)))</formula>
    </cfRule>
    <cfRule type="containsText" dxfId="8328" priority="37" operator="containsText" text="Excellent">
      <formula>NOT(ISERROR(SEARCH("Excellent",O24)))</formula>
    </cfRule>
    <cfRule type="containsText" dxfId="8327"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8326"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8325" priority="31" operator="containsText" text="absent">
      <formula>NOT(ISERROR(SEARCH("absent",O25)))</formula>
    </cfRule>
    <cfRule type="containsText" dxfId="8324"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8323" priority="25" operator="containsText" text="Échec">
      <formula>NOT(ISERROR(SEARCH("Échec",O25)))</formula>
    </cfRule>
    <cfRule type="containsText" dxfId="8322" priority="26" operator="containsText" text="Reprise">
      <formula>NOT(ISERROR(SEARCH("Reprise",O25)))</formula>
    </cfRule>
    <cfRule type="containsText" dxfId="8321" priority="28" operator="containsText" text="En difficulté">
      <formula>NOT(ISERROR(SEARCH("En difficulté",O25)))</formula>
    </cfRule>
    <cfRule type="containsText" dxfId="8320" priority="29" operator="containsText" text="Excellent">
      <formula>NOT(ISERROR(SEARCH("Excellent",O25)))</formula>
    </cfRule>
    <cfRule type="containsText" dxfId="8319"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8318"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8317" priority="23" operator="containsText" text="absent">
      <formula>NOT(ISERROR(SEARCH("absent",O101)))</formula>
    </cfRule>
    <cfRule type="containsText" dxfId="8316"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8315" priority="17" operator="containsText" text="Échec">
      <formula>NOT(ISERROR(SEARCH("Échec",O101)))</formula>
    </cfRule>
    <cfRule type="containsText" dxfId="8314" priority="18" operator="containsText" text="Reprise">
      <formula>NOT(ISERROR(SEARCH("Reprise",O101)))</formula>
    </cfRule>
    <cfRule type="containsText" dxfId="8313" priority="20" operator="containsText" text="En difficulté">
      <formula>NOT(ISERROR(SEARCH("En difficulté",O101)))</formula>
    </cfRule>
    <cfRule type="containsText" dxfId="8312" priority="21" operator="containsText" text="Excellent">
      <formula>NOT(ISERROR(SEARCH("Excellent",O101)))</formula>
    </cfRule>
    <cfRule type="containsText" dxfId="8311"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8310"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8309" priority="15" operator="containsText" text="absent">
      <formula>NOT(ISERROR(SEARCH("absent",O100)))</formula>
    </cfRule>
    <cfRule type="containsText" dxfId="8308"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8307" priority="9" operator="containsText" text="Échec">
      <formula>NOT(ISERROR(SEARCH("Échec",O100)))</formula>
    </cfRule>
    <cfRule type="containsText" dxfId="8306" priority="10" operator="containsText" text="Reprise">
      <formula>NOT(ISERROR(SEARCH("Reprise",O100)))</formula>
    </cfRule>
    <cfRule type="containsText" dxfId="8305" priority="12" operator="containsText" text="En difficulté">
      <formula>NOT(ISERROR(SEARCH("En difficulté",O100)))</formula>
    </cfRule>
    <cfRule type="containsText" dxfId="8304" priority="13" operator="containsText" text="Excellent">
      <formula>NOT(ISERROR(SEARCH("Excellent",O100)))</formula>
    </cfRule>
    <cfRule type="containsText" dxfId="8303"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8302" priority="11" operator="containsText" text="À améliorer">
      <formula>NOT(ISERROR(SEARCH("À améliorer",O100)))</formula>
    </cfRule>
  </conditionalFormatting>
  <conditionalFormatting sqref="AK1:AL22 AK194:AL1048576">
    <cfRule type="containsText" dxfId="8301" priority="3" operator="containsText" text="Échec">
      <formula>NOT(ISERROR(SEARCH("Échec",AK1)))</formula>
    </cfRule>
    <cfRule type="containsText" dxfId="8300" priority="4" operator="containsText" text="Reprise">
      <formula>NOT(ISERROR(SEARCH("Reprise",AK1)))</formula>
    </cfRule>
    <cfRule type="containsText" dxfId="8299" priority="5" operator="containsText" text="Succès">
      <formula>NOT(ISERROR(SEARCH("Succès",AK1)))</formula>
    </cfRule>
    <cfRule type="containsText" dxfId="8298" priority="6" operator="containsText" text="En difficulté">
      <formula>NOT(ISERROR(SEARCH("En difficulté",AK1)))</formula>
    </cfRule>
    <cfRule type="containsText" dxfId="8297" priority="7" operator="containsText" text="Excellent">
      <formula>NOT(ISERROR(SEARCH("Excellent",AK1)))</formula>
    </cfRule>
    <cfRule type="containsText" dxfId="8296" priority="8" operator="containsText" text="bon">
      <formula>NOT(ISERROR(SEARCH("bon",AK1)))</formula>
    </cfRule>
  </conditionalFormatting>
  <conditionalFormatting sqref="AK1:AL22 AK194:AL1048576">
    <cfRule type="containsText" dxfId="8295" priority="1" operator="containsText" text="absent">
      <formula>NOT(ISERROR(SEARCH("absent",AK1)))</formula>
    </cfRule>
    <cfRule type="containsText" dxfId="8294"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EA008841-602D-4C08-A8A8-40AE0FFEF6F7}">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DBF997F4-ABA6-4DF3-92A4-583164020757}">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038F9D36-063B-4693-B560-FE0DFF9AB290}">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72FF7F24-39E7-4ED6-8D7A-6D8BFB30F25F}">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2B864B29-B13F-418B-8309-91AD3305A238}">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12434293-AC4C-4EF6-80D1-A50C346DBCE9}">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54" operator="beginsWith" id="{00BC6276-2DFA-4EBD-B3B5-B1155A3C3E39}">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données'!$A$2:$A$38</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outlinePr summaryBelow="0" summaryRight="0"/>
  </sheetPr>
  <dimension ref="B1:AL197"/>
  <sheetViews>
    <sheetView zoomScale="25" zoomScaleNormal="25" workbookViewId="0">
      <pane xSplit="4" ySplit="23" topLeftCell="E93" activePane="bottomRight" state="frozen"/>
      <selection pane="topRight" activeCell="E1" sqref="E1"/>
      <selection pane="bottomLeft" activeCell="A24" sqref="A24"/>
      <selection pane="bottomRight" activeCell="T123" sqref="T123: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F</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AG22:AH22"/>
    <mergeCell ref="H189:I189"/>
    <mergeCell ref="T189:W189"/>
    <mergeCell ref="H190:I190"/>
    <mergeCell ref="T190:W190"/>
    <mergeCell ref="H191:I191"/>
    <mergeCell ref="T191:W191"/>
    <mergeCell ref="H192:I192"/>
    <mergeCell ref="T192:W192"/>
    <mergeCell ref="H179:I179"/>
    <mergeCell ref="T179:W179"/>
    <mergeCell ref="H180:I180"/>
    <mergeCell ref="T180:W180"/>
    <mergeCell ref="H181:I181"/>
    <mergeCell ref="T181:W181"/>
    <mergeCell ref="H182:I182"/>
    <mergeCell ref="T182:W182"/>
    <mergeCell ref="H183:I183"/>
    <mergeCell ref="T183:W183"/>
    <mergeCell ref="H174:I174"/>
    <mergeCell ref="T174:W174"/>
    <mergeCell ref="H175:I175"/>
    <mergeCell ref="T175:W175"/>
    <mergeCell ref="H176:I176"/>
    <mergeCell ref="H193:I193"/>
    <mergeCell ref="T193:W193"/>
    <mergeCell ref="H184:I184"/>
    <mergeCell ref="T184:W184"/>
    <mergeCell ref="H185:I185"/>
    <mergeCell ref="T185:W185"/>
    <mergeCell ref="H186:I186"/>
    <mergeCell ref="T186:W186"/>
    <mergeCell ref="H187:I187"/>
    <mergeCell ref="T187:W187"/>
    <mergeCell ref="H188:I188"/>
    <mergeCell ref="T188:W188"/>
    <mergeCell ref="T176:W176"/>
    <mergeCell ref="H177:I177"/>
    <mergeCell ref="T177:W177"/>
    <mergeCell ref="H178:I178"/>
    <mergeCell ref="T178:W178"/>
    <mergeCell ref="H169:I169"/>
    <mergeCell ref="T169:W169"/>
    <mergeCell ref="H170:I170"/>
    <mergeCell ref="T170:W170"/>
    <mergeCell ref="H171:I171"/>
    <mergeCell ref="T171:W171"/>
    <mergeCell ref="H172:I172"/>
    <mergeCell ref="T172:W172"/>
    <mergeCell ref="H173:I173"/>
    <mergeCell ref="T173:W173"/>
    <mergeCell ref="H164:I164"/>
    <mergeCell ref="T164:W164"/>
    <mergeCell ref="H165:I165"/>
    <mergeCell ref="T165:W165"/>
    <mergeCell ref="H166:I166"/>
    <mergeCell ref="T166:W166"/>
    <mergeCell ref="H167:I167"/>
    <mergeCell ref="T167:W167"/>
    <mergeCell ref="H168:I168"/>
    <mergeCell ref="T168:W168"/>
    <mergeCell ref="H159:I159"/>
    <mergeCell ref="T159:W159"/>
    <mergeCell ref="H160:I160"/>
    <mergeCell ref="T160:W160"/>
    <mergeCell ref="H161:I161"/>
    <mergeCell ref="T161:W161"/>
    <mergeCell ref="H162:I162"/>
    <mergeCell ref="T162:W162"/>
    <mergeCell ref="H163:I163"/>
    <mergeCell ref="T163:W163"/>
    <mergeCell ref="H154:I154"/>
    <mergeCell ref="T154:W154"/>
    <mergeCell ref="H155:I155"/>
    <mergeCell ref="T155:W155"/>
    <mergeCell ref="H156:I156"/>
    <mergeCell ref="T156:W156"/>
    <mergeCell ref="H157:I157"/>
    <mergeCell ref="T157:W157"/>
    <mergeCell ref="H158:I158"/>
    <mergeCell ref="T158:W158"/>
    <mergeCell ref="H149:I149"/>
    <mergeCell ref="T149:W149"/>
    <mergeCell ref="H150:I150"/>
    <mergeCell ref="T150:W150"/>
    <mergeCell ref="H151:I151"/>
    <mergeCell ref="T151:W151"/>
    <mergeCell ref="H152:I152"/>
    <mergeCell ref="T152:W152"/>
    <mergeCell ref="H153:I153"/>
    <mergeCell ref="T153:W153"/>
    <mergeCell ref="H144:I144"/>
    <mergeCell ref="T144:W144"/>
    <mergeCell ref="H145:I145"/>
    <mergeCell ref="T145:W145"/>
    <mergeCell ref="H146:I146"/>
    <mergeCell ref="T146:W146"/>
    <mergeCell ref="H147:I147"/>
    <mergeCell ref="T147:W147"/>
    <mergeCell ref="H148:I148"/>
    <mergeCell ref="T148:W148"/>
    <mergeCell ref="H139:I139"/>
    <mergeCell ref="T139:W139"/>
    <mergeCell ref="H140:I140"/>
    <mergeCell ref="T140:W140"/>
    <mergeCell ref="H141:I141"/>
    <mergeCell ref="T141:W141"/>
    <mergeCell ref="H142:I142"/>
    <mergeCell ref="T142:W142"/>
    <mergeCell ref="H143:I143"/>
    <mergeCell ref="T143:W143"/>
    <mergeCell ref="H134:I134"/>
    <mergeCell ref="T134:W134"/>
    <mergeCell ref="H135:I135"/>
    <mergeCell ref="T135:W135"/>
    <mergeCell ref="H136:I136"/>
    <mergeCell ref="T136:W136"/>
    <mergeCell ref="H137:I137"/>
    <mergeCell ref="T137:W137"/>
    <mergeCell ref="H138:I138"/>
    <mergeCell ref="T138:W138"/>
    <mergeCell ref="H129:I129"/>
    <mergeCell ref="T129:W129"/>
    <mergeCell ref="H130:I130"/>
    <mergeCell ref="T130:W130"/>
    <mergeCell ref="H131:I131"/>
    <mergeCell ref="T131:W131"/>
    <mergeCell ref="H132:I132"/>
    <mergeCell ref="T132:W132"/>
    <mergeCell ref="H133:I133"/>
    <mergeCell ref="T133:W133"/>
    <mergeCell ref="H124:I124"/>
    <mergeCell ref="T124:W124"/>
    <mergeCell ref="H125:I125"/>
    <mergeCell ref="T125:W125"/>
    <mergeCell ref="H126:I126"/>
    <mergeCell ref="T126:W126"/>
    <mergeCell ref="H127:I127"/>
    <mergeCell ref="T127:W127"/>
    <mergeCell ref="H128:I128"/>
    <mergeCell ref="T128:W128"/>
    <mergeCell ref="H119:I119"/>
    <mergeCell ref="T119:W119"/>
    <mergeCell ref="H120:I120"/>
    <mergeCell ref="T120:W120"/>
    <mergeCell ref="H121:I121"/>
    <mergeCell ref="T121:W121"/>
    <mergeCell ref="H122:I122"/>
    <mergeCell ref="T122:W122"/>
    <mergeCell ref="H123:I123"/>
    <mergeCell ref="T123:W123"/>
    <mergeCell ref="H114:I114"/>
    <mergeCell ref="T114:W114"/>
    <mergeCell ref="H115:I115"/>
    <mergeCell ref="T115:W115"/>
    <mergeCell ref="H116:I116"/>
    <mergeCell ref="T116:W116"/>
    <mergeCell ref="H117:I117"/>
    <mergeCell ref="T117:W117"/>
    <mergeCell ref="H118:I118"/>
    <mergeCell ref="T118:W118"/>
    <mergeCell ref="H109:I109"/>
    <mergeCell ref="T109:W109"/>
    <mergeCell ref="H110:I110"/>
    <mergeCell ref="T110:W110"/>
    <mergeCell ref="H111:I111"/>
    <mergeCell ref="T111:W111"/>
    <mergeCell ref="H112:I112"/>
    <mergeCell ref="T112:W112"/>
    <mergeCell ref="H113:I113"/>
    <mergeCell ref="T113:W113"/>
    <mergeCell ref="H104:I104"/>
    <mergeCell ref="T104:W104"/>
    <mergeCell ref="H105:I105"/>
    <mergeCell ref="T105:W105"/>
    <mergeCell ref="H106:I106"/>
    <mergeCell ref="T106:W106"/>
    <mergeCell ref="H107:I107"/>
    <mergeCell ref="T107:W107"/>
    <mergeCell ref="H108:I108"/>
    <mergeCell ref="T108:W108"/>
    <mergeCell ref="H98:I98"/>
    <mergeCell ref="T98:W98"/>
    <mergeCell ref="H100:I100"/>
    <mergeCell ref="T100:W100"/>
    <mergeCell ref="H101:I101"/>
    <mergeCell ref="T101:W101"/>
    <mergeCell ref="H102:I102"/>
    <mergeCell ref="T102:W102"/>
    <mergeCell ref="H103:I103"/>
    <mergeCell ref="T103:W103"/>
    <mergeCell ref="H93:I93"/>
    <mergeCell ref="T93:W93"/>
    <mergeCell ref="H94:I94"/>
    <mergeCell ref="T94:W94"/>
    <mergeCell ref="H95:I95"/>
    <mergeCell ref="T95:W95"/>
    <mergeCell ref="H96:I96"/>
    <mergeCell ref="T96:W96"/>
    <mergeCell ref="H97:I97"/>
    <mergeCell ref="T97:W97"/>
    <mergeCell ref="H88:I88"/>
    <mergeCell ref="T88:W88"/>
    <mergeCell ref="H89:I89"/>
    <mergeCell ref="T89:W89"/>
    <mergeCell ref="H90:I90"/>
    <mergeCell ref="T90:W90"/>
    <mergeCell ref="H91:I91"/>
    <mergeCell ref="T91:W91"/>
    <mergeCell ref="H92:I92"/>
    <mergeCell ref="T92:W92"/>
    <mergeCell ref="H83:I83"/>
    <mergeCell ref="T83:W83"/>
    <mergeCell ref="H84:I84"/>
    <mergeCell ref="T84:W84"/>
    <mergeCell ref="H85:I85"/>
    <mergeCell ref="T85:W85"/>
    <mergeCell ref="H86:I86"/>
    <mergeCell ref="T86:W86"/>
    <mergeCell ref="H87:I87"/>
    <mergeCell ref="T87:W87"/>
    <mergeCell ref="H78:I78"/>
    <mergeCell ref="T78:W78"/>
    <mergeCell ref="H79:I79"/>
    <mergeCell ref="T79:W79"/>
    <mergeCell ref="H80:I80"/>
    <mergeCell ref="T80:W80"/>
    <mergeCell ref="H81:I81"/>
    <mergeCell ref="T81:W81"/>
    <mergeCell ref="H82:I82"/>
    <mergeCell ref="T82:W82"/>
    <mergeCell ref="H73:I73"/>
    <mergeCell ref="T73:W73"/>
    <mergeCell ref="H74:I74"/>
    <mergeCell ref="T74:W74"/>
    <mergeCell ref="H75:I75"/>
    <mergeCell ref="T75:W75"/>
    <mergeCell ref="H76:I76"/>
    <mergeCell ref="T76:W76"/>
    <mergeCell ref="H77:I77"/>
    <mergeCell ref="T77:W77"/>
    <mergeCell ref="H68:I68"/>
    <mergeCell ref="T68:W68"/>
    <mergeCell ref="H69:I69"/>
    <mergeCell ref="T69:W69"/>
    <mergeCell ref="H70:I70"/>
    <mergeCell ref="T70:W70"/>
    <mergeCell ref="H71:I71"/>
    <mergeCell ref="T71:W71"/>
    <mergeCell ref="H72:I72"/>
    <mergeCell ref="T72:W72"/>
    <mergeCell ref="H63:I63"/>
    <mergeCell ref="T63:W63"/>
    <mergeCell ref="H64:I64"/>
    <mergeCell ref="T64:W64"/>
    <mergeCell ref="H65:I65"/>
    <mergeCell ref="T65:W65"/>
    <mergeCell ref="H66:I66"/>
    <mergeCell ref="T66:W66"/>
    <mergeCell ref="H67:I67"/>
    <mergeCell ref="T67:W67"/>
    <mergeCell ref="H58:I58"/>
    <mergeCell ref="T58:W58"/>
    <mergeCell ref="H59:I59"/>
    <mergeCell ref="T59:W59"/>
    <mergeCell ref="H60:I60"/>
    <mergeCell ref="T60:W60"/>
    <mergeCell ref="H61:I61"/>
    <mergeCell ref="T61:W61"/>
    <mergeCell ref="H62:I62"/>
    <mergeCell ref="T62:W62"/>
    <mergeCell ref="H53:I53"/>
    <mergeCell ref="T53:W53"/>
    <mergeCell ref="H54:I54"/>
    <mergeCell ref="T54:W54"/>
    <mergeCell ref="H55:I55"/>
    <mergeCell ref="T55:W55"/>
    <mergeCell ref="H56:I56"/>
    <mergeCell ref="T56:W56"/>
    <mergeCell ref="H57:I57"/>
    <mergeCell ref="T57:W57"/>
    <mergeCell ref="H48:I48"/>
    <mergeCell ref="T48:W48"/>
    <mergeCell ref="H49:I49"/>
    <mergeCell ref="T49:W49"/>
    <mergeCell ref="H50:I50"/>
    <mergeCell ref="T50:W50"/>
    <mergeCell ref="H51:I51"/>
    <mergeCell ref="T51:W51"/>
    <mergeCell ref="H52:I52"/>
    <mergeCell ref="T52:W52"/>
    <mergeCell ref="H43:I43"/>
    <mergeCell ref="T43:W43"/>
    <mergeCell ref="H44:I44"/>
    <mergeCell ref="T44:W44"/>
    <mergeCell ref="H45:I45"/>
    <mergeCell ref="T45:W45"/>
    <mergeCell ref="H46:I46"/>
    <mergeCell ref="T46:W46"/>
    <mergeCell ref="H47:I47"/>
    <mergeCell ref="T47:W47"/>
    <mergeCell ref="H38:I38"/>
    <mergeCell ref="T38:W38"/>
    <mergeCell ref="H39:I39"/>
    <mergeCell ref="T39:W39"/>
    <mergeCell ref="H40:I40"/>
    <mergeCell ref="T40:W40"/>
    <mergeCell ref="H41:I41"/>
    <mergeCell ref="T41:W41"/>
    <mergeCell ref="H42:I42"/>
    <mergeCell ref="T42:W42"/>
    <mergeCell ref="H33:I33"/>
    <mergeCell ref="T33:W33"/>
    <mergeCell ref="H34:I34"/>
    <mergeCell ref="T34:W34"/>
    <mergeCell ref="H35:I35"/>
    <mergeCell ref="T35:W35"/>
    <mergeCell ref="H36:I36"/>
    <mergeCell ref="T36:W36"/>
    <mergeCell ref="H37:I37"/>
    <mergeCell ref="T37:W37"/>
    <mergeCell ref="H28:I28"/>
    <mergeCell ref="T28:W28"/>
    <mergeCell ref="H29:I29"/>
    <mergeCell ref="T29:W29"/>
    <mergeCell ref="H30:I30"/>
    <mergeCell ref="T30:W30"/>
    <mergeCell ref="H31:I31"/>
    <mergeCell ref="T31:W31"/>
    <mergeCell ref="H32:I32"/>
    <mergeCell ref="T32:W32"/>
    <mergeCell ref="H23:I23"/>
    <mergeCell ref="Q23:W23"/>
    <mergeCell ref="H24:I24"/>
    <mergeCell ref="H25:I25"/>
    <mergeCell ref="T25:W25"/>
    <mergeCell ref="H26:I26"/>
    <mergeCell ref="T26:W26"/>
    <mergeCell ref="H27:I27"/>
    <mergeCell ref="T27:W27"/>
    <mergeCell ref="T24:W24"/>
  </mergeCells>
  <conditionalFormatting sqref="AI24 AI25:AJ1048576 AI1:AJ23 AM1:XFD1048576">
    <cfRule type="containsText" dxfId="8292" priority="1464" operator="containsText" text="Échec">
      <formula>NOT(ISERROR(SEARCH("Échec",AI1)))</formula>
    </cfRule>
    <cfRule type="containsText" dxfId="8291" priority="1465" operator="containsText" text="Reprise">
      <formula>NOT(ISERROR(SEARCH("Reprise",AI1)))</formula>
    </cfRule>
    <cfRule type="containsText" dxfId="8290" priority="1466" operator="containsText" text="Succès">
      <formula>NOT(ISERROR(SEARCH("Succès",AI1)))</formula>
    </cfRule>
    <cfRule type="containsText" dxfId="8289" priority="1468" operator="containsText" text="En difficulté">
      <formula>NOT(ISERROR(SEARCH("En difficulté",AI1)))</formula>
    </cfRule>
    <cfRule type="containsText" dxfId="8288" priority="1469" operator="containsText" text="Excellent">
      <formula>NOT(ISERROR(SEARCH("Excellent",AI1)))</formula>
    </cfRule>
    <cfRule type="containsText" dxfId="8287" priority="1470" operator="containsText" text="bon">
      <formula>NOT(ISERROR(SEARCH("bon",AI1)))</formula>
    </cfRule>
  </conditionalFormatting>
  <conditionalFormatting sqref="AI24 AI25:AJ1048576 AI1:AJ23 AM1:XFD1048576">
    <cfRule type="containsText" dxfId="8286" priority="1273" operator="containsText" text="absent">
      <formula>NOT(ISERROR(SEARCH("absent",AI1)))</formula>
    </cfRule>
    <cfRule type="containsText" dxfId="8285" priority="1274"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8284" priority="752" operator="containsText" text="Échec">
      <formula>NOT(ISERROR(SEARCH("Échec",A1)))</formula>
    </cfRule>
    <cfRule type="containsText" dxfId="8283" priority="753" operator="containsText" text="Reprise">
      <formula>NOT(ISERROR(SEARCH("Reprise",A1)))</formula>
    </cfRule>
    <cfRule type="containsText" dxfId="8282" priority="756" operator="containsText" text="En difficulté">
      <formula>NOT(ISERROR(SEARCH("En difficulté",A1)))</formula>
    </cfRule>
    <cfRule type="containsText" dxfId="8281" priority="757" operator="containsText" text="Excellent">
      <formula>NOT(ISERROR(SEARCH("Excellent",A1)))</formula>
    </cfRule>
    <cfRule type="containsText" dxfId="8280" priority="758" operator="containsText" text="bon">
      <formula>NOT(ISERROR(SEARCH("bon",A1)))</formula>
    </cfRule>
  </conditionalFormatting>
  <conditionalFormatting sqref="Y24:AB26 I99:J99 M24:M193 G26:G41 J24:L41 J42:J98 G24:H25 H26:H98 U99 J100:J193 C24:E193 Y28:AB193">
    <cfRule type="containsText" dxfId="8279" priority="755" operator="containsText" text="À améliorer">
      <formula>NOT(ISERROR(SEARCH("À améliorer",C24)))</formula>
    </cfRule>
  </conditionalFormatting>
  <conditionalFormatting sqref="Q23">
    <cfRule type="containsText" dxfId="8278" priority="746" operator="containsText" text="Échec">
      <formula>NOT(ISERROR(SEARCH("Échec",Q23)))</formula>
    </cfRule>
    <cfRule type="containsText" dxfId="8277" priority="747" operator="containsText" text="Reprise">
      <formula>NOT(ISERROR(SEARCH("Reprise",Q23)))</formula>
    </cfRule>
    <cfRule type="containsText" dxfId="8276" priority="748" operator="containsText" text="Succès">
      <formula>NOT(ISERROR(SEARCH("Succès",Q23)))</formula>
    </cfRule>
    <cfRule type="containsText" dxfId="8275" priority="749" operator="containsText" text="En difficulté">
      <formula>NOT(ISERROR(SEARCH("En difficulté",Q23)))</formula>
    </cfRule>
    <cfRule type="containsText" dxfId="8274" priority="750" operator="containsText" text="Excellent">
      <formula>NOT(ISERROR(SEARCH("Excellent",Q23)))</formula>
    </cfRule>
    <cfRule type="containsText" dxfId="8273" priority="751" operator="containsText" text="bon">
      <formula>NOT(ISERROR(SEARCH("bon",Q23)))</formula>
    </cfRule>
  </conditionalFormatting>
  <conditionalFormatting sqref="U99">
    <cfRule type="containsText" dxfId="8272" priority="739" operator="containsText" text="Échec">
      <formula>NOT(ISERROR(SEARCH("Échec",U99)))</formula>
    </cfRule>
    <cfRule type="containsText" dxfId="8271" priority="740" operator="containsText" text="Reprise">
      <formula>NOT(ISERROR(SEARCH("Reprise",U99)))</formula>
    </cfRule>
    <cfRule type="containsText" dxfId="8270" priority="741" operator="containsText" text="Succès">
      <formula>NOT(ISERROR(SEARCH("Succès",U99)))</formula>
    </cfRule>
    <cfRule type="containsText" dxfId="8269" priority="743" operator="containsText" text="En difficulté">
      <formula>NOT(ISERROR(SEARCH("En difficulté",U99)))</formula>
    </cfRule>
    <cfRule type="containsText" dxfId="8268" priority="744" operator="containsText" text="Excellent">
      <formula>NOT(ISERROR(SEARCH("Excellent",U99)))</formula>
    </cfRule>
    <cfRule type="containsText" dxfId="8267" priority="745" operator="containsText" text="bon">
      <formula>NOT(ISERROR(SEARCH("bon",U99)))</formula>
    </cfRule>
  </conditionalFormatting>
  <conditionalFormatting sqref="U99">
    <cfRule type="containsText" dxfId="8266" priority="742" operator="containsText" text="À améliorer">
      <formula>NOT(ISERROR(SEARCH("À améliorer",U99)))</formula>
    </cfRule>
  </conditionalFormatting>
  <conditionalFormatting sqref="K42:L59 B45:B62 AA42:AB59 G42:G59">
    <cfRule type="containsText" dxfId="8265" priority="732" operator="containsText" text="Échec">
      <formula>NOT(ISERROR(SEARCH("Échec",B42)))</formula>
    </cfRule>
    <cfRule type="containsText" dxfId="8264" priority="733" operator="containsText" text="Reprise">
      <formula>NOT(ISERROR(SEARCH("Reprise",B42)))</formula>
    </cfRule>
    <cfRule type="containsText" dxfId="8263" priority="734" operator="containsText" text="Succès">
      <formula>NOT(ISERROR(SEARCH("Succès",B42)))</formula>
    </cfRule>
    <cfRule type="containsText" dxfId="8262" priority="736" operator="containsText" text="En difficulté">
      <formula>NOT(ISERROR(SEARCH("En difficulté",B42)))</formula>
    </cfRule>
    <cfRule type="containsText" dxfId="8261" priority="737" operator="containsText" text="Excellent">
      <formula>NOT(ISERROR(SEARCH("Excellent",B42)))</formula>
    </cfRule>
    <cfRule type="containsText" dxfId="8260" priority="738" operator="containsText" text="bon">
      <formula>NOT(ISERROR(SEARCH("bon",B42)))</formula>
    </cfRule>
  </conditionalFormatting>
  <conditionalFormatting sqref="K42:L59 AA42:AB59 G42:G59">
    <cfRule type="containsText" dxfId="8259" priority="735" operator="containsText" text="À améliorer">
      <formula>NOT(ISERROR(SEARCH("À améliorer",G42)))</formula>
    </cfRule>
  </conditionalFormatting>
  <conditionalFormatting sqref="B63:B80 AA60:AB77 G99:H99 K60:L193 G60:G98 U99 G100:G193">
    <cfRule type="containsText" dxfId="8258" priority="725" operator="containsText" text="Échec">
      <formula>NOT(ISERROR(SEARCH("Échec",B60)))</formula>
    </cfRule>
    <cfRule type="containsText" dxfId="8257" priority="726" operator="containsText" text="Reprise">
      <formula>NOT(ISERROR(SEARCH("Reprise",B60)))</formula>
    </cfRule>
    <cfRule type="containsText" dxfId="8256" priority="727" operator="containsText" text="Succès">
      <formula>NOT(ISERROR(SEARCH("Succès",B60)))</formula>
    </cfRule>
    <cfRule type="containsText" dxfId="8255" priority="729" operator="containsText" text="En difficulté">
      <formula>NOT(ISERROR(SEARCH("En difficulté",B60)))</formula>
    </cfRule>
    <cfRule type="containsText" dxfId="8254" priority="730" operator="containsText" text="Excellent">
      <formula>NOT(ISERROR(SEARCH("Excellent",B60)))</formula>
    </cfRule>
    <cfRule type="containsText" dxfId="8253" priority="731" operator="containsText" text="bon">
      <formula>NOT(ISERROR(SEARCH("bon",B60)))</formula>
    </cfRule>
  </conditionalFormatting>
  <conditionalFormatting sqref="AA60:AB77 G99:H99 K60:L193 G60:G98 U99 G100:G193">
    <cfRule type="containsText" dxfId="8252" priority="728" operator="containsText" text="À améliorer">
      <formula>NOT(ISERROR(SEARCH("À améliorer",G60)))</formula>
    </cfRule>
  </conditionalFormatting>
  <conditionalFormatting sqref="U99">
    <cfRule type="containsText" dxfId="8251" priority="718" operator="containsText" text="Échec">
      <formula>NOT(ISERROR(SEARCH("Échec",U99)))</formula>
    </cfRule>
    <cfRule type="containsText" dxfId="8250" priority="719" operator="containsText" text="Reprise">
      <formula>NOT(ISERROR(SEARCH("Reprise",U99)))</formula>
    </cfRule>
    <cfRule type="containsText" dxfId="8249" priority="720" operator="containsText" text="Succès">
      <formula>NOT(ISERROR(SEARCH("Succès",U99)))</formula>
    </cfRule>
    <cfRule type="containsText" dxfId="8248" priority="722" operator="containsText" text="En difficulté">
      <formula>NOT(ISERROR(SEARCH("En difficulté",U99)))</formula>
    </cfRule>
    <cfRule type="containsText" dxfId="8247" priority="723" operator="containsText" text="Excellent">
      <formula>NOT(ISERROR(SEARCH("Excellent",U99)))</formula>
    </cfRule>
    <cfRule type="containsText" dxfId="8246" priority="724" operator="containsText" text="bon">
      <formula>NOT(ISERROR(SEARCH("bon",U99)))</formula>
    </cfRule>
  </conditionalFormatting>
  <conditionalFormatting sqref="U99">
    <cfRule type="containsText" dxfId="8245" priority="721" operator="containsText" text="À améliorer">
      <formula>NOT(ISERROR(SEARCH("À améliorer",U99)))</formula>
    </cfRule>
  </conditionalFormatting>
  <conditionalFormatting sqref="G78:G95 K78:L95 B81:B99 AA78:AB95">
    <cfRule type="containsText" dxfId="8244" priority="711" operator="containsText" text="Échec">
      <formula>NOT(ISERROR(SEARCH("Échec",B78)))</formula>
    </cfRule>
    <cfRule type="containsText" dxfId="8243" priority="712" operator="containsText" text="Reprise">
      <formula>NOT(ISERROR(SEARCH("Reprise",B78)))</formula>
    </cfRule>
    <cfRule type="containsText" dxfId="8242" priority="713" operator="containsText" text="Succès">
      <formula>NOT(ISERROR(SEARCH("Succès",B78)))</formula>
    </cfRule>
    <cfRule type="containsText" dxfId="8241" priority="715" operator="containsText" text="En difficulté">
      <formula>NOT(ISERROR(SEARCH("En difficulté",B78)))</formula>
    </cfRule>
    <cfRule type="containsText" dxfId="8240" priority="716" operator="containsText" text="Excellent">
      <formula>NOT(ISERROR(SEARCH("Excellent",B78)))</formula>
    </cfRule>
    <cfRule type="containsText" dxfId="8239" priority="717" operator="containsText" text="bon">
      <formula>NOT(ISERROR(SEARCH("bon",B78)))</formula>
    </cfRule>
  </conditionalFormatting>
  <conditionalFormatting sqref="G78:G95 K78:L95 AA78:AB95">
    <cfRule type="containsText" dxfId="8238" priority="714" operator="containsText" text="À améliorer">
      <formula>NOT(ISERROR(SEARCH("À améliorer",G78)))</formula>
    </cfRule>
  </conditionalFormatting>
  <conditionalFormatting sqref="B100:B115 G99:H99 K96:L193 AA96:AB193 U99 G96:G98 G100:G193">
    <cfRule type="containsText" dxfId="8237" priority="704" operator="containsText" text="Échec">
      <formula>NOT(ISERROR(SEARCH("Échec",B96)))</formula>
    </cfRule>
    <cfRule type="containsText" dxfId="8236" priority="705" operator="containsText" text="Reprise">
      <formula>NOT(ISERROR(SEARCH("Reprise",B96)))</formula>
    </cfRule>
    <cfRule type="containsText" dxfId="8235" priority="706" operator="containsText" text="Succès">
      <formula>NOT(ISERROR(SEARCH("Succès",B96)))</formula>
    </cfRule>
    <cfRule type="containsText" dxfId="8234" priority="708" operator="containsText" text="En difficulté">
      <formula>NOT(ISERROR(SEARCH("En difficulté",B96)))</formula>
    </cfRule>
    <cfRule type="containsText" dxfId="8233" priority="709" operator="containsText" text="Excellent">
      <formula>NOT(ISERROR(SEARCH("Excellent",B96)))</formula>
    </cfRule>
    <cfRule type="containsText" dxfId="8232" priority="710" operator="containsText" text="bon">
      <formula>NOT(ISERROR(SEARCH("bon",B96)))</formula>
    </cfRule>
  </conditionalFormatting>
  <conditionalFormatting sqref="G99:H99 K96:L193 AA96:AB193 U99 G96:G98 G100:G193">
    <cfRule type="containsText" dxfId="8231" priority="707" operator="containsText" text="À améliorer">
      <formula>NOT(ISERROR(SEARCH("À améliorer",G96)))</formula>
    </cfRule>
  </conditionalFormatting>
  <conditionalFormatting sqref="K115:L132 B116:B133 AA115:AB132 K143:L155 K171:L183 G115:G132 G143:G155 G171:G183">
    <cfRule type="containsText" dxfId="8230" priority="697" operator="containsText" text="Échec">
      <formula>NOT(ISERROR(SEARCH("Échec",B115)))</formula>
    </cfRule>
    <cfRule type="containsText" dxfId="8229" priority="698" operator="containsText" text="Reprise">
      <formula>NOT(ISERROR(SEARCH("Reprise",B115)))</formula>
    </cfRule>
    <cfRule type="containsText" dxfId="8228" priority="699" operator="containsText" text="Succès">
      <formula>NOT(ISERROR(SEARCH("Succès",B115)))</formula>
    </cfRule>
    <cfRule type="containsText" dxfId="8227" priority="701" operator="containsText" text="En difficulté">
      <formula>NOT(ISERROR(SEARCH("En difficulté",B115)))</formula>
    </cfRule>
    <cfRule type="containsText" dxfId="8226" priority="702" operator="containsText" text="Excellent">
      <formula>NOT(ISERROR(SEARCH("Excellent",B115)))</formula>
    </cfRule>
    <cfRule type="containsText" dxfId="8225" priority="703" operator="containsText" text="bon">
      <formula>NOT(ISERROR(SEARCH("bon",B115)))</formula>
    </cfRule>
  </conditionalFormatting>
  <conditionalFormatting sqref="K115:L132 AA115:AB132 K143:L155 K171:L183 G115:G132 G143:G155 G171:G183">
    <cfRule type="containsText" dxfId="8224" priority="700" operator="containsText" text="À améliorer">
      <formula>NOT(ISERROR(SEARCH("À améliorer",G115)))</formula>
    </cfRule>
  </conditionalFormatting>
  <conditionalFormatting sqref="K133:L150 B134:B150 AA133:AB150 G133:G150">
    <cfRule type="containsText" dxfId="8223" priority="690" operator="containsText" text="Échec">
      <formula>NOT(ISERROR(SEARCH("Échec",B133)))</formula>
    </cfRule>
    <cfRule type="containsText" dxfId="8222" priority="691" operator="containsText" text="Reprise">
      <formula>NOT(ISERROR(SEARCH("Reprise",B133)))</formula>
    </cfRule>
    <cfRule type="containsText" dxfId="8221" priority="692" operator="containsText" text="Succès">
      <formula>NOT(ISERROR(SEARCH("Succès",B133)))</formula>
    </cfRule>
    <cfRule type="containsText" dxfId="8220" priority="694" operator="containsText" text="En difficulté">
      <formula>NOT(ISERROR(SEARCH("En difficulté",B133)))</formula>
    </cfRule>
    <cfRule type="containsText" dxfId="8219" priority="695" operator="containsText" text="Excellent">
      <formula>NOT(ISERROR(SEARCH("Excellent",B133)))</formula>
    </cfRule>
    <cfRule type="containsText" dxfId="8218" priority="696" operator="containsText" text="bon">
      <formula>NOT(ISERROR(SEARCH("bon",B133)))</formula>
    </cfRule>
  </conditionalFormatting>
  <conditionalFormatting sqref="K133:L150 AA133:AB150 G133:G150">
    <cfRule type="containsText" dxfId="8217" priority="693" operator="containsText" text="À améliorer">
      <formula>NOT(ISERROR(SEARCH("À améliorer",G133)))</formula>
    </cfRule>
  </conditionalFormatting>
  <conditionalFormatting sqref="K151:L168 B151:B169 AA151:AB168 G151:G168">
    <cfRule type="containsText" dxfId="8216" priority="683" operator="containsText" text="Échec">
      <formula>NOT(ISERROR(SEARCH("Échec",B151)))</formula>
    </cfRule>
    <cfRule type="containsText" dxfId="8215" priority="684" operator="containsText" text="Reprise">
      <formula>NOT(ISERROR(SEARCH("Reprise",B151)))</formula>
    </cfRule>
    <cfRule type="containsText" dxfId="8214" priority="685" operator="containsText" text="Succès">
      <formula>NOT(ISERROR(SEARCH("Succès",B151)))</formula>
    </cfRule>
    <cfRule type="containsText" dxfId="8213" priority="687" operator="containsText" text="En difficulté">
      <formula>NOT(ISERROR(SEARCH("En difficulté",B151)))</formula>
    </cfRule>
    <cfRule type="containsText" dxfId="8212" priority="688" operator="containsText" text="Excellent">
      <formula>NOT(ISERROR(SEARCH("Excellent",B151)))</formula>
    </cfRule>
    <cfRule type="containsText" dxfId="8211" priority="689" operator="containsText" text="bon">
      <formula>NOT(ISERROR(SEARCH("bon",B151)))</formula>
    </cfRule>
  </conditionalFormatting>
  <conditionalFormatting sqref="K151:L168 AA151:AB168 G151:G168">
    <cfRule type="containsText" dxfId="8210" priority="686" operator="containsText" text="À améliorer">
      <formula>NOT(ISERROR(SEARCH("À améliorer",G151)))</formula>
    </cfRule>
  </conditionalFormatting>
  <conditionalFormatting sqref="K169:L186 B169:B187 AA169:AB186 G169:G186">
    <cfRule type="containsText" dxfId="8209" priority="676" operator="containsText" text="Échec">
      <formula>NOT(ISERROR(SEARCH("Échec",B169)))</formula>
    </cfRule>
    <cfRule type="containsText" dxfId="8208" priority="677" operator="containsText" text="Reprise">
      <formula>NOT(ISERROR(SEARCH("Reprise",B169)))</formula>
    </cfRule>
    <cfRule type="containsText" dxfId="8207" priority="678" operator="containsText" text="Succès">
      <formula>NOT(ISERROR(SEARCH("Succès",B169)))</formula>
    </cfRule>
    <cfRule type="containsText" dxfId="8206" priority="680" operator="containsText" text="En difficulté">
      <formula>NOT(ISERROR(SEARCH("En difficulté",B169)))</formula>
    </cfRule>
    <cfRule type="containsText" dxfId="8205" priority="681" operator="containsText" text="Excellent">
      <formula>NOT(ISERROR(SEARCH("Excellent",B169)))</formula>
    </cfRule>
    <cfRule type="containsText" dxfId="8204" priority="682" operator="containsText" text="bon">
      <formula>NOT(ISERROR(SEARCH("bon",B169)))</formula>
    </cfRule>
  </conditionalFormatting>
  <conditionalFormatting sqref="K169:L186 AA169:AB186 G169:G186">
    <cfRule type="containsText" dxfId="8203" priority="679" operator="containsText" text="À améliorer">
      <formula>NOT(ISERROR(SEARCH("À améliorer",G169)))</formula>
    </cfRule>
  </conditionalFormatting>
  <conditionalFormatting sqref="G187:G193 K187:L193 B187:B193 AA187:AB193">
    <cfRule type="containsText" dxfId="8202" priority="669" operator="containsText" text="Échec">
      <formula>NOT(ISERROR(SEARCH("Échec",B187)))</formula>
    </cfRule>
    <cfRule type="containsText" dxfId="8201" priority="670" operator="containsText" text="Reprise">
      <formula>NOT(ISERROR(SEARCH("Reprise",B187)))</formula>
    </cfRule>
    <cfRule type="containsText" dxfId="8200" priority="671" operator="containsText" text="Succès">
      <formula>NOT(ISERROR(SEARCH("Succès",B187)))</formula>
    </cfRule>
    <cfRule type="containsText" dxfId="8199" priority="673" operator="containsText" text="En difficulté">
      <formula>NOT(ISERROR(SEARCH("En difficulté",B187)))</formula>
    </cfRule>
    <cfRule type="containsText" dxfId="8198" priority="674" operator="containsText" text="Excellent">
      <formula>NOT(ISERROR(SEARCH("Excellent",B187)))</formula>
    </cfRule>
    <cfRule type="containsText" dxfId="8197" priority="675" operator="containsText" text="bon">
      <formula>NOT(ISERROR(SEARCH("bon",B187)))</formula>
    </cfRule>
  </conditionalFormatting>
  <conditionalFormatting sqref="G187:G193 K187:L193 AA187:AB193">
    <cfRule type="containsText" dxfId="8196" priority="672" operator="containsText" text="À améliorer">
      <formula>NOT(ISERROR(SEARCH("À améliorer",G187)))</formula>
    </cfRule>
  </conditionalFormatting>
  <conditionalFormatting sqref="AA23">
    <cfRule type="containsText" dxfId="8195" priority="663" operator="containsText" text="Échec">
      <formula>NOT(ISERROR(SEARCH("Échec",AA23)))</formula>
    </cfRule>
    <cfRule type="containsText" dxfId="8194" priority="664" operator="containsText" text="Reprise">
      <formula>NOT(ISERROR(SEARCH("Reprise",AA23)))</formula>
    </cfRule>
    <cfRule type="containsText" dxfId="8193" priority="665" operator="containsText" text="Succès">
      <formula>NOT(ISERROR(SEARCH("Succès",AA23)))</formula>
    </cfRule>
    <cfRule type="containsText" dxfId="8192" priority="666" operator="containsText" text="En difficulté">
      <formula>NOT(ISERROR(SEARCH("En difficulté",AA23)))</formula>
    </cfRule>
    <cfRule type="containsText" dxfId="8191" priority="667" operator="containsText" text="Excellent">
      <formula>NOT(ISERROR(SEARCH("Excellent",AA23)))</formula>
    </cfRule>
    <cfRule type="containsText" dxfId="8190" priority="668" operator="containsText" text="bon">
      <formula>NOT(ISERROR(SEARCH("bon",AA23)))</formula>
    </cfRule>
  </conditionalFormatting>
  <conditionalFormatting sqref="P30:S41 N22:N26 N28:N1048576 P28:T29 P25:T26 P23 P24:Q24 P199:T1048576 P22:T22">
    <cfRule type="containsText" dxfId="8189" priority="656" operator="containsText" text="Échec">
      <formula>NOT(ISERROR(SEARCH("Échec",N22)))</formula>
    </cfRule>
    <cfRule type="containsText" dxfId="8188" priority="657" operator="containsText" text="Reprise">
      <formula>NOT(ISERROR(SEARCH("Reprise",N22)))</formula>
    </cfRule>
    <cfRule type="containsText" dxfId="8187" priority="658" operator="containsText" text="Succès">
      <formula>NOT(ISERROR(SEARCH("Succès",N22)))</formula>
    </cfRule>
    <cfRule type="containsText" dxfId="8186" priority="660" operator="containsText" text="En difficulté">
      <formula>NOT(ISERROR(SEARCH("En difficulté",N22)))</formula>
    </cfRule>
    <cfRule type="containsText" dxfId="8185" priority="661" operator="containsText" text="Excellent">
      <formula>NOT(ISERROR(SEARCH("Excellent",N22)))</formula>
    </cfRule>
    <cfRule type="containsText" dxfId="8184" priority="662" operator="containsText" text="bon">
      <formula>NOT(ISERROR(SEARCH("bon",N22)))</formula>
    </cfRule>
  </conditionalFormatting>
  <conditionalFormatting sqref="N24:N26 P30:S41 N28:N193 P28:T29 P24:Q24 P25:T26">
    <cfRule type="containsText" dxfId="8183" priority="659" operator="containsText" text="À améliorer">
      <formula>NOT(ISERROR(SEARCH("À améliorer",N24)))</formula>
    </cfRule>
  </conditionalFormatting>
  <conditionalFormatting sqref="P42:S59">
    <cfRule type="containsText" dxfId="8182" priority="649" operator="containsText" text="Échec">
      <formula>NOT(ISERROR(SEARCH("Échec",P42)))</formula>
    </cfRule>
    <cfRule type="containsText" dxfId="8181" priority="650" operator="containsText" text="Reprise">
      <formula>NOT(ISERROR(SEARCH("Reprise",P42)))</formula>
    </cfRule>
    <cfRule type="containsText" dxfId="8180" priority="651" operator="containsText" text="Succès">
      <formula>NOT(ISERROR(SEARCH("Succès",P42)))</formula>
    </cfRule>
    <cfRule type="containsText" dxfId="8179" priority="653" operator="containsText" text="En difficulté">
      <formula>NOT(ISERROR(SEARCH("En difficulté",P42)))</formula>
    </cfRule>
    <cfRule type="containsText" dxfId="8178" priority="654" operator="containsText" text="Excellent">
      <formula>NOT(ISERROR(SEARCH("Excellent",P42)))</formula>
    </cfRule>
    <cfRule type="containsText" dxfId="8177" priority="655" operator="containsText" text="bon">
      <formula>NOT(ISERROR(SEARCH("bon",P42)))</formula>
    </cfRule>
  </conditionalFormatting>
  <conditionalFormatting sqref="P42:S59">
    <cfRule type="containsText" dxfId="8176" priority="652" operator="containsText" text="À améliorer">
      <formula>NOT(ISERROR(SEARCH("À améliorer",P42)))</formula>
    </cfRule>
  </conditionalFormatting>
  <conditionalFormatting sqref="P60:P193 Q60:S77">
    <cfRule type="containsText" dxfId="8175" priority="642" operator="containsText" text="Échec">
      <formula>NOT(ISERROR(SEARCH("Échec",P60)))</formula>
    </cfRule>
    <cfRule type="containsText" dxfId="8174" priority="643" operator="containsText" text="Reprise">
      <formula>NOT(ISERROR(SEARCH("Reprise",P60)))</formula>
    </cfRule>
    <cfRule type="containsText" dxfId="8173" priority="644" operator="containsText" text="Succès">
      <formula>NOT(ISERROR(SEARCH("Succès",P60)))</formula>
    </cfRule>
    <cfRule type="containsText" dxfId="8172" priority="646" operator="containsText" text="En difficulté">
      <formula>NOT(ISERROR(SEARCH("En difficulté",P60)))</formula>
    </cfRule>
    <cfRule type="containsText" dxfId="8171" priority="647" operator="containsText" text="Excellent">
      <formula>NOT(ISERROR(SEARCH("Excellent",P60)))</formula>
    </cfRule>
    <cfRule type="containsText" dxfId="8170" priority="648" operator="containsText" text="bon">
      <formula>NOT(ISERROR(SEARCH("bon",P60)))</formula>
    </cfRule>
  </conditionalFormatting>
  <conditionalFormatting sqref="P60:P193 Q60:S77">
    <cfRule type="containsText" dxfId="8169" priority="645" operator="containsText" text="À améliorer">
      <formula>NOT(ISERROR(SEARCH("À améliorer",P60)))</formula>
    </cfRule>
  </conditionalFormatting>
  <conditionalFormatting sqref="P78:S95">
    <cfRule type="containsText" dxfId="8168" priority="635" operator="containsText" text="Échec">
      <formula>NOT(ISERROR(SEARCH("Échec",P78)))</formula>
    </cfRule>
    <cfRule type="containsText" dxfId="8167" priority="636" operator="containsText" text="Reprise">
      <formula>NOT(ISERROR(SEARCH("Reprise",P78)))</formula>
    </cfRule>
    <cfRule type="containsText" dxfId="8166" priority="637" operator="containsText" text="Succès">
      <formula>NOT(ISERROR(SEARCH("Succès",P78)))</formula>
    </cfRule>
    <cfRule type="containsText" dxfId="8165" priority="639" operator="containsText" text="En difficulté">
      <formula>NOT(ISERROR(SEARCH("En difficulté",P78)))</formula>
    </cfRule>
    <cfRule type="containsText" dxfId="8164" priority="640" operator="containsText" text="Excellent">
      <formula>NOT(ISERROR(SEARCH("Excellent",P78)))</formula>
    </cfRule>
    <cfRule type="containsText" dxfId="8163" priority="641" operator="containsText" text="bon">
      <formula>NOT(ISERROR(SEARCH("bon",P78)))</formula>
    </cfRule>
  </conditionalFormatting>
  <conditionalFormatting sqref="P78:S95">
    <cfRule type="containsText" dxfId="8162" priority="638" operator="containsText" text="À améliorer">
      <formula>NOT(ISERROR(SEARCH("À améliorer",P78)))</formula>
    </cfRule>
  </conditionalFormatting>
  <conditionalFormatting sqref="P99:T99 P100:P193 P96:S98 Q100:S114">
    <cfRule type="containsText" dxfId="8161" priority="628" operator="containsText" text="Échec">
      <formula>NOT(ISERROR(SEARCH("Échec",P96)))</formula>
    </cfRule>
    <cfRule type="containsText" dxfId="8160" priority="629" operator="containsText" text="Reprise">
      <formula>NOT(ISERROR(SEARCH("Reprise",P96)))</formula>
    </cfRule>
    <cfRule type="containsText" dxfId="8159" priority="630" operator="containsText" text="Succès">
      <formula>NOT(ISERROR(SEARCH("Succès",P96)))</formula>
    </cfRule>
    <cfRule type="containsText" dxfId="8158" priority="632" operator="containsText" text="En difficulté">
      <formula>NOT(ISERROR(SEARCH("En difficulté",P96)))</formula>
    </cfRule>
    <cfRule type="containsText" dxfId="8157" priority="633" operator="containsText" text="Excellent">
      <formula>NOT(ISERROR(SEARCH("Excellent",P96)))</formula>
    </cfRule>
    <cfRule type="containsText" dxfId="8156" priority="634" operator="containsText" text="bon">
      <formula>NOT(ISERROR(SEARCH("bon",P96)))</formula>
    </cfRule>
  </conditionalFormatting>
  <conditionalFormatting sqref="P99:T99 P100:P193 P96:S98 Q100:S114">
    <cfRule type="containsText" dxfId="8155" priority="631" operator="containsText" text="À améliorer">
      <formula>NOT(ISERROR(SEARCH("À améliorer",P96)))</formula>
    </cfRule>
  </conditionalFormatting>
  <conditionalFormatting sqref="P143:P155 P171:P183 P115:S132">
    <cfRule type="containsText" dxfId="8154" priority="621" operator="containsText" text="Échec">
      <formula>NOT(ISERROR(SEARCH("Échec",P115)))</formula>
    </cfRule>
    <cfRule type="containsText" dxfId="8153" priority="622" operator="containsText" text="Reprise">
      <formula>NOT(ISERROR(SEARCH("Reprise",P115)))</formula>
    </cfRule>
    <cfRule type="containsText" dxfId="8152" priority="623" operator="containsText" text="Succès">
      <formula>NOT(ISERROR(SEARCH("Succès",P115)))</formula>
    </cfRule>
    <cfRule type="containsText" dxfId="8151" priority="625" operator="containsText" text="En difficulté">
      <formula>NOT(ISERROR(SEARCH("En difficulté",P115)))</formula>
    </cfRule>
    <cfRule type="containsText" dxfId="8150" priority="626" operator="containsText" text="Excellent">
      <formula>NOT(ISERROR(SEARCH("Excellent",P115)))</formula>
    </cfRule>
    <cfRule type="containsText" dxfId="8149" priority="627" operator="containsText" text="bon">
      <formula>NOT(ISERROR(SEARCH("bon",P115)))</formula>
    </cfRule>
  </conditionalFormatting>
  <conditionalFormatting sqref="P143:P155 P171:P183 P115:S132">
    <cfRule type="containsText" dxfId="8148" priority="624" operator="containsText" text="À améliorer">
      <formula>NOT(ISERROR(SEARCH("À améliorer",P115)))</formula>
    </cfRule>
  </conditionalFormatting>
  <conditionalFormatting sqref="P133:S150">
    <cfRule type="containsText" dxfId="8147" priority="614" operator="containsText" text="Échec">
      <formula>NOT(ISERROR(SEARCH("Échec",P133)))</formula>
    </cfRule>
    <cfRule type="containsText" dxfId="8146" priority="615" operator="containsText" text="Reprise">
      <formula>NOT(ISERROR(SEARCH("Reprise",P133)))</formula>
    </cfRule>
    <cfRule type="containsText" dxfId="8145" priority="616" operator="containsText" text="Succès">
      <formula>NOT(ISERROR(SEARCH("Succès",P133)))</formula>
    </cfRule>
    <cfRule type="containsText" dxfId="8144" priority="618" operator="containsText" text="En difficulté">
      <formula>NOT(ISERROR(SEARCH("En difficulté",P133)))</formula>
    </cfRule>
    <cfRule type="containsText" dxfId="8143" priority="619" operator="containsText" text="Excellent">
      <formula>NOT(ISERROR(SEARCH("Excellent",P133)))</formula>
    </cfRule>
    <cfRule type="containsText" dxfId="8142" priority="620" operator="containsText" text="bon">
      <formula>NOT(ISERROR(SEARCH("bon",P133)))</formula>
    </cfRule>
  </conditionalFormatting>
  <conditionalFormatting sqref="P133:S150">
    <cfRule type="containsText" dxfId="8141" priority="617" operator="containsText" text="À améliorer">
      <formula>NOT(ISERROR(SEARCH("À améliorer",P133)))</formula>
    </cfRule>
  </conditionalFormatting>
  <conditionalFormatting sqref="P151:S168">
    <cfRule type="containsText" dxfId="8140" priority="607" operator="containsText" text="Échec">
      <formula>NOT(ISERROR(SEARCH("Échec",P151)))</formula>
    </cfRule>
    <cfRule type="containsText" dxfId="8139" priority="608" operator="containsText" text="Reprise">
      <formula>NOT(ISERROR(SEARCH("Reprise",P151)))</formula>
    </cfRule>
    <cfRule type="containsText" dxfId="8138" priority="609" operator="containsText" text="Succès">
      <formula>NOT(ISERROR(SEARCH("Succès",P151)))</formula>
    </cfRule>
    <cfRule type="containsText" dxfId="8137" priority="611" operator="containsText" text="En difficulté">
      <formula>NOT(ISERROR(SEARCH("En difficulté",P151)))</formula>
    </cfRule>
    <cfRule type="containsText" dxfId="8136" priority="612" operator="containsText" text="Excellent">
      <formula>NOT(ISERROR(SEARCH("Excellent",P151)))</formula>
    </cfRule>
    <cfRule type="containsText" dxfId="8135" priority="613" operator="containsText" text="bon">
      <formula>NOT(ISERROR(SEARCH("bon",P151)))</formula>
    </cfRule>
  </conditionalFormatting>
  <conditionalFormatting sqref="P151:S168">
    <cfRule type="containsText" dxfId="8134" priority="610" operator="containsText" text="À améliorer">
      <formula>NOT(ISERROR(SEARCH("À améliorer",P151)))</formula>
    </cfRule>
  </conditionalFormatting>
  <conditionalFormatting sqref="P169:S186">
    <cfRule type="containsText" dxfId="8133" priority="600" operator="containsText" text="Échec">
      <formula>NOT(ISERROR(SEARCH("Échec",P169)))</formula>
    </cfRule>
    <cfRule type="containsText" dxfId="8132" priority="601" operator="containsText" text="Reprise">
      <formula>NOT(ISERROR(SEARCH("Reprise",P169)))</formula>
    </cfRule>
    <cfRule type="containsText" dxfId="8131" priority="602" operator="containsText" text="Succès">
      <formula>NOT(ISERROR(SEARCH("Succès",P169)))</formula>
    </cfRule>
    <cfRule type="containsText" dxfId="8130" priority="604" operator="containsText" text="En difficulté">
      <formula>NOT(ISERROR(SEARCH("En difficulté",P169)))</formula>
    </cfRule>
    <cfRule type="containsText" dxfId="8129" priority="605" operator="containsText" text="Excellent">
      <formula>NOT(ISERROR(SEARCH("Excellent",P169)))</formula>
    </cfRule>
    <cfRule type="containsText" dxfId="8128" priority="606" operator="containsText" text="bon">
      <formula>NOT(ISERROR(SEARCH("bon",P169)))</formula>
    </cfRule>
  </conditionalFormatting>
  <conditionalFormatting sqref="P169:S186">
    <cfRule type="containsText" dxfId="8127" priority="603" operator="containsText" text="À améliorer">
      <formula>NOT(ISERROR(SEARCH("À améliorer",P169)))</formula>
    </cfRule>
  </conditionalFormatting>
  <conditionalFormatting sqref="P187:S193">
    <cfRule type="containsText" dxfId="8126" priority="593" operator="containsText" text="Échec">
      <formula>NOT(ISERROR(SEARCH("Échec",P187)))</formula>
    </cfRule>
    <cfRule type="containsText" dxfId="8125" priority="594" operator="containsText" text="Reprise">
      <formula>NOT(ISERROR(SEARCH("Reprise",P187)))</formula>
    </cfRule>
    <cfRule type="containsText" dxfId="8124" priority="595" operator="containsText" text="Succès">
      <formula>NOT(ISERROR(SEARCH("Succès",P187)))</formula>
    </cfRule>
    <cfRule type="containsText" dxfId="8123" priority="597" operator="containsText" text="En difficulté">
      <formula>NOT(ISERROR(SEARCH("En difficulté",P187)))</formula>
    </cfRule>
    <cfRule type="containsText" dxfId="8122" priority="598" operator="containsText" text="Excellent">
      <formula>NOT(ISERROR(SEARCH("Excellent",P187)))</formula>
    </cfRule>
    <cfRule type="containsText" dxfId="8121" priority="599" operator="containsText" text="bon">
      <formula>NOT(ISERROR(SEARCH("bon",P187)))</formula>
    </cfRule>
  </conditionalFormatting>
  <conditionalFormatting sqref="P187:S193">
    <cfRule type="containsText" dxfId="8120" priority="596" operator="containsText" text="À améliorer">
      <formula>NOT(ISERROR(SEARCH("À améliorer",P187)))</formula>
    </cfRule>
  </conditionalFormatting>
  <conditionalFormatting sqref="M18 M20">
    <cfRule type="containsText" dxfId="8119" priority="587" operator="containsText" text="Échec">
      <formula>NOT(ISERROR(SEARCH("Échec",M18)))</formula>
    </cfRule>
    <cfRule type="containsText" dxfId="8118" priority="588" operator="containsText" text="Reprise">
      <formula>NOT(ISERROR(SEARCH("Reprise",M18)))</formula>
    </cfRule>
    <cfRule type="containsText" dxfId="8117" priority="589" operator="containsText" text="Succès">
      <formula>NOT(ISERROR(SEARCH("Succès",M18)))</formula>
    </cfRule>
    <cfRule type="containsText" dxfId="8116" priority="590" operator="containsText" text="En difficulté">
      <formula>NOT(ISERROR(SEARCH("En difficulté",M18)))</formula>
    </cfRule>
    <cfRule type="containsText" dxfId="8115" priority="591" operator="containsText" text="Excellent">
      <formula>NOT(ISERROR(SEARCH("Excellent",M18)))</formula>
    </cfRule>
    <cfRule type="containsText" dxfId="8114" priority="592" operator="containsText" text="bon">
      <formula>NOT(ISERROR(SEARCH("bon",M18)))</formula>
    </cfRule>
  </conditionalFormatting>
  <conditionalFormatting sqref="Z18 V18 V20 Z20">
    <cfRule type="containsText" dxfId="8113" priority="569" operator="containsText" text="Échec">
      <formula>NOT(ISERROR(SEARCH("Échec",V18)))</formula>
    </cfRule>
    <cfRule type="containsText" dxfId="8112" priority="570" operator="containsText" text="Reprise">
      <formula>NOT(ISERROR(SEARCH("Reprise",V18)))</formula>
    </cfRule>
    <cfRule type="containsText" dxfId="8111" priority="571" operator="containsText" text="Succès">
      <formula>NOT(ISERROR(SEARCH("Succès",V18)))</formula>
    </cfRule>
    <cfRule type="containsText" dxfId="8110" priority="572" operator="containsText" text="En difficulté">
      <formula>NOT(ISERROR(SEARCH("En difficulté",V18)))</formula>
    </cfRule>
    <cfRule type="containsText" dxfId="8109" priority="573" operator="containsText" text="Excellent">
      <formula>NOT(ISERROR(SEARCH("Excellent",V18)))</formula>
    </cfRule>
    <cfRule type="containsText" dxfId="8108" priority="574" operator="containsText" text="bon">
      <formula>NOT(ISERROR(SEARCH("bon",V18)))</formula>
    </cfRule>
  </conditionalFormatting>
  <conditionalFormatting sqref="N18 N20 P20 P18">
    <cfRule type="containsText" dxfId="8107" priority="581" operator="containsText" text="Échec">
      <formula>NOT(ISERROR(SEARCH("Échec",N18)))</formula>
    </cfRule>
    <cfRule type="containsText" dxfId="8106" priority="582" operator="containsText" text="Reprise">
      <formula>NOT(ISERROR(SEARCH("Reprise",N18)))</formula>
    </cfRule>
    <cfRule type="containsText" dxfId="8105" priority="583" operator="containsText" text="Succès">
      <formula>NOT(ISERROR(SEARCH("Succès",N18)))</formula>
    </cfRule>
    <cfRule type="containsText" dxfId="8104" priority="584" operator="containsText" text="En difficulté">
      <formula>NOT(ISERROR(SEARCH("En difficulté",N18)))</formula>
    </cfRule>
    <cfRule type="containsText" dxfId="8103" priority="585" operator="containsText" text="Excellent">
      <formula>NOT(ISERROR(SEARCH("Excellent",N18)))</formula>
    </cfRule>
    <cfRule type="containsText" dxfId="8102" priority="586" operator="containsText" text="bon">
      <formula>NOT(ISERROR(SEARCH("bon",N18)))</formula>
    </cfRule>
  </conditionalFormatting>
  <conditionalFormatting sqref="AE1:AF1 X2:Y4 X6:Y6 X8:Y8 X10:Y10 X12:Y12 X14:Y14 X16:Y16 X18:Y18 X20:Y20">
    <cfRule type="containsText" dxfId="8101" priority="575" operator="containsText" text="Échec">
      <formula>NOT(ISERROR(SEARCH("Échec",X1)))</formula>
    </cfRule>
    <cfRule type="containsText" dxfId="8100" priority="576" operator="containsText" text="Reprise">
      <formula>NOT(ISERROR(SEARCH("Reprise",X1)))</formula>
    </cfRule>
    <cfRule type="containsText" dxfId="8099" priority="577" operator="containsText" text="Succès">
      <formula>NOT(ISERROR(SEARCH("Succès",X1)))</formula>
    </cfRule>
    <cfRule type="containsText" dxfId="8098" priority="578" operator="containsText" text="En difficulté">
      <formula>NOT(ISERROR(SEARCH("En difficulté",X1)))</formula>
    </cfRule>
    <cfRule type="containsText" dxfId="8097" priority="579" operator="containsText" text="Excellent">
      <formula>NOT(ISERROR(SEARCH("Excellent",X1)))</formula>
    </cfRule>
    <cfRule type="containsText" dxfId="8096" priority="580" operator="containsText" text="bon">
      <formula>NOT(ISERROR(SEARCH("bon",X1)))</formula>
    </cfRule>
  </conditionalFormatting>
  <conditionalFormatting sqref="AA18:AB18 AA20:AB20">
    <cfRule type="containsText" dxfId="8095" priority="563" operator="containsText" text="Échec">
      <formula>NOT(ISERROR(SEARCH("Échec",AA18)))</formula>
    </cfRule>
    <cfRule type="containsText" dxfId="8094" priority="564" operator="containsText" text="Reprise">
      <formula>NOT(ISERROR(SEARCH("Reprise",AA18)))</formula>
    </cfRule>
    <cfRule type="containsText" dxfId="8093" priority="566" operator="containsText" text="En difficulté">
      <formula>NOT(ISERROR(SEARCH("En difficulté",AA18)))</formula>
    </cfRule>
    <cfRule type="containsText" dxfId="8092" priority="567" operator="containsText" text="Excellent">
      <formula>NOT(ISERROR(SEARCH("Excellent",AA18)))</formula>
    </cfRule>
    <cfRule type="containsText" dxfId="8091" priority="568"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8090" priority="561" operator="containsText" text="absent">
      <formula>NOT(ISERROR(SEARCH("absent",A1)))</formula>
    </cfRule>
    <cfRule type="containsText" dxfId="8089" priority="562" operator="containsText" text="récupération">
      <formula>NOT(ISERROR(SEARCH("récupération",A1)))</formula>
    </cfRule>
  </conditionalFormatting>
  <conditionalFormatting sqref="G19">
    <cfRule type="containsText" dxfId="8088" priority="555" operator="containsText" text="Échec">
      <formula>NOT(ISERROR(SEARCH("Échec",G19)))</formula>
    </cfRule>
    <cfRule type="containsText" dxfId="8087" priority="556" operator="containsText" text="Reprise">
      <formula>NOT(ISERROR(SEARCH("Reprise",G19)))</formula>
    </cfRule>
    <cfRule type="containsText" dxfId="8086" priority="557" operator="containsText" text="Succès">
      <formula>NOT(ISERROR(SEARCH("Succès",G19)))</formula>
    </cfRule>
    <cfRule type="containsText" dxfId="8085" priority="558" operator="containsText" text="En difficulté">
      <formula>NOT(ISERROR(SEARCH("En difficulté",G19)))</formula>
    </cfRule>
    <cfRule type="containsText" dxfId="8084" priority="559" operator="containsText" text="Excellent">
      <formula>NOT(ISERROR(SEARCH("Excellent",G19)))</formula>
    </cfRule>
    <cfRule type="containsText" dxfId="8083" priority="560" operator="containsText" text="bon">
      <formula>NOT(ISERROR(SEARCH("bon",G19)))</formula>
    </cfRule>
  </conditionalFormatting>
  <conditionalFormatting sqref="G19">
    <cfRule type="containsText" dxfId="8082" priority="554" operator="containsText" text="récupération">
      <formula>NOT(ISERROR(SEARCH("récupération",G19)))</formula>
    </cfRule>
  </conditionalFormatting>
  <conditionalFormatting sqref="G19">
    <cfRule type="containsText" dxfId="8081" priority="552" operator="containsText" text="absent">
      <formula>NOT(ISERROR(SEARCH("absent",G19)))</formula>
    </cfRule>
    <cfRule type="containsText" dxfId="8080" priority="553" operator="containsText" text="absent">
      <formula>NOT(ISERROR(SEARCH("absent",G19)))</formula>
    </cfRule>
  </conditionalFormatting>
  <conditionalFormatting sqref="U5 Z5:AB5">
    <cfRule type="containsText" dxfId="8079" priority="546" operator="containsText" text="Échec">
      <formula>NOT(ISERROR(SEARCH("Échec",U5)))</formula>
    </cfRule>
    <cfRule type="containsText" dxfId="8078" priority="547" operator="containsText" text="Reprise">
      <formula>NOT(ISERROR(SEARCH("Reprise",U5)))</formula>
    </cfRule>
    <cfRule type="containsText" dxfId="8077" priority="548" operator="containsText" text="Succès">
      <formula>NOT(ISERROR(SEARCH("Succès",U5)))</formula>
    </cfRule>
    <cfRule type="containsText" dxfId="8076" priority="549" operator="containsText" text="En difficulté">
      <formula>NOT(ISERROR(SEARCH("En difficulté",U5)))</formula>
    </cfRule>
    <cfRule type="containsText" dxfId="8075" priority="550" operator="containsText" text="Excellent">
      <formula>NOT(ISERROR(SEARCH("Excellent",U5)))</formula>
    </cfRule>
    <cfRule type="containsText" dxfId="8074" priority="551" operator="containsText" text="bon">
      <formula>NOT(ISERROR(SEARCH("bon",U5)))</formula>
    </cfRule>
  </conditionalFormatting>
  <conditionalFormatting sqref="X5:Y5">
    <cfRule type="containsText" dxfId="8073" priority="540" operator="containsText" text="Échec">
      <formula>NOT(ISERROR(SEARCH("Échec",X5)))</formula>
    </cfRule>
    <cfRule type="containsText" dxfId="8072" priority="541" operator="containsText" text="Reprise">
      <formula>NOT(ISERROR(SEARCH("Reprise",X5)))</formula>
    </cfRule>
    <cfRule type="containsText" dxfId="8071" priority="542" operator="containsText" text="Succès">
      <formula>NOT(ISERROR(SEARCH("Succès",X5)))</formula>
    </cfRule>
    <cfRule type="containsText" dxfId="8070" priority="543" operator="containsText" text="En difficulté">
      <formula>NOT(ISERROR(SEARCH("En difficulté",X5)))</formula>
    </cfRule>
    <cfRule type="containsText" dxfId="8069" priority="544" operator="containsText" text="Excellent">
      <formula>NOT(ISERROR(SEARCH("Excellent",X5)))</formula>
    </cfRule>
    <cfRule type="containsText" dxfId="8068" priority="545" operator="containsText" text="bon">
      <formula>NOT(ISERROR(SEARCH("bon",X5)))</formula>
    </cfRule>
  </conditionalFormatting>
  <conditionalFormatting sqref="U7 Z7:AB7">
    <cfRule type="containsText" dxfId="8067" priority="534" operator="containsText" text="Échec">
      <formula>NOT(ISERROR(SEARCH("Échec",U7)))</formula>
    </cfRule>
    <cfRule type="containsText" dxfId="8066" priority="535" operator="containsText" text="Reprise">
      <formula>NOT(ISERROR(SEARCH("Reprise",U7)))</formula>
    </cfRule>
    <cfRule type="containsText" dxfId="8065" priority="536" operator="containsText" text="Succès">
      <formula>NOT(ISERROR(SEARCH("Succès",U7)))</formula>
    </cfRule>
    <cfRule type="containsText" dxfId="8064" priority="537" operator="containsText" text="En difficulté">
      <formula>NOT(ISERROR(SEARCH("En difficulté",U7)))</formula>
    </cfRule>
    <cfRule type="containsText" dxfId="8063" priority="538" operator="containsText" text="Excellent">
      <formula>NOT(ISERROR(SEARCH("Excellent",U7)))</formula>
    </cfRule>
    <cfRule type="containsText" dxfId="8062" priority="539" operator="containsText" text="bon">
      <formula>NOT(ISERROR(SEARCH("bon",U7)))</formula>
    </cfRule>
  </conditionalFormatting>
  <conditionalFormatting sqref="X7:Y7">
    <cfRule type="containsText" dxfId="8061" priority="528" operator="containsText" text="Échec">
      <formula>NOT(ISERROR(SEARCH("Échec",X7)))</formula>
    </cfRule>
    <cfRule type="containsText" dxfId="8060" priority="529" operator="containsText" text="Reprise">
      <formula>NOT(ISERROR(SEARCH("Reprise",X7)))</formula>
    </cfRule>
    <cfRule type="containsText" dxfId="8059" priority="530" operator="containsText" text="Succès">
      <formula>NOT(ISERROR(SEARCH("Succès",X7)))</formula>
    </cfRule>
    <cfRule type="containsText" dxfId="8058" priority="531" operator="containsText" text="En difficulté">
      <formula>NOT(ISERROR(SEARCH("En difficulté",X7)))</formula>
    </cfRule>
    <cfRule type="containsText" dxfId="8057" priority="532" operator="containsText" text="Excellent">
      <formula>NOT(ISERROR(SEARCH("Excellent",X7)))</formula>
    </cfRule>
    <cfRule type="containsText" dxfId="8056" priority="533" operator="containsText" text="bon">
      <formula>NOT(ISERROR(SEARCH("bon",X7)))</formula>
    </cfRule>
  </conditionalFormatting>
  <conditionalFormatting sqref="U9 Z9:AB9">
    <cfRule type="containsText" dxfId="8055" priority="522" operator="containsText" text="Échec">
      <formula>NOT(ISERROR(SEARCH("Échec",U9)))</formula>
    </cfRule>
    <cfRule type="containsText" dxfId="8054" priority="523" operator="containsText" text="Reprise">
      <formula>NOT(ISERROR(SEARCH("Reprise",U9)))</formula>
    </cfRule>
    <cfRule type="containsText" dxfId="8053" priority="524" operator="containsText" text="Succès">
      <formula>NOT(ISERROR(SEARCH("Succès",U9)))</formula>
    </cfRule>
    <cfRule type="containsText" dxfId="8052" priority="525" operator="containsText" text="En difficulté">
      <formula>NOT(ISERROR(SEARCH("En difficulté",U9)))</formula>
    </cfRule>
    <cfRule type="containsText" dxfId="8051" priority="526" operator="containsText" text="Excellent">
      <formula>NOT(ISERROR(SEARCH("Excellent",U9)))</formula>
    </cfRule>
    <cfRule type="containsText" dxfId="8050" priority="527" operator="containsText" text="bon">
      <formula>NOT(ISERROR(SEARCH("bon",U9)))</formula>
    </cfRule>
  </conditionalFormatting>
  <conditionalFormatting sqref="X9:Y9">
    <cfRule type="containsText" dxfId="8049" priority="516" operator="containsText" text="Échec">
      <formula>NOT(ISERROR(SEARCH("Échec",X9)))</formula>
    </cfRule>
    <cfRule type="containsText" dxfId="8048" priority="517" operator="containsText" text="Reprise">
      <formula>NOT(ISERROR(SEARCH("Reprise",X9)))</formula>
    </cfRule>
    <cfRule type="containsText" dxfId="8047" priority="518" operator="containsText" text="Succès">
      <formula>NOT(ISERROR(SEARCH("Succès",X9)))</formula>
    </cfRule>
    <cfRule type="containsText" dxfId="8046" priority="519" operator="containsText" text="En difficulté">
      <formula>NOT(ISERROR(SEARCH("En difficulté",X9)))</formula>
    </cfRule>
    <cfRule type="containsText" dxfId="8045" priority="520" operator="containsText" text="Excellent">
      <formula>NOT(ISERROR(SEARCH("Excellent",X9)))</formula>
    </cfRule>
    <cfRule type="containsText" dxfId="8044" priority="521" operator="containsText" text="bon">
      <formula>NOT(ISERROR(SEARCH("bon",X9)))</formula>
    </cfRule>
  </conditionalFormatting>
  <conditionalFormatting sqref="U11 Z11:AB11">
    <cfRule type="containsText" dxfId="8043" priority="510" operator="containsText" text="Échec">
      <formula>NOT(ISERROR(SEARCH("Échec",U11)))</formula>
    </cfRule>
    <cfRule type="containsText" dxfId="8042" priority="511" operator="containsText" text="Reprise">
      <formula>NOT(ISERROR(SEARCH("Reprise",U11)))</formula>
    </cfRule>
    <cfRule type="containsText" dxfId="8041" priority="512" operator="containsText" text="Succès">
      <formula>NOT(ISERROR(SEARCH("Succès",U11)))</formula>
    </cfRule>
    <cfRule type="containsText" dxfId="8040" priority="513" operator="containsText" text="En difficulté">
      <formula>NOT(ISERROR(SEARCH("En difficulté",U11)))</formula>
    </cfRule>
    <cfRule type="containsText" dxfId="8039" priority="514" operator="containsText" text="Excellent">
      <formula>NOT(ISERROR(SEARCH("Excellent",U11)))</formula>
    </cfRule>
    <cfRule type="containsText" dxfId="8038" priority="515" operator="containsText" text="bon">
      <formula>NOT(ISERROR(SEARCH("bon",U11)))</formula>
    </cfRule>
  </conditionalFormatting>
  <conditionalFormatting sqref="X11:Y11">
    <cfRule type="containsText" dxfId="8037" priority="504" operator="containsText" text="Échec">
      <formula>NOT(ISERROR(SEARCH("Échec",X11)))</formula>
    </cfRule>
    <cfRule type="containsText" dxfId="8036" priority="505" operator="containsText" text="Reprise">
      <formula>NOT(ISERROR(SEARCH("Reprise",X11)))</formula>
    </cfRule>
    <cfRule type="containsText" dxfId="8035" priority="506" operator="containsText" text="Succès">
      <formula>NOT(ISERROR(SEARCH("Succès",X11)))</formula>
    </cfRule>
    <cfRule type="containsText" dxfId="8034" priority="507" operator="containsText" text="En difficulté">
      <formula>NOT(ISERROR(SEARCH("En difficulté",X11)))</formula>
    </cfRule>
    <cfRule type="containsText" dxfId="8033" priority="508" operator="containsText" text="Excellent">
      <formula>NOT(ISERROR(SEARCH("Excellent",X11)))</formula>
    </cfRule>
    <cfRule type="containsText" dxfId="8032" priority="509" operator="containsText" text="bon">
      <formula>NOT(ISERROR(SEARCH("bon",X11)))</formula>
    </cfRule>
  </conditionalFormatting>
  <conditionalFormatting sqref="U13 Z13:AB13">
    <cfRule type="containsText" dxfId="8031" priority="498" operator="containsText" text="Échec">
      <formula>NOT(ISERROR(SEARCH("Échec",U13)))</formula>
    </cfRule>
    <cfRule type="containsText" dxfId="8030" priority="499" operator="containsText" text="Reprise">
      <formula>NOT(ISERROR(SEARCH("Reprise",U13)))</formula>
    </cfRule>
    <cfRule type="containsText" dxfId="8029" priority="500" operator="containsText" text="Succès">
      <formula>NOT(ISERROR(SEARCH("Succès",U13)))</formula>
    </cfRule>
    <cfRule type="containsText" dxfId="8028" priority="501" operator="containsText" text="En difficulté">
      <formula>NOT(ISERROR(SEARCH("En difficulté",U13)))</formula>
    </cfRule>
    <cfRule type="containsText" dxfId="8027" priority="502" operator="containsText" text="Excellent">
      <formula>NOT(ISERROR(SEARCH("Excellent",U13)))</formula>
    </cfRule>
    <cfRule type="containsText" dxfId="8026" priority="503" operator="containsText" text="bon">
      <formula>NOT(ISERROR(SEARCH("bon",U13)))</formula>
    </cfRule>
  </conditionalFormatting>
  <conditionalFormatting sqref="X13:Y13">
    <cfRule type="containsText" dxfId="8025" priority="492" operator="containsText" text="Échec">
      <formula>NOT(ISERROR(SEARCH("Échec",X13)))</formula>
    </cfRule>
    <cfRule type="containsText" dxfId="8024" priority="493" operator="containsText" text="Reprise">
      <formula>NOT(ISERROR(SEARCH("Reprise",X13)))</formula>
    </cfRule>
    <cfRule type="containsText" dxfId="8023" priority="494" operator="containsText" text="Succès">
      <formula>NOT(ISERROR(SEARCH("Succès",X13)))</formula>
    </cfRule>
    <cfRule type="containsText" dxfId="8022" priority="495" operator="containsText" text="En difficulté">
      <formula>NOT(ISERROR(SEARCH("En difficulté",X13)))</formula>
    </cfRule>
    <cfRule type="containsText" dxfId="8021" priority="496" operator="containsText" text="Excellent">
      <formula>NOT(ISERROR(SEARCH("Excellent",X13)))</formula>
    </cfRule>
    <cfRule type="containsText" dxfId="8020" priority="497" operator="containsText" text="bon">
      <formula>NOT(ISERROR(SEARCH("bon",X13)))</formula>
    </cfRule>
  </conditionalFormatting>
  <conditionalFormatting sqref="U15 Z15:AB15">
    <cfRule type="containsText" dxfId="8019" priority="486" operator="containsText" text="Échec">
      <formula>NOT(ISERROR(SEARCH("Échec",U15)))</formula>
    </cfRule>
    <cfRule type="containsText" dxfId="8018" priority="487" operator="containsText" text="Reprise">
      <formula>NOT(ISERROR(SEARCH("Reprise",U15)))</formula>
    </cfRule>
    <cfRule type="containsText" dxfId="8017" priority="488" operator="containsText" text="Succès">
      <formula>NOT(ISERROR(SEARCH("Succès",U15)))</formula>
    </cfRule>
    <cfRule type="containsText" dxfId="8016" priority="489" operator="containsText" text="En difficulté">
      <formula>NOT(ISERROR(SEARCH("En difficulté",U15)))</formula>
    </cfRule>
    <cfRule type="containsText" dxfId="8015" priority="490" operator="containsText" text="Excellent">
      <formula>NOT(ISERROR(SEARCH("Excellent",U15)))</formula>
    </cfRule>
    <cfRule type="containsText" dxfId="8014" priority="491" operator="containsText" text="bon">
      <formula>NOT(ISERROR(SEARCH("bon",U15)))</formula>
    </cfRule>
  </conditionalFormatting>
  <conditionalFormatting sqref="X15:Y15">
    <cfRule type="containsText" dxfId="8013" priority="480" operator="containsText" text="Échec">
      <formula>NOT(ISERROR(SEARCH("Échec",X15)))</formula>
    </cfRule>
    <cfRule type="containsText" dxfId="8012" priority="481" operator="containsText" text="Reprise">
      <formula>NOT(ISERROR(SEARCH("Reprise",X15)))</formula>
    </cfRule>
    <cfRule type="containsText" dxfId="8011" priority="482" operator="containsText" text="Succès">
      <formula>NOT(ISERROR(SEARCH("Succès",X15)))</formula>
    </cfRule>
    <cfRule type="containsText" dxfId="8010" priority="483" operator="containsText" text="En difficulté">
      <formula>NOT(ISERROR(SEARCH("En difficulté",X15)))</formula>
    </cfRule>
    <cfRule type="containsText" dxfId="8009" priority="484" operator="containsText" text="Excellent">
      <formula>NOT(ISERROR(SEARCH("Excellent",X15)))</formula>
    </cfRule>
    <cfRule type="containsText" dxfId="8008" priority="485" operator="containsText" text="bon">
      <formula>NOT(ISERROR(SEARCH("bon",X15)))</formula>
    </cfRule>
  </conditionalFormatting>
  <conditionalFormatting sqref="U17 Z17:AB17">
    <cfRule type="containsText" dxfId="8007" priority="474" operator="containsText" text="Échec">
      <formula>NOT(ISERROR(SEARCH("Échec",U17)))</formula>
    </cfRule>
    <cfRule type="containsText" dxfId="8006" priority="475" operator="containsText" text="Reprise">
      <formula>NOT(ISERROR(SEARCH("Reprise",U17)))</formula>
    </cfRule>
    <cfRule type="containsText" dxfId="8005" priority="476" operator="containsText" text="Succès">
      <formula>NOT(ISERROR(SEARCH("Succès",U17)))</formula>
    </cfRule>
    <cfRule type="containsText" dxfId="8004" priority="477" operator="containsText" text="En difficulté">
      <formula>NOT(ISERROR(SEARCH("En difficulté",U17)))</formula>
    </cfRule>
    <cfRule type="containsText" dxfId="8003" priority="478" operator="containsText" text="Excellent">
      <formula>NOT(ISERROR(SEARCH("Excellent",U17)))</formula>
    </cfRule>
    <cfRule type="containsText" dxfId="8002" priority="479" operator="containsText" text="bon">
      <formula>NOT(ISERROR(SEARCH("bon",U17)))</formula>
    </cfRule>
  </conditionalFormatting>
  <conditionalFormatting sqref="X17:Y17">
    <cfRule type="containsText" dxfId="8001" priority="468" operator="containsText" text="Échec">
      <formula>NOT(ISERROR(SEARCH("Échec",X17)))</formula>
    </cfRule>
    <cfRule type="containsText" dxfId="8000" priority="469" operator="containsText" text="Reprise">
      <formula>NOT(ISERROR(SEARCH("Reprise",X17)))</formula>
    </cfRule>
    <cfRule type="containsText" dxfId="7999" priority="470" operator="containsText" text="Succès">
      <formula>NOT(ISERROR(SEARCH("Succès",X17)))</formula>
    </cfRule>
    <cfRule type="containsText" dxfId="7998" priority="471" operator="containsText" text="En difficulté">
      <formula>NOT(ISERROR(SEARCH("En difficulté",X17)))</formula>
    </cfRule>
    <cfRule type="containsText" dxfId="7997" priority="472" operator="containsText" text="Excellent">
      <formula>NOT(ISERROR(SEARCH("Excellent",X17)))</formula>
    </cfRule>
    <cfRule type="containsText" dxfId="7996" priority="473" operator="containsText" text="bon">
      <formula>NOT(ISERROR(SEARCH("bon",X17)))</formula>
    </cfRule>
  </conditionalFormatting>
  <conditionalFormatting sqref="U19 Z19:AB19">
    <cfRule type="containsText" dxfId="7995" priority="462" operator="containsText" text="Échec">
      <formula>NOT(ISERROR(SEARCH("Échec",U19)))</formula>
    </cfRule>
    <cfRule type="containsText" dxfId="7994" priority="463" operator="containsText" text="Reprise">
      <formula>NOT(ISERROR(SEARCH("Reprise",U19)))</formula>
    </cfRule>
    <cfRule type="containsText" dxfId="7993" priority="464" operator="containsText" text="Succès">
      <formula>NOT(ISERROR(SEARCH("Succès",U19)))</formula>
    </cfRule>
    <cfRule type="containsText" dxfId="7992" priority="465" operator="containsText" text="En difficulté">
      <formula>NOT(ISERROR(SEARCH("En difficulté",U19)))</formula>
    </cfRule>
    <cfRule type="containsText" dxfId="7991" priority="466" operator="containsText" text="Excellent">
      <formula>NOT(ISERROR(SEARCH("Excellent",U19)))</formula>
    </cfRule>
    <cfRule type="containsText" dxfId="7990" priority="467" operator="containsText" text="bon">
      <formula>NOT(ISERROR(SEARCH("bon",U19)))</formula>
    </cfRule>
  </conditionalFormatting>
  <conditionalFormatting sqref="X19:Y19">
    <cfRule type="containsText" dxfId="7989" priority="456" operator="containsText" text="Échec">
      <formula>NOT(ISERROR(SEARCH("Échec",X19)))</formula>
    </cfRule>
    <cfRule type="containsText" dxfId="7988" priority="457" operator="containsText" text="Reprise">
      <formula>NOT(ISERROR(SEARCH("Reprise",X19)))</formula>
    </cfRule>
    <cfRule type="containsText" dxfId="7987" priority="458" operator="containsText" text="Succès">
      <formula>NOT(ISERROR(SEARCH("Succès",X19)))</formula>
    </cfRule>
    <cfRule type="containsText" dxfId="7986" priority="459" operator="containsText" text="En difficulté">
      <formula>NOT(ISERROR(SEARCH("En difficulté",X19)))</formula>
    </cfRule>
    <cfRule type="containsText" dxfId="7985" priority="460" operator="containsText" text="Excellent">
      <formula>NOT(ISERROR(SEARCH("Excellent",X19)))</formula>
    </cfRule>
    <cfRule type="containsText" dxfId="7984" priority="461" operator="containsText" text="bon">
      <formula>NOT(ISERROR(SEARCH("bon",X19)))</formula>
    </cfRule>
  </conditionalFormatting>
  <conditionalFormatting sqref="U21 Z21:AB21">
    <cfRule type="containsText" dxfId="7983" priority="450" operator="containsText" text="Échec">
      <formula>NOT(ISERROR(SEARCH("Échec",U21)))</formula>
    </cfRule>
    <cfRule type="containsText" dxfId="7982" priority="451" operator="containsText" text="Reprise">
      <formula>NOT(ISERROR(SEARCH("Reprise",U21)))</formula>
    </cfRule>
    <cfRule type="containsText" dxfId="7981" priority="452" operator="containsText" text="Succès">
      <formula>NOT(ISERROR(SEARCH("Succès",U21)))</formula>
    </cfRule>
    <cfRule type="containsText" dxfId="7980" priority="453" operator="containsText" text="En difficulté">
      <formula>NOT(ISERROR(SEARCH("En difficulté",U21)))</formula>
    </cfRule>
    <cfRule type="containsText" dxfId="7979" priority="454" operator="containsText" text="Excellent">
      <formula>NOT(ISERROR(SEARCH("Excellent",U21)))</formula>
    </cfRule>
    <cfRule type="containsText" dxfId="7978" priority="455" operator="containsText" text="bon">
      <formula>NOT(ISERROR(SEARCH("bon",U21)))</formula>
    </cfRule>
  </conditionalFormatting>
  <conditionalFormatting sqref="X21:Y21">
    <cfRule type="containsText" dxfId="7977" priority="444" operator="containsText" text="Échec">
      <formula>NOT(ISERROR(SEARCH("Échec",X21)))</formula>
    </cfRule>
    <cfRule type="containsText" dxfId="7976" priority="445" operator="containsText" text="Reprise">
      <formula>NOT(ISERROR(SEARCH("Reprise",X21)))</formula>
    </cfRule>
    <cfRule type="containsText" dxfId="7975" priority="446" operator="containsText" text="Succès">
      <formula>NOT(ISERROR(SEARCH("Succès",X21)))</formula>
    </cfRule>
    <cfRule type="containsText" dxfId="7974" priority="447" operator="containsText" text="En difficulté">
      <formula>NOT(ISERROR(SEARCH("En difficulté",X21)))</formula>
    </cfRule>
    <cfRule type="containsText" dxfId="7973" priority="448" operator="containsText" text="Excellent">
      <formula>NOT(ISERROR(SEARCH("Excellent",X21)))</formula>
    </cfRule>
    <cfRule type="containsText" dxfId="7972" priority="449" operator="containsText" text="bon">
      <formula>NOT(ISERROR(SEARCH("bon",X21)))</formula>
    </cfRule>
  </conditionalFormatting>
  <conditionalFormatting sqref="W1 W3 W5 W7 W9 W11 W13 W17 W15 W19 W21">
    <cfRule type="containsText" dxfId="7971" priority="438" operator="containsText" text="Échec">
      <formula>NOT(ISERROR(SEARCH("Échec",W1)))</formula>
    </cfRule>
    <cfRule type="containsText" dxfId="7970" priority="439" operator="containsText" text="Reprise">
      <formula>NOT(ISERROR(SEARCH("Reprise",W1)))</formula>
    </cfRule>
    <cfRule type="containsText" dxfId="7969" priority="440" operator="containsText" text="Succès">
      <formula>NOT(ISERROR(SEARCH("Succès",W1)))</formula>
    </cfRule>
    <cfRule type="containsText" dxfId="7968" priority="441" operator="containsText" text="En difficulté">
      <formula>NOT(ISERROR(SEARCH("En difficulté",W1)))</formula>
    </cfRule>
    <cfRule type="containsText" dxfId="7967" priority="442" operator="containsText" text="Excellent">
      <formula>NOT(ISERROR(SEARCH("Excellent",W1)))</formula>
    </cfRule>
    <cfRule type="containsText" dxfId="7966" priority="443" operator="containsText" text="bon">
      <formula>NOT(ISERROR(SEARCH("bon",W1)))</formula>
    </cfRule>
  </conditionalFormatting>
  <conditionalFormatting sqref="W1 W3 W5 W7 W9 W11 W13 W17 W15 W19 W21">
    <cfRule type="containsText" dxfId="7965" priority="436" operator="containsText" text="absent">
      <formula>NOT(ISERROR(SEARCH("absent",W1)))</formula>
    </cfRule>
    <cfRule type="containsText" dxfId="7964" priority="437" operator="containsText" text="récupération">
      <formula>NOT(ISERROR(SEARCH("récupération",W1)))</formula>
    </cfRule>
  </conditionalFormatting>
  <conditionalFormatting sqref="H100:H193">
    <cfRule type="containsText" dxfId="7963" priority="429" operator="containsText" text="Échec">
      <formula>NOT(ISERROR(SEARCH("Échec",H100)))</formula>
    </cfRule>
    <cfRule type="containsText" dxfId="7962" priority="430" operator="containsText" text="Reprise">
      <formula>NOT(ISERROR(SEARCH("Reprise",H100)))</formula>
    </cfRule>
    <cfRule type="containsText" dxfId="7961" priority="431" operator="containsText" text="Succès">
      <formula>NOT(ISERROR(SEARCH("Succès",H100)))</formula>
    </cfRule>
    <cfRule type="containsText" dxfId="7960" priority="433" operator="containsText" text="En difficulté">
      <formula>NOT(ISERROR(SEARCH("En difficulté",H100)))</formula>
    </cfRule>
    <cfRule type="containsText" dxfId="7959" priority="434" operator="containsText" text="Excellent">
      <formula>NOT(ISERROR(SEARCH("Excellent",H100)))</formula>
    </cfRule>
    <cfRule type="containsText" dxfId="7958" priority="435" operator="containsText" text="bon">
      <formula>NOT(ISERROR(SEARCH("bon",H100)))</formula>
    </cfRule>
  </conditionalFormatting>
  <conditionalFormatting sqref="H100:H193">
    <cfRule type="containsText" dxfId="7957" priority="432" operator="containsText" text="À améliorer">
      <formula>NOT(ISERROR(SEARCH("À améliorer",H100)))</formula>
    </cfRule>
  </conditionalFormatting>
  <conditionalFormatting sqref="H100:H193">
    <cfRule type="containsText" dxfId="7956" priority="427" operator="containsText" text="absent">
      <formula>NOT(ISERROR(SEARCH("absent",H100)))</formula>
    </cfRule>
    <cfRule type="containsText" dxfId="7955" priority="428" operator="containsText" text="récupération">
      <formula>NOT(ISERROR(SEARCH("récupération",H100)))</formula>
    </cfRule>
  </conditionalFormatting>
  <conditionalFormatting sqref="H194:H195">
    <cfRule type="containsText" dxfId="7954" priority="420" operator="containsText" text="Échec">
      <formula>NOT(ISERROR(SEARCH("Échec",H194)))</formula>
    </cfRule>
    <cfRule type="containsText" dxfId="7953" priority="421" operator="containsText" text="Reprise">
      <formula>NOT(ISERROR(SEARCH("Reprise",H194)))</formula>
    </cfRule>
    <cfRule type="containsText" dxfId="7952" priority="422" operator="containsText" text="Succès">
      <formula>NOT(ISERROR(SEARCH("Succès",H194)))</formula>
    </cfRule>
    <cfRule type="containsText" dxfId="7951" priority="424" operator="containsText" text="En difficulté">
      <formula>NOT(ISERROR(SEARCH("En difficulté",H194)))</formula>
    </cfRule>
    <cfRule type="containsText" dxfId="7950" priority="425" operator="containsText" text="Excellent">
      <formula>NOT(ISERROR(SEARCH("Excellent",H194)))</formula>
    </cfRule>
    <cfRule type="containsText" dxfId="7949" priority="426" operator="containsText" text="bon">
      <formula>NOT(ISERROR(SEARCH("bon",H194)))</formula>
    </cfRule>
  </conditionalFormatting>
  <conditionalFormatting sqref="H194:H195">
    <cfRule type="containsText" dxfId="7948" priority="423" operator="containsText" text="À améliorer">
      <formula>NOT(ISERROR(SEARCH("À améliorer",H194)))</formula>
    </cfRule>
  </conditionalFormatting>
  <conditionalFormatting sqref="H194:H195">
    <cfRule type="containsText" dxfId="7947" priority="418" operator="containsText" text="absent">
      <formula>NOT(ISERROR(SEARCH("absent",H194)))</formula>
    </cfRule>
    <cfRule type="containsText" dxfId="7946" priority="419" operator="containsText" text="récupération">
      <formula>NOT(ISERROR(SEARCH("récupération",H194)))</formula>
    </cfRule>
  </conditionalFormatting>
  <conditionalFormatting sqref="T30:T33">
    <cfRule type="containsText" dxfId="7945" priority="411" operator="containsText" text="Échec">
      <formula>NOT(ISERROR(SEARCH("Échec",T30)))</formula>
    </cfRule>
    <cfRule type="containsText" dxfId="7944" priority="412" operator="containsText" text="Reprise">
      <formula>NOT(ISERROR(SEARCH("Reprise",T30)))</formula>
    </cfRule>
    <cfRule type="containsText" dxfId="7943" priority="413" operator="containsText" text="Succès">
      <formula>NOT(ISERROR(SEARCH("Succès",T30)))</formula>
    </cfRule>
    <cfRule type="containsText" dxfId="7942" priority="415" operator="containsText" text="En difficulté">
      <formula>NOT(ISERROR(SEARCH("En difficulté",T30)))</formula>
    </cfRule>
    <cfRule type="containsText" dxfId="7941" priority="416" operator="containsText" text="Excellent">
      <formula>NOT(ISERROR(SEARCH("Excellent",T30)))</formula>
    </cfRule>
    <cfRule type="containsText" dxfId="7940" priority="417" operator="containsText" text="bon">
      <formula>NOT(ISERROR(SEARCH("bon",T30)))</formula>
    </cfRule>
  </conditionalFormatting>
  <conditionalFormatting sqref="T30:T33">
    <cfRule type="containsText" dxfId="7939" priority="414" operator="containsText" text="À améliorer">
      <formula>NOT(ISERROR(SEARCH("À améliorer",T30)))</formula>
    </cfRule>
  </conditionalFormatting>
  <conditionalFormatting sqref="T30:T33">
    <cfRule type="containsText" dxfId="7938" priority="409" operator="containsText" text="absent">
      <formula>NOT(ISERROR(SEARCH("absent",T30)))</formula>
    </cfRule>
    <cfRule type="containsText" dxfId="7937" priority="410" operator="containsText" text="récupération">
      <formula>NOT(ISERROR(SEARCH("récupération",T30)))</formula>
    </cfRule>
  </conditionalFormatting>
  <conditionalFormatting sqref="T34:T37">
    <cfRule type="containsText" dxfId="7936" priority="402" operator="containsText" text="Échec">
      <formula>NOT(ISERROR(SEARCH("Échec",T34)))</formula>
    </cfRule>
    <cfRule type="containsText" dxfId="7935" priority="403" operator="containsText" text="Reprise">
      <formula>NOT(ISERROR(SEARCH("Reprise",T34)))</formula>
    </cfRule>
    <cfRule type="containsText" dxfId="7934" priority="404" operator="containsText" text="Succès">
      <formula>NOT(ISERROR(SEARCH("Succès",T34)))</formula>
    </cfRule>
    <cfRule type="containsText" dxfId="7933" priority="406" operator="containsText" text="En difficulté">
      <formula>NOT(ISERROR(SEARCH("En difficulté",T34)))</formula>
    </cfRule>
    <cfRule type="containsText" dxfId="7932" priority="407" operator="containsText" text="Excellent">
      <formula>NOT(ISERROR(SEARCH("Excellent",T34)))</formula>
    </cfRule>
    <cfRule type="containsText" dxfId="7931" priority="408" operator="containsText" text="bon">
      <formula>NOT(ISERROR(SEARCH("bon",T34)))</formula>
    </cfRule>
  </conditionalFormatting>
  <conditionalFormatting sqref="T34:T37">
    <cfRule type="containsText" dxfId="7930" priority="405" operator="containsText" text="À améliorer">
      <formula>NOT(ISERROR(SEARCH("À améliorer",T34)))</formula>
    </cfRule>
  </conditionalFormatting>
  <conditionalFormatting sqref="T34:T37">
    <cfRule type="containsText" dxfId="7929" priority="400" operator="containsText" text="absent">
      <formula>NOT(ISERROR(SEARCH("absent",T34)))</formula>
    </cfRule>
    <cfRule type="containsText" dxfId="7928" priority="401" operator="containsText" text="récupération">
      <formula>NOT(ISERROR(SEARCH("récupération",T34)))</formula>
    </cfRule>
  </conditionalFormatting>
  <conditionalFormatting sqref="T38:T41">
    <cfRule type="containsText" dxfId="7927" priority="393" operator="containsText" text="Échec">
      <formula>NOT(ISERROR(SEARCH("Échec",T38)))</formula>
    </cfRule>
    <cfRule type="containsText" dxfId="7926" priority="394" operator="containsText" text="Reprise">
      <formula>NOT(ISERROR(SEARCH("Reprise",T38)))</formula>
    </cfRule>
    <cfRule type="containsText" dxfId="7925" priority="395" operator="containsText" text="Succès">
      <formula>NOT(ISERROR(SEARCH("Succès",T38)))</formula>
    </cfRule>
    <cfRule type="containsText" dxfId="7924" priority="397" operator="containsText" text="En difficulté">
      <formula>NOT(ISERROR(SEARCH("En difficulté",T38)))</formula>
    </cfRule>
    <cfRule type="containsText" dxfId="7923" priority="398" operator="containsText" text="Excellent">
      <formula>NOT(ISERROR(SEARCH("Excellent",T38)))</formula>
    </cfRule>
    <cfRule type="containsText" dxfId="7922" priority="399" operator="containsText" text="bon">
      <formula>NOT(ISERROR(SEARCH("bon",T38)))</formula>
    </cfRule>
  </conditionalFormatting>
  <conditionalFormatting sqref="T38:T41">
    <cfRule type="containsText" dxfId="7921" priority="396" operator="containsText" text="À améliorer">
      <formula>NOT(ISERROR(SEARCH("À améliorer",T38)))</formula>
    </cfRule>
  </conditionalFormatting>
  <conditionalFormatting sqref="T38:T41">
    <cfRule type="containsText" dxfId="7920" priority="391" operator="containsText" text="absent">
      <formula>NOT(ISERROR(SEARCH("absent",T38)))</formula>
    </cfRule>
    <cfRule type="containsText" dxfId="7919" priority="392" operator="containsText" text="récupération">
      <formula>NOT(ISERROR(SEARCH("récupération",T38)))</formula>
    </cfRule>
  </conditionalFormatting>
  <conditionalFormatting sqref="T42:T45">
    <cfRule type="containsText" dxfId="7918" priority="384" operator="containsText" text="Échec">
      <formula>NOT(ISERROR(SEARCH("Échec",T42)))</formula>
    </cfRule>
    <cfRule type="containsText" dxfId="7917" priority="385" operator="containsText" text="Reprise">
      <formula>NOT(ISERROR(SEARCH("Reprise",T42)))</formula>
    </cfRule>
    <cfRule type="containsText" dxfId="7916" priority="386" operator="containsText" text="Succès">
      <formula>NOT(ISERROR(SEARCH("Succès",T42)))</formula>
    </cfRule>
    <cfRule type="containsText" dxfId="7915" priority="388" operator="containsText" text="En difficulté">
      <formula>NOT(ISERROR(SEARCH("En difficulté",T42)))</formula>
    </cfRule>
    <cfRule type="containsText" dxfId="7914" priority="389" operator="containsText" text="Excellent">
      <formula>NOT(ISERROR(SEARCH("Excellent",T42)))</formula>
    </cfRule>
    <cfRule type="containsText" dxfId="7913" priority="390" operator="containsText" text="bon">
      <formula>NOT(ISERROR(SEARCH("bon",T42)))</formula>
    </cfRule>
  </conditionalFormatting>
  <conditionalFormatting sqref="T42:T45">
    <cfRule type="containsText" dxfId="7912" priority="387" operator="containsText" text="À améliorer">
      <formula>NOT(ISERROR(SEARCH("À améliorer",T42)))</formula>
    </cfRule>
  </conditionalFormatting>
  <conditionalFormatting sqref="T42:T45">
    <cfRule type="containsText" dxfId="7911" priority="382" operator="containsText" text="absent">
      <formula>NOT(ISERROR(SEARCH("absent",T42)))</formula>
    </cfRule>
    <cfRule type="containsText" dxfId="7910" priority="383" operator="containsText" text="récupération">
      <formula>NOT(ISERROR(SEARCH("récupération",T42)))</formula>
    </cfRule>
  </conditionalFormatting>
  <conditionalFormatting sqref="T46:T49">
    <cfRule type="containsText" dxfId="7909" priority="375" operator="containsText" text="Échec">
      <formula>NOT(ISERROR(SEARCH("Échec",T46)))</formula>
    </cfRule>
    <cfRule type="containsText" dxfId="7908" priority="376" operator="containsText" text="Reprise">
      <formula>NOT(ISERROR(SEARCH("Reprise",T46)))</formula>
    </cfRule>
    <cfRule type="containsText" dxfId="7907" priority="377" operator="containsText" text="Succès">
      <formula>NOT(ISERROR(SEARCH("Succès",T46)))</formula>
    </cfRule>
    <cfRule type="containsText" dxfId="7906" priority="379" operator="containsText" text="En difficulté">
      <formula>NOT(ISERROR(SEARCH("En difficulté",T46)))</formula>
    </cfRule>
    <cfRule type="containsText" dxfId="7905" priority="380" operator="containsText" text="Excellent">
      <formula>NOT(ISERROR(SEARCH("Excellent",T46)))</formula>
    </cfRule>
    <cfRule type="containsText" dxfId="7904" priority="381" operator="containsText" text="bon">
      <formula>NOT(ISERROR(SEARCH("bon",T46)))</formula>
    </cfRule>
  </conditionalFormatting>
  <conditionalFormatting sqref="T46:T49">
    <cfRule type="containsText" dxfId="7903" priority="378" operator="containsText" text="À améliorer">
      <formula>NOT(ISERROR(SEARCH("À améliorer",T46)))</formula>
    </cfRule>
  </conditionalFormatting>
  <conditionalFormatting sqref="T46:T49">
    <cfRule type="containsText" dxfId="7902" priority="373" operator="containsText" text="absent">
      <formula>NOT(ISERROR(SEARCH("absent",T46)))</formula>
    </cfRule>
    <cfRule type="containsText" dxfId="7901" priority="374" operator="containsText" text="récupération">
      <formula>NOT(ISERROR(SEARCH("récupération",T46)))</formula>
    </cfRule>
  </conditionalFormatting>
  <conditionalFormatting sqref="T50:T53">
    <cfRule type="containsText" dxfId="7900" priority="366" operator="containsText" text="Échec">
      <formula>NOT(ISERROR(SEARCH("Échec",T50)))</formula>
    </cfRule>
    <cfRule type="containsText" dxfId="7899" priority="367" operator="containsText" text="Reprise">
      <formula>NOT(ISERROR(SEARCH("Reprise",T50)))</formula>
    </cfRule>
    <cfRule type="containsText" dxfId="7898" priority="368" operator="containsText" text="Succès">
      <formula>NOT(ISERROR(SEARCH("Succès",T50)))</formula>
    </cfRule>
    <cfRule type="containsText" dxfId="7897" priority="370" operator="containsText" text="En difficulté">
      <formula>NOT(ISERROR(SEARCH("En difficulté",T50)))</formula>
    </cfRule>
    <cfRule type="containsText" dxfId="7896" priority="371" operator="containsText" text="Excellent">
      <formula>NOT(ISERROR(SEARCH("Excellent",T50)))</formula>
    </cfRule>
    <cfRule type="containsText" dxfId="7895" priority="372" operator="containsText" text="bon">
      <formula>NOT(ISERROR(SEARCH("bon",T50)))</formula>
    </cfRule>
  </conditionalFormatting>
  <conditionalFormatting sqref="T50:T53">
    <cfRule type="containsText" dxfId="7894" priority="369" operator="containsText" text="À améliorer">
      <formula>NOT(ISERROR(SEARCH("À améliorer",T50)))</formula>
    </cfRule>
  </conditionalFormatting>
  <conditionalFormatting sqref="T50:T53">
    <cfRule type="containsText" dxfId="7893" priority="364" operator="containsText" text="absent">
      <formula>NOT(ISERROR(SEARCH("absent",T50)))</formula>
    </cfRule>
    <cfRule type="containsText" dxfId="7892" priority="365" operator="containsText" text="récupération">
      <formula>NOT(ISERROR(SEARCH("récupération",T50)))</formula>
    </cfRule>
  </conditionalFormatting>
  <conditionalFormatting sqref="T54:T57">
    <cfRule type="containsText" dxfId="7891" priority="357" operator="containsText" text="Échec">
      <formula>NOT(ISERROR(SEARCH("Échec",T54)))</formula>
    </cfRule>
    <cfRule type="containsText" dxfId="7890" priority="358" operator="containsText" text="Reprise">
      <formula>NOT(ISERROR(SEARCH("Reprise",T54)))</formula>
    </cfRule>
    <cfRule type="containsText" dxfId="7889" priority="359" operator="containsText" text="Succès">
      <formula>NOT(ISERROR(SEARCH("Succès",T54)))</formula>
    </cfRule>
    <cfRule type="containsText" dxfId="7888" priority="361" operator="containsText" text="En difficulté">
      <formula>NOT(ISERROR(SEARCH("En difficulté",T54)))</formula>
    </cfRule>
    <cfRule type="containsText" dxfId="7887" priority="362" operator="containsText" text="Excellent">
      <formula>NOT(ISERROR(SEARCH("Excellent",T54)))</formula>
    </cfRule>
    <cfRule type="containsText" dxfId="7886" priority="363" operator="containsText" text="bon">
      <formula>NOT(ISERROR(SEARCH("bon",T54)))</formula>
    </cfRule>
  </conditionalFormatting>
  <conditionalFormatting sqref="T54:T57">
    <cfRule type="containsText" dxfId="7885" priority="360" operator="containsText" text="À améliorer">
      <formula>NOT(ISERROR(SEARCH("À améliorer",T54)))</formula>
    </cfRule>
  </conditionalFormatting>
  <conditionalFormatting sqref="T54:T57">
    <cfRule type="containsText" dxfId="7884" priority="355" operator="containsText" text="absent">
      <formula>NOT(ISERROR(SEARCH("absent",T54)))</formula>
    </cfRule>
    <cfRule type="containsText" dxfId="7883" priority="356" operator="containsText" text="récupération">
      <formula>NOT(ISERROR(SEARCH("récupération",T54)))</formula>
    </cfRule>
  </conditionalFormatting>
  <conditionalFormatting sqref="T58:T61">
    <cfRule type="containsText" dxfId="7882" priority="348" operator="containsText" text="Échec">
      <formula>NOT(ISERROR(SEARCH("Échec",T58)))</formula>
    </cfRule>
    <cfRule type="containsText" dxfId="7881" priority="349" operator="containsText" text="Reprise">
      <formula>NOT(ISERROR(SEARCH("Reprise",T58)))</formula>
    </cfRule>
    <cfRule type="containsText" dxfId="7880" priority="350" operator="containsText" text="Succès">
      <formula>NOT(ISERROR(SEARCH("Succès",T58)))</formula>
    </cfRule>
    <cfRule type="containsText" dxfId="7879" priority="352" operator="containsText" text="En difficulté">
      <formula>NOT(ISERROR(SEARCH("En difficulté",T58)))</formula>
    </cfRule>
    <cfRule type="containsText" dxfId="7878" priority="353" operator="containsText" text="Excellent">
      <formula>NOT(ISERROR(SEARCH("Excellent",T58)))</formula>
    </cfRule>
    <cfRule type="containsText" dxfId="7877" priority="354" operator="containsText" text="bon">
      <formula>NOT(ISERROR(SEARCH("bon",T58)))</formula>
    </cfRule>
  </conditionalFormatting>
  <conditionalFormatting sqref="T58:T61">
    <cfRule type="containsText" dxfId="7876" priority="351" operator="containsText" text="À améliorer">
      <formula>NOT(ISERROR(SEARCH("À améliorer",T58)))</formula>
    </cfRule>
  </conditionalFormatting>
  <conditionalFormatting sqref="T58:T61">
    <cfRule type="containsText" dxfId="7875" priority="346" operator="containsText" text="absent">
      <formula>NOT(ISERROR(SEARCH("absent",T58)))</formula>
    </cfRule>
    <cfRule type="containsText" dxfId="7874" priority="347" operator="containsText" text="récupération">
      <formula>NOT(ISERROR(SEARCH("récupération",T58)))</formula>
    </cfRule>
  </conditionalFormatting>
  <conditionalFormatting sqref="T62:T65">
    <cfRule type="containsText" dxfId="7873" priority="339" operator="containsText" text="Échec">
      <formula>NOT(ISERROR(SEARCH("Échec",T62)))</formula>
    </cfRule>
    <cfRule type="containsText" dxfId="7872" priority="340" operator="containsText" text="Reprise">
      <formula>NOT(ISERROR(SEARCH("Reprise",T62)))</formula>
    </cfRule>
    <cfRule type="containsText" dxfId="7871" priority="341" operator="containsText" text="Succès">
      <formula>NOT(ISERROR(SEARCH("Succès",T62)))</formula>
    </cfRule>
    <cfRule type="containsText" dxfId="7870" priority="343" operator="containsText" text="En difficulté">
      <formula>NOT(ISERROR(SEARCH("En difficulté",T62)))</formula>
    </cfRule>
    <cfRule type="containsText" dxfId="7869" priority="344" operator="containsText" text="Excellent">
      <formula>NOT(ISERROR(SEARCH("Excellent",T62)))</formula>
    </cfRule>
    <cfRule type="containsText" dxfId="7868" priority="345" operator="containsText" text="bon">
      <formula>NOT(ISERROR(SEARCH("bon",T62)))</formula>
    </cfRule>
  </conditionalFormatting>
  <conditionalFormatting sqref="T62:T65">
    <cfRule type="containsText" dxfId="7867" priority="342" operator="containsText" text="À améliorer">
      <formula>NOT(ISERROR(SEARCH("À améliorer",T62)))</formula>
    </cfRule>
  </conditionalFormatting>
  <conditionalFormatting sqref="T62:T65">
    <cfRule type="containsText" dxfId="7866" priority="337" operator="containsText" text="absent">
      <formula>NOT(ISERROR(SEARCH("absent",T62)))</formula>
    </cfRule>
    <cfRule type="containsText" dxfId="7865" priority="338" operator="containsText" text="récupération">
      <formula>NOT(ISERROR(SEARCH("récupération",T62)))</formula>
    </cfRule>
  </conditionalFormatting>
  <conditionalFormatting sqref="T66:T69">
    <cfRule type="containsText" dxfId="7864" priority="330" operator="containsText" text="Échec">
      <formula>NOT(ISERROR(SEARCH("Échec",T66)))</formula>
    </cfRule>
    <cfRule type="containsText" dxfId="7863" priority="331" operator="containsText" text="Reprise">
      <formula>NOT(ISERROR(SEARCH("Reprise",T66)))</formula>
    </cfRule>
    <cfRule type="containsText" dxfId="7862" priority="332" operator="containsText" text="Succès">
      <formula>NOT(ISERROR(SEARCH("Succès",T66)))</formula>
    </cfRule>
    <cfRule type="containsText" dxfId="7861" priority="334" operator="containsText" text="En difficulté">
      <formula>NOT(ISERROR(SEARCH("En difficulté",T66)))</formula>
    </cfRule>
    <cfRule type="containsText" dxfId="7860" priority="335" operator="containsText" text="Excellent">
      <formula>NOT(ISERROR(SEARCH("Excellent",T66)))</formula>
    </cfRule>
    <cfRule type="containsText" dxfId="7859" priority="336" operator="containsText" text="bon">
      <formula>NOT(ISERROR(SEARCH("bon",T66)))</formula>
    </cfRule>
  </conditionalFormatting>
  <conditionalFormatting sqref="T66:T69">
    <cfRule type="containsText" dxfId="7858" priority="333" operator="containsText" text="À améliorer">
      <formula>NOT(ISERROR(SEARCH("À améliorer",T66)))</formula>
    </cfRule>
  </conditionalFormatting>
  <conditionalFormatting sqref="T66:T69">
    <cfRule type="containsText" dxfId="7857" priority="328" operator="containsText" text="absent">
      <formula>NOT(ISERROR(SEARCH("absent",T66)))</formula>
    </cfRule>
    <cfRule type="containsText" dxfId="7856" priority="329" operator="containsText" text="récupération">
      <formula>NOT(ISERROR(SEARCH("récupération",T66)))</formula>
    </cfRule>
  </conditionalFormatting>
  <conditionalFormatting sqref="T70:T73">
    <cfRule type="containsText" dxfId="7855" priority="321" operator="containsText" text="Échec">
      <formula>NOT(ISERROR(SEARCH("Échec",T70)))</formula>
    </cfRule>
    <cfRule type="containsText" dxfId="7854" priority="322" operator="containsText" text="Reprise">
      <formula>NOT(ISERROR(SEARCH("Reprise",T70)))</formula>
    </cfRule>
    <cfRule type="containsText" dxfId="7853" priority="323" operator="containsText" text="Succès">
      <formula>NOT(ISERROR(SEARCH("Succès",T70)))</formula>
    </cfRule>
    <cfRule type="containsText" dxfId="7852" priority="325" operator="containsText" text="En difficulté">
      <formula>NOT(ISERROR(SEARCH("En difficulté",T70)))</formula>
    </cfRule>
    <cfRule type="containsText" dxfId="7851" priority="326" operator="containsText" text="Excellent">
      <formula>NOT(ISERROR(SEARCH("Excellent",T70)))</formula>
    </cfRule>
    <cfRule type="containsText" dxfId="7850" priority="327" operator="containsText" text="bon">
      <formula>NOT(ISERROR(SEARCH("bon",T70)))</formula>
    </cfRule>
  </conditionalFormatting>
  <conditionalFormatting sqref="T70:T73">
    <cfRule type="containsText" dxfId="7849" priority="324" operator="containsText" text="À améliorer">
      <formula>NOT(ISERROR(SEARCH("À améliorer",T70)))</formula>
    </cfRule>
  </conditionalFormatting>
  <conditionalFormatting sqref="T70:T73">
    <cfRule type="containsText" dxfId="7848" priority="319" operator="containsText" text="absent">
      <formula>NOT(ISERROR(SEARCH("absent",T70)))</formula>
    </cfRule>
    <cfRule type="containsText" dxfId="7847" priority="320" operator="containsText" text="récupération">
      <formula>NOT(ISERROR(SEARCH("récupération",T70)))</formula>
    </cfRule>
  </conditionalFormatting>
  <conditionalFormatting sqref="T74:T77">
    <cfRule type="containsText" dxfId="7846" priority="312" operator="containsText" text="Échec">
      <formula>NOT(ISERROR(SEARCH("Échec",T74)))</formula>
    </cfRule>
    <cfRule type="containsText" dxfId="7845" priority="313" operator="containsText" text="Reprise">
      <formula>NOT(ISERROR(SEARCH("Reprise",T74)))</formula>
    </cfRule>
    <cfRule type="containsText" dxfId="7844" priority="314" operator="containsText" text="Succès">
      <formula>NOT(ISERROR(SEARCH("Succès",T74)))</formula>
    </cfRule>
    <cfRule type="containsText" dxfId="7843" priority="316" operator="containsText" text="En difficulté">
      <formula>NOT(ISERROR(SEARCH("En difficulté",T74)))</formula>
    </cfRule>
    <cfRule type="containsText" dxfId="7842" priority="317" operator="containsText" text="Excellent">
      <formula>NOT(ISERROR(SEARCH("Excellent",T74)))</formula>
    </cfRule>
    <cfRule type="containsText" dxfId="7841" priority="318" operator="containsText" text="bon">
      <formula>NOT(ISERROR(SEARCH("bon",T74)))</formula>
    </cfRule>
  </conditionalFormatting>
  <conditionalFormatting sqref="T74:T77">
    <cfRule type="containsText" dxfId="7840" priority="315" operator="containsText" text="À améliorer">
      <formula>NOT(ISERROR(SEARCH("À améliorer",T74)))</formula>
    </cfRule>
  </conditionalFormatting>
  <conditionalFormatting sqref="T74:T77">
    <cfRule type="containsText" dxfId="7839" priority="310" operator="containsText" text="absent">
      <formula>NOT(ISERROR(SEARCH("absent",T74)))</formula>
    </cfRule>
    <cfRule type="containsText" dxfId="7838" priority="311" operator="containsText" text="récupération">
      <formula>NOT(ISERROR(SEARCH("récupération",T74)))</formula>
    </cfRule>
  </conditionalFormatting>
  <conditionalFormatting sqref="T78:T81">
    <cfRule type="containsText" dxfId="7837" priority="303" operator="containsText" text="Échec">
      <formula>NOT(ISERROR(SEARCH("Échec",T78)))</formula>
    </cfRule>
    <cfRule type="containsText" dxfId="7836" priority="304" operator="containsText" text="Reprise">
      <formula>NOT(ISERROR(SEARCH("Reprise",T78)))</formula>
    </cfRule>
    <cfRule type="containsText" dxfId="7835" priority="305" operator="containsText" text="Succès">
      <formula>NOT(ISERROR(SEARCH("Succès",T78)))</formula>
    </cfRule>
    <cfRule type="containsText" dxfId="7834" priority="307" operator="containsText" text="En difficulté">
      <formula>NOT(ISERROR(SEARCH("En difficulté",T78)))</formula>
    </cfRule>
    <cfRule type="containsText" dxfId="7833" priority="308" operator="containsText" text="Excellent">
      <formula>NOT(ISERROR(SEARCH("Excellent",T78)))</formula>
    </cfRule>
    <cfRule type="containsText" dxfId="7832" priority="309" operator="containsText" text="bon">
      <formula>NOT(ISERROR(SEARCH("bon",T78)))</formula>
    </cfRule>
  </conditionalFormatting>
  <conditionalFormatting sqref="T78:T81">
    <cfRule type="containsText" dxfId="7831" priority="306" operator="containsText" text="À améliorer">
      <formula>NOT(ISERROR(SEARCH("À améliorer",T78)))</formula>
    </cfRule>
  </conditionalFormatting>
  <conditionalFormatting sqref="T78:T81">
    <cfRule type="containsText" dxfId="7830" priority="301" operator="containsText" text="absent">
      <formula>NOT(ISERROR(SEARCH("absent",T78)))</formula>
    </cfRule>
    <cfRule type="containsText" dxfId="7829" priority="302" operator="containsText" text="récupération">
      <formula>NOT(ISERROR(SEARCH("récupération",T78)))</formula>
    </cfRule>
  </conditionalFormatting>
  <conditionalFormatting sqref="T82:T85">
    <cfRule type="containsText" dxfId="7828" priority="294" operator="containsText" text="Échec">
      <formula>NOT(ISERROR(SEARCH("Échec",T82)))</formula>
    </cfRule>
    <cfRule type="containsText" dxfId="7827" priority="295" operator="containsText" text="Reprise">
      <formula>NOT(ISERROR(SEARCH("Reprise",T82)))</formula>
    </cfRule>
    <cfRule type="containsText" dxfId="7826" priority="296" operator="containsText" text="Succès">
      <formula>NOT(ISERROR(SEARCH("Succès",T82)))</formula>
    </cfRule>
    <cfRule type="containsText" dxfId="7825" priority="298" operator="containsText" text="En difficulté">
      <formula>NOT(ISERROR(SEARCH("En difficulté",T82)))</formula>
    </cfRule>
    <cfRule type="containsText" dxfId="7824" priority="299" operator="containsText" text="Excellent">
      <formula>NOT(ISERROR(SEARCH("Excellent",T82)))</formula>
    </cfRule>
    <cfRule type="containsText" dxfId="7823" priority="300" operator="containsText" text="bon">
      <formula>NOT(ISERROR(SEARCH("bon",T82)))</formula>
    </cfRule>
  </conditionalFormatting>
  <conditionalFormatting sqref="T82:T85">
    <cfRule type="containsText" dxfId="7822" priority="297" operator="containsText" text="À améliorer">
      <formula>NOT(ISERROR(SEARCH("À améliorer",T82)))</formula>
    </cfRule>
  </conditionalFormatting>
  <conditionalFormatting sqref="T82:T85">
    <cfRule type="containsText" dxfId="7821" priority="292" operator="containsText" text="absent">
      <formula>NOT(ISERROR(SEARCH("absent",T82)))</formula>
    </cfRule>
    <cfRule type="containsText" dxfId="7820" priority="293" operator="containsText" text="récupération">
      <formula>NOT(ISERROR(SEARCH("récupération",T82)))</formula>
    </cfRule>
  </conditionalFormatting>
  <conditionalFormatting sqref="T86:T89">
    <cfRule type="containsText" dxfId="7819" priority="285" operator="containsText" text="Échec">
      <formula>NOT(ISERROR(SEARCH("Échec",T86)))</formula>
    </cfRule>
    <cfRule type="containsText" dxfId="7818" priority="286" operator="containsText" text="Reprise">
      <formula>NOT(ISERROR(SEARCH("Reprise",T86)))</formula>
    </cfRule>
    <cfRule type="containsText" dxfId="7817" priority="287" operator="containsText" text="Succès">
      <formula>NOT(ISERROR(SEARCH("Succès",T86)))</formula>
    </cfRule>
    <cfRule type="containsText" dxfId="7816" priority="289" operator="containsText" text="En difficulté">
      <formula>NOT(ISERROR(SEARCH("En difficulté",T86)))</formula>
    </cfRule>
    <cfRule type="containsText" dxfId="7815" priority="290" operator="containsText" text="Excellent">
      <formula>NOT(ISERROR(SEARCH("Excellent",T86)))</formula>
    </cfRule>
    <cfRule type="containsText" dxfId="7814" priority="291" operator="containsText" text="bon">
      <formula>NOT(ISERROR(SEARCH("bon",T86)))</formula>
    </cfRule>
  </conditionalFormatting>
  <conditionalFormatting sqref="T86:T89">
    <cfRule type="containsText" dxfId="7813" priority="288" operator="containsText" text="À améliorer">
      <formula>NOT(ISERROR(SEARCH("À améliorer",T86)))</formula>
    </cfRule>
  </conditionalFormatting>
  <conditionalFormatting sqref="T86:T89">
    <cfRule type="containsText" dxfId="7812" priority="283" operator="containsText" text="absent">
      <formula>NOT(ISERROR(SEARCH("absent",T86)))</formula>
    </cfRule>
    <cfRule type="containsText" dxfId="7811" priority="284" operator="containsText" text="récupération">
      <formula>NOT(ISERROR(SEARCH("récupération",T86)))</formula>
    </cfRule>
  </conditionalFormatting>
  <conditionalFormatting sqref="T90:T93">
    <cfRule type="containsText" dxfId="7810" priority="276" operator="containsText" text="Échec">
      <formula>NOT(ISERROR(SEARCH("Échec",T90)))</formula>
    </cfRule>
    <cfRule type="containsText" dxfId="7809" priority="277" operator="containsText" text="Reprise">
      <formula>NOT(ISERROR(SEARCH("Reprise",T90)))</formula>
    </cfRule>
    <cfRule type="containsText" dxfId="7808" priority="278" operator="containsText" text="Succès">
      <formula>NOT(ISERROR(SEARCH("Succès",T90)))</formula>
    </cfRule>
    <cfRule type="containsText" dxfId="7807" priority="280" operator="containsText" text="En difficulté">
      <formula>NOT(ISERROR(SEARCH("En difficulté",T90)))</formula>
    </cfRule>
    <cfRule type="containsText" dxfId="7806" priority="281" operator="containsText" text="Excellent">
      <formula>NOT(ISERROR(SEARCH("Excellent",T90)))</formula>
    </cfRule>
    <cfRule type="containsText" dxfId="7805" priority="282" operator="containsText" text="bon">
      <formula>NOT(ISERROR(SEARCH("bon",T90)))</formula>
    </cfRule>
  </conditionalFormatting>
  <conditionalFormatting sqref="T90:T93">
    <cfRule type="containsText" dxfId="7804" priority="279" operator="containsText" text="À améliorer">
      <formula>NOT(ISERROR(SEARCH("À améliorer",T90)))</formula>
    </cfRule>
  </conditionalFormatting>
  <conditionalFormatting sqref="T90:T93">
    <cfRule type="containsText" dxfId="7803" priority="274" operator="containsText" text="absent">
      <formula>NOT(ISERROR(SEARCH("absent",T90)))</formula>
    </cfRule>
    <cfRule type="containsText" dxfId="7802" priority="275" operator="containsText" text="récupération">
      <formula>NOT(ISERROR(SEARCH("récupération",T90)))</formula>
    </cfRule>
  </conditionalFormatting>
  <conditionalFormatting sqref="T94:T97">
    <cfRule type="containsText" dxfId="7801" priority="267" operator="containsText" text="Échec">
      <formula>NOT(ISERROR(SEARCH("Échec",T94)))</formula>
    </cfRule>
    <cfRule type="containsText" dxfId="7800" priority="268" operator="containsText" text="Reprise">
      <formula>NOT(ISERROR(SEARCH("Reprise",T94)))</formula>
    </cfRule>
    <cfRule type="containsText" dxfId="7799" priority="269" operator="containsText" text="Succès">
      <formula>NOT(ISERROR(SEARCH("Succès",T94)))</formula>
    </cfRule>
    <cfRule type="containsText" dxfId="7798" priority="271" operator="containsText" text="En difficulté">
      <formula>NOT(ISERROR(SEARCH("En difficulté",T94)))</formula>
    </cfRule>
    <cfRule type="containsText" dxfId="7797" priority="272" operator="containsText" text="Excellent">
      <formula>NOT(ISERROR(SEARCH("Excellent",T94)))</formula>
    </cfRule>
    <cfRule type="containsText" dxfId="7796" priority="273" operator="containsText" text="bon">
      <formula>NOT(ISERROR(SEARCH("bon",T94)))</formula>
    </cfRule>
  </conditionalFormatting>
  <conditionalFormatting sqref="T94:T97">
    <cfRule type="containsText" dxfId="7795" priority="270" operator="containsText" text="À améliorer">
      <formula>NOT(ISERROR(SEARCH("À améliorer",T94)))</formula>
    </cfRule>
  </conditionalFormatting>
  <conditionalFormatting sqref="T94:T97">
    <cfRule type="containsText" dxfId="7794" priority="265" operator="containsText" text="absent">
      <formula>NOT(ISERROR(SEARCH("absent",T94)))</formula>
    </cfRule>
    <cfRule type="containsText" dxfId="7793" priority="266" operator="containsText" text="récupération">
      <formula>NOT(ISERROR(SEARCH("récupération",T94)))</formula>
    </cfRule>
  </conditionalFormatting>
  <conditionalFormatting sqref="T98">
    <cfRule type="containsText" dxfId="7792" priority="258" operator="containsText" text="Échec">
      <formula>NOT(ISERROR(SEARCH("Échec",T98)))</formula>
    </cfRule>
    <cfRule type="containsText" dxfId="7791" priority="259" operator="containsText" text="Reprise">
      <formula>NOT(ISERROR(SEARCH("Reprise",T98)))</formula>
    </cfRule>
    <cfRule type="containsText" dxfId="7790" priority="260" operator="containsText" text="Succès">
      <formula>NOT(ISERROR(SEARCH("Succès",T98)))</formula>
    </cfRule>
    <cfRule type="containsText" dxfId="7789" priority="262" operator="containsText" text="En difficulté">
      <formula>NOT(ISERROR(SEARCH("En difficulté",T98)))</formula>
    </cfRule>
    <cfRule type="containsText" dxfId="7788" priority="263" operator="containsText" text="Excellent">
      <formula>NOT(ISERROR(SEARCH("Excellent",T98)))</formula>
    </cfRule>
    <cfRule type="containsText" dxfId="7787" priority="264" operator="containsText" text="bon">
      <formula>NOT(ISERROR(SEARCH("bon",T98)))</formula>
    </cfRule>
  </conditionalFormatting>
  <conditionalFormatting sqref="T98">
    <cfRule type="containsText" dxfId="7786" priority="261" operator="containsText" text="À améliorer">
      <formula>NOT(ISERROR(SEARCH("À améliorer",T98)))</formula>
    </cfRule>
  </conditionalFormatting>
  <conditionalFormatting sqref="T98">
    <cfRule type="containsText" dxfId="7785" priority="256" operator="containsText" text="absent">
      <formula>NOT(ISERROR(SEARCH("absent",T98)))</formula>
    </cfRule>
    <cfRule type="containsText" dxfId="7784" priority="257" operator="containsText" text="récupération">
      <formula>NOT(ISERROR(SEARCH("récupération",T98)))</formula>
    </cfRule>
  </conditionalFormatting>
  <conditionalFormatting sqref="T100:T193">
    <cfRule type="containsText" dxfId="7783" priority="249" operator="containsText" text="Échec">
      <formula>NOT(ISERROR(SEARCH("Échec",T100)))</formula>
    </cfRule>
    <cfRule type="containsText" dxfId="7782" priority="250" operator="containsText" text="Reprise">
      <formula>NOT(ISERROR(SEARCH("Reprise",T100)))</formula>
    </cfRule>
    <cfRule type="containsText" dxfId="7781" priority="251" operator="containsText" text="Succès">
      <formula>NOT(ISERROR(SEARCH("Succès",T100)))</formula>
    </cfRule>
    <cfRule type="containsText" dxfId="7780" priority="253" operator="containsText" text="En difficulté">
      <formula>NOT(ISERROR(SEARCH("En difficulté",T100)))</formula>
    </cfRule>
    <cfRule type="containsText" dxfId="7779" priority="254" operator="containsText" text="Excellent">
      <formula>NOT(ISERROR(SEARCH("Excellent",T100)))</formula>
    </cfRule>
    <cfRule type="containsText" dxfId="7778" priority="255" operator="containsText" text="bon">
      <formula>NOT(ISERROR(SEARCH("bon",T100)))</formula>
    </cfRule>
  </conditionalFormatting>
  <conditionalFormatting sqref="T100:T193">
    <cfRule type="containsText" dxfId="7777" priority="252" operator="containsText" text="À améliorer">
      <formula>NOT(ISERROR(SEARCH("À améliorer",T100)))</formula>
    </cfRule>
  </conditionalFormatting>
  <conditionalFormatting sqref="T100:T193">
    <cfRule type="containsText" dxfId="7776" priority="247" operator="containsText" text="absent">
      <formula>NOT(ISERROR(SEARCH("absent",T100)))</formula>
    </cfRule>
    <cfRule type="containsText" dxfId="7775" priority="248" operator="containsText" text="récupération">
      <formula>NOT(ISERROR(SEARCH("récupération",T100)))</formula>
    </cfRule>
  </conditionalFormatting>
  <conditionalFormatting sqref="U194:Y198">
    <cfRule type="containsText" dxfId="7774" priority="241" operator="containsText" text="Échec">
      <formula>NOT(ISERROR(SEARCH("Échec",U194)))</formula>
    </cfRule>
    <cfRule type="containsText" dxfId="7773" priority="242" operator="containsText" text="Reprise">
      <formula>NOT(ISERROR(SEARCH("Reprise",U194)))</formula>
    </cfRule>
    <cfRule type="containsText" dxfId="7772" priority="243" operator="containsText" text="Succès">
      <formula>NOT(ISERROR(SEARCH("Succès",U194)))</formula>
    </cfRule>
    <cfRule type="containsText" dxfId="7771" priority="244" operator="containsText" text="En difficulté">
      <formula>NOT(ISERROR(SEARCH("En difficulté",U194)))</formula>
    </cfRule>
    <cfRule type="containsText" dxfId="7770" priority="245" operator="containsText" text="Excellent">
      <formula>NOT(ISERROR(SEARCH("Excellent",U194)))</formula>
    </cfRule>
    <cfRule type="containsText" dxfId="7769" priority="246" operator="containsText" text="bon">
      <formula>NOT(ISERROR(SEARCH("bon",U194)))</formula>
    </cfRule>
  </conditionalFormatting>
  <conditionalFormatting sqref="P194:T198">
    <cfRule type="containsText" dxfId="7768" priority="235" operator="containsText" text="Échec">
      <formula>NOT(ISERROR(SEARCH("Échec",P194)))</formula>
    </cfRule>
    <cfRule type="containsText" dxfId="7767" priority="236" operator="containsText" text="Reprise">
      <formula>NOT(ISERROR(SEARCH("Reprise",P194)))</formula>
    </cfRule>
    <cfRule type="containsText" dxfId="7766" priority="237" operator="containsText" text="Succès">
      <formula>NOT(ISERROR(SEARCH("Succès",P194)))</formula>
    </cfRule>
    <cfRule type="containsText" dxfId="7765" priority="238" operator="containsText" text="En difficulté">
      <formula>NOT(ISERROR(SEARCH("En difficulté",P194)))</formula>
    </cfRule>
    <cfRule type="containsText" dxfId="7764" priority="239" operator="containsText" text="Excellent">
      <formula>NOT(ISERROR(SEARCH("Excellent",P194)))</formula>
    </cfRule>
    <cfRule type="containsText" dxfId="7763" priority="240" operator="containsText" text="bon">
      <formula>NOT(ISERROR(SEARCH("bon",P194)))</formula>
    </cfRule>
  </conditionalFormatting>
  <conditionalFormatting sqref="P194:Y198">
    <cfRule type="containsText" dxfId="7762" priority="233" operator="containsText" text="absent">
      <formula>NOT(ISERROR(SEARCH("absent",P194)))</formula>
    </cfRule>
    <cfRule type="containsText" dxfId="7761" priority="234" operator="containsText" text="récupération">
      <formula>NOT(ISERROR(SEARCH("récupération",P194)))</formula>
    </cfRule>
  </conditionalFormatting>
  <conditionalFormatting sqref="W2">
    <cfRule type="containsText" dxfId="7760" priority="227" operator="containsText" text="Échec">
      <formula>NOT(ISERROR(SEARCH("Échec",W2)))</formula>
    </cfRule>
    <cfRule type="containsText" dxfId="7759" priority="228" operator="containsText" text="Reprise">
      <formula>NOT(ISERROR(SEARCH("Reprise",W2)))</formula>
    </cfRule>
    <cfRule type="containsText" dxfId="7758" priority="229" operator="containsText" text="Succès">
      <formula>NOT(ISERROR(SEARCH("Succès",W2)))</formula>
    </cfRule>
    <cfRule type="containsText" dxfId="7757" priority="230" operator="containsText" text="En difficulté">
      <formula>NOT(ISERROR(SEARCH("En difficulté",W2)))</formula>
    </cfRule>
    <cfRule type="containsText" dxfId="7756" priority="231" operator="containsText" text="Excellent">
      <formula>NOT(ISERROR(SEARCH("Excellent",W2)))</formula>
    </cfRule>
    <cfRule type="containsText" dxfId="7755" priority="232" operator="containsText" text="bon">
      <formula>NOT(ISERROR(SEARCH("bon",W2)))</formula>
    </cfRule>
  </conditionalFormatting>
  <conditionalFormatting sqref="W2">
    <cfRule type="containsText" dxfId="7754" priority="225" operator="containsText" text="absent">
      <formula>NOT(ISERROR(SEARCH("absent",W2)))</formula>
    </cfRule>
    <cfRule type="containsText" dxfId="7753" priority="226" operator="containsText" text="récupération">
      <formula>NOT(ISERROR(SEARCH("récupération",W2)))</formula>
    </cfRule>
  </conditionalFormatting>
  <conditionalFormatting sqref="W4">
    <cfRule type="containsText" dxfId="7752" priority="219" operator="containsText" text="Échec">
      <formula>NOT(ISERROR(SEARCH("Échec",W4)))</formula>
    </cfRule>
    <cfRule type="containsText" dxfId="7751" priority="220" operator="containsText" text="Reprise">
      <formula>NOT(ISERROR(SEARCH("Reprise",W4)))</formula>
    </cfRule>
    <cfRule type="containsText" dxfId="7750" priority="221" operator="containsText" text="Succès">
      <formula>NOT(ISERROR(SEARCH("Succès",W4)))</formula>
    </cfRule>
    <cfRule type="containsText" dxfId="7749" priority="222" operator="containsText" text="En difficulté">
      <formula>NOT(ISERROR(SEARCH("En difficulté",W4)))</formula>
    </cfRule>
    <cfRule type="containsText" dxfId="7748" priority="223" operator="containsText" text="Excellent">
      <formula>NOT(ISERROR(SEARCH("Excellent",W4)))</formula>
    </cfRule>
    <cfRule type="containsText" dxfId="7747" priority="224" operator="containsText" text="bon">
      <formula>NOT(ISERROR(SEARCH("bon",W4)))</formula>
    </cfRule>
  </conditionalFormatting>
  <conditionalFormatting sqref="W4">
    <cfRule type="containsText" dxfId="7746" priority="217" operator="containsText" text="absent">
      <formula>NOT(ISERROR(SEARCH("absent",W4)))</formula>
    </cfRule>
    <cfRule type="containsText" dxfId="7745" priority="218" operator="containsText" text="récupération">
      <formula>NOT(ISERROR(SEARCH("récupération",W4)))</formula>
    </cfRule>
  </conditionalFormatting>
  <conditionalFormatting sqref="W6">
    <cfRule type="containsText" dxfId="7744" priority="211" operator="containsText" text="Échec">
      <formula>NOT(ISERROR(SEARCH("Échec",W6)))</formula>
    </cfRule>
    <cfRule type="containsText" dxfId="7743" priority="212" operator="containsText" text="Reprise">
      <formula>NOT(ISERROR(SEARCH("Reprise",W6)))</formula>
    </cfRule>
    <cfRule type="containsText" dxfId="7742" priority="213" operator="containsText" text="Succès">
      <formula>NOT(ISERROR(SEARCH("Succès",W6)))</formula>
    </cfRule>
    <cfRule type="containsText" dxfId="7741" priority="214" operator="containsText" text="En difficulté">
      <formula>NOT(ISERROR(SEARCH("En difficulté",W6)))</formula>
    </cfRule>
    <cfRule type="containsText" dxfId="7740" priority="215" operator="containsText" text="Excellent">
      <formula>NOT(ISERROR(SEARCH("Excellent",W6)))</formula>
    </cfRule>
    <cfRule type="containsText" dxfId="7739" priority="216" operator="containsText" text="bon">
      <formula>NOT(ISERROR(SEARCH("bon",W6)))</formula>
    </cfRule>
  </conditionalFormatting>
  <conditionalFormatting sqref="W6">
    <cfRule type="containsText" dxfId="7738" priority="209" operator="containsText" text="absent">
      <formula>NOT(ISERROR(SEARCH("absent",W6)))</formula>
    </cfRule>
    <cfRule type="containsText" dxfId="7737" priority="210" operator="containsText" text="récupération">
      <formula>NOT(ISERROR(SEARCH("récupération",W6)))</formula>
    </cfRule>
  </conditionalFormatting>
  <conditionalFormatting sqref="W8">
    <cfRule type="containsText" dxfId="7736" priority="203" operator="containsText" text="Échec">
      <formula>NOT(ISERROR(SEARCH("Échec",W8)))</formula>
    </cfRule>
    <cfRule type="containsText" dxfId="7735" priority="204" operator="containsText" text="Reprise">
      <formula>NOT(ISERROR(SEARCH("Reprise",W8)))</formula>
    </cfRule>
    <cfRule type="containsText" dxfId="7734" priority="205" operator="containsText" text="Succès">
      <formula>NOT(ISERROR(SEARCH("Succès",W8)))</formula>
    </cfRule>
    <cfRule type="containsText" dxfId="7733" priority="206" operator="containsText" text="En difficulté">
      <formula>NOT(ISERROR(SEARCH("En difficulté",W8)))</formula>
    </cfRule>
    <cfRule type="containsText" dxfId="7732" priority="207" operator="containsText" text="Excellent">
      <formula>NOT(ISERROR(SEARCH("Excellent",W8)))</formula>
    </cfRule>
    <cfRule type="containsText" dxfId="7731" priority="208" operator="containsText" text="bon">
      <formula>NOT(ISERROR(SEARCH("bon",W8)))</formula>
    </cfRule>
  </conditionalFormatting>
  <conditionalFormatting sqref="W8">
    <cfRule type="containsText" dxfId="7730" priority="201" operator="containsText" text="absent">
      <formula>NOT(ISERROR(SEARCH("absent",W8)))</formula>
    </cfRule>
    <cfRule type="containsText" dxfId="7729" priority="202" operator="containsText" text="récupération">
      <formula>NOT(ISERROR(SEARCH("récupération",W8)))</formula>
    </cfRule>
  </conditionalFormatting>
  <conditionalFormatting sqref="W10">
    <cfRule type="containsText" dxfId="7728" priority="195" operator="containsText" text="Échec">
      <formula>NOT(ISERROR(SEARCH("Échec",W10)))</formula>
    </cfRule>
    <cfRule type="containsText" dxfId="7727" priority="196" operator="containsText" text="Reprise">
      <formula>NOT(ISERROR(SEARCH("Reprise",W10)))</formula>
    </cfRule>
    <cfRule type="containsText" dxfId="7726" priority="197" operator="containsText" text="Succès">
      <formula>NOT(ISERROR(SEARCH("Succès",W10)))</formula>
    </cfRule>
    <cfRule type="containsText" dxfId="7725" priority="198" operator="containsText" text="En difficulté">
      <formula>NOT(ISERROR(SEARCH("En difficulté",W10)))</formula>
    </cfRule>
    <cfRule type="containsText" dxfId="7724" priority="199" operator="containsText" text="Excellent">
      <formula>NOT(ISERROR(SEARCH("Excellent",W10)))</formula>
    </cfRule>
    <cfRule type="containsText" dxfId="7723" priority="200" operator="containsText" text="bon">
      <formula>NOT(ISERROR(SEARCH("bon",W10)))</formula>
    </cfRule>
  </conditionalFormatting>
  <conditionalFormatting sqref="W10">
    <cfRule type="containsText" dxfId="7722" priority="193" operator="containsText" text="absent">
      <formula>NOT(ISERROR(SEARCH("absent",W10)))</formula>
    </cfRule>
    <cfRule type="containsText" dxfId="7721" priority="194" operator="containsText" text="récupération">
      <formula>NOT(ISERROR(SEARCH("récupération",W10)))</formula>
    </cfRule>
  </conditionalFormatting>
  <conditionalFormatting sqref="W12">
    <cfRule type="containsText" dxfId="7720" priority="187" operator="containsText" text="Échec">
      <formula>NOT(ISERROR(SEARCH("Échec",W12)))</formula>
    </cfRule>
    <cfRule type="containsText" dxfId="7719" priority="188" operator="containsText" text="Reprise">
      <formula>NOT(ISERROR(SEARCH("Reprise",W12)))</formula>
    </cfRule>
    <cfRule type="containsText" dxfId="7718" priority="189" operator="containsText" text="Succès">
      <formula>NOT(ISERROR(SEARCH("Succès",W12)))</formula>
    </cfRule>
    <cfRule type="containsText" dxfId="7717" priority="190" operator="containsText" text="En difficulté">
      <formula>NOT(ISERROR(SEARCH("En difficulté",W12)))</formula>
    </cfRule>
    <cfRule type="containsText" dxfId="7716" priority="191" operator="containsText" text="Excellent">
      <formula>NOT(ISERROR(SEARCH("Excellent",W12)))</formula>
    </cfRule>
    <cfRule type="containsText" dxfId="7715" priority="192" operator="containsText" text="bon">
      <formula>NOT(ISERROR(SEARCH("bon",W12)))</formula>
    </cfRule>
  </conditionalFormatting>
  <conditionalFormatting sqref="W12">
    <cfRule type="containsText" dxfId="7714" priority="185" operator="containsText" text="absent">
      <formula>NOT(ISERROR(SEARCH("absent",W12)))</formula>
    </cfRule>
    <cfRule type="containsText" dxfId="7713" priority="186" operator="containsText" text="récupération">
      <formula>NOT(ISERROR(SEARCH("récupération",W12)))</formula>
    </cfRule>
  </conditionalFormatting>
  <conditionalFormatting sqref="W16">
    <cfRule type="containsText" dxfId="7712" priority="179" operator="containsText" text="Échec">
      <formula>NOT(ISERROR(SEARCH("Échec",W16)))</formula>
    </cfRule>
    <cfRule type="containsText" dxfId="7711" priority="180" operator="containsText" text="Reprise">
      <formula>NOT(ISERROR(SEARCH("Reprise",W16)))</formula>
    </cfRule>
    <cfRule type="containsText" dxfId="7710" priority="181" operator="containsText" text="Succès">
      <formula>NOT(ISERROR(SEARCH("Succès",W16)))</formula>
    </cfRule>
    <cfRule type="containsText" dxfId="7709" priority="182" operator="containsText" text="En difficulté">
      <formula>NOT(ISERROR(SEARCH("En difficulté",W16)))</formula>
    </cfRule>
    <cfRule type="containsText" dxfId="7708" priority="183" operator="containsText" text="Excellent">
      <formula>NOT(ISERROR(SEARCH("Excellent",W16)))</formula>
    </cfRule>
    <cfRule type="containsText" dxfId="7707" priority="184" operator="containsText" text="bon">
      <formula>NOT(ISERROR(SEARCH("bon",W16)))</formula>
    </cfRule>
  </conditionalFormatting>
  <conditionalFormatting sqref="W16">
    <cfRule type="containsText" dxfId="7706" priority="177" operator="containsText" text="absent">
      <formula>NOT(ISERROR(SEARCH("absent",W16)))</formula>
    </cfRule>
    <cfRule type="containsText" dxfId="7705" priority="178" operator="containsText" text="récupération">
      <formula>NOT(ISERROR(SEARCH("récupération",W16)))</formula>
    </cfRule>
  </conditionalFormatting>
  <conditionalFormatting sqref="W14">
    <cfRule type="containsText" dxfId="7704" priority="171" operator="containsText" text="Échec">
      <formula>NOT(ISERROR(SEARCH("Échec",W14)))</formula>
    </cfRule>
    <cfRule type="containsText" dxfId="7703" priority="172" operator="containsText" text="Reprise">
      <formula>NOT(ISERROR(SEARCH("Reprise",W14)))</formula>
    </cfRule>
    <cfRule type="containsText" dxfId="7702" priority="173" operator="containsText" text="Succès">
      <formula>NOT(ISERROR(SEARCH("Succès",W14)))</formula>
    </cfRule>
    <cfRule type="containsText" dxfId="7701" priority="174" operator="containsText" text="En difficulté">
      <formula>NOT(ISERROR(SEARCH("En difficulté",W14)))</formula>
    </cfRule>
    <cfRule type="containsText" dxfId="7700" priority="175" operator="containsText" text="Excellent">
      <formula>NOT(ISERROR(SEARCH("Excellent",W14)))</formula>
    </cfRule>
    <cfRule type="containsText" dxfId="7699" priority="176" operator="containsText" text="bon">
      <formula>NOT(ISERROR(SEARCH("bon",W14)))</formula>
    </cfRule>
  </conditionalFormatting>
  <conditionalFormatting sqref="W14">
    <cfRule type="containsText" dxfId="7698" priority="169" operator="containsText" text="absent">
      <formula>NOT(ISERROR(SEARCH("absent",W14)))</formula>
    </cfRule>
    <cfRule type="containsText" dxfId="7697" priority="170" operator="containsText" text="récupération">
      <formula>NOT(ISERROR(SEARCH("récupération",W14)))</formula>
    </cfRule>
  </conditionalFormatting>
  <conditionalFormatting sqref="W18">
    <cfRule type="containsText" dxfId="7696" priority="163" operator="containsText" text="Échec">
      <formula>NOT(ISERROR(SEARCH("Échec",W18)))</formula>
    </cfRule>
    <cfRule type="containsText" dxfId="7695" priority="164" operator="containsText" text="Reprise">
      <formula>NOT(ISERROR(SEARCH("Reprise",W18)))</formula>
    </cfRule>
    <cfRule type="containsText" dxfId="7694" priority="165" operator="containsText" text="Succès">
      <formula>NOT(ISERROR(SEARCH("Succès",W18)))</formula>
    </cfRule>
    <cfRule type="containsText" dxfId="7693" priority="166" operator="containsText" text="En difficulté">
      <formula>NOT(ISERROR(SEARCH("En difficulté",W18)))</formula>
    </cfRule>
    <cfRule type="containsText" dxfId="7692" priority="167" operator="containsText" text="Excellent">
      <formula>NOT(ISERROR(SEARCH("Excellent",W18)))</formula>
    </cfRule>
    <cfRule type="containsText" dxfId="7691" priority="168" operator="containsText" text="bon">
      <formula>NOT(ISERROR(SEARCH("bon",W18)))</formula>
    </cfRule>
  </conditionalFormatting>
  <conditionalFormatting sqref="W18">
    <cfRule type="containsText" dxfId="7690" priority="161" operator="containsText" text="absent">
      <formula>NOT(ISERROR(SEARCH("absent",W18)))</formula>
    </cfRule>
    <cfRule type="containsText" dxfId="7689" priority="162" operator="containsText" text="récupération">
      <formula>NOT(ISERROR(SEARCH("récupération",W18)))</formula>
    </cfRule>
  </conditionalFormatting>
  <conditionalFormatting sqref="W20">
    <cfRule type="containsText" dxfId="7688" priority="155" operator="containsText" text="Échec">
      <formula>NOT(ISERROR(SEARCH("Échec",W20)))</formula>
    </cfRule>
    <cfRule type="containsText" dxfId="7687" priority="156" operator="containsText" text="Reprise">
      <formula>NOT(ISERROR(SEARCH("Reprise",W20)))</formula>
    </cfRule>
    <cfRule type="containsText" dxfId="7686" priority="157" operator="containsText" text="Succès">
      <formula>NOT(ISERROR(SEARCH("Succès",W20)))</formula>
    </cfRule>
    <cfRule type="containsText" dxfId="7685" priority="158" operator="containsText" text="En difficulté">
      <formula>NOT(ISERROR(SEARCH("En difficulté",W20)))</formula>
    </cfRule>
    <cfRule type="containsText" dxfId="7684" priority="159" operator="containsText" text="Excellent">
      <formula>NOT(ISERROR(SEARCH("Excellent",W20)))</formula>
    </cfRule>
    <cfRule type="containsText" dxfId="7683" priority="160" operator="containsText" text="bon">
      <formula>NOT(ISERROR(SEARCH("bon",W20)))</formula>
    </cfRule>
  </conditionalFormatting>
  <conditionalFormatting sqref="W20">
    <cfRule type="containsText" dxfId="7682" priority="153" operator="containsText" text="absent">
      <formula>NOT(ISERROR(SEARCH("absent",W20)))</formula>
    </cfRule>
    <cfRule type="containsText" dxfId="7681" priority="154" operator="containsText" text="récupération">
      <formula>NOT(ISERROR(SEARCH("récupération",W20)))</formula>
    </cfRule>
  </conditionalFormatting>
  <conditionalFormatting sqref="I8:I12 V16 V12 V8">
    <cfRule type="dataBar" priority="152">
      <dataBar>
        <cfvo type="num" val="0"/>
        <cfvo type="num" val="75"/>
        <color rgb="FF638EC6"/>
      </dataBar>
      <extLst>
        <ext xmlns:x14="http://schemas.microsoft.com/office/spreadsheetml/2009/9/main" uri="{B025F937-C7B1-47D3-B67F-A62EFF666E3E}">
          <x14:id>{D3FD3B36-39E0-4044-805D-EAD8655B0184}</x14:id>
        </ext>
      </extLst>
    </cfRule>
  </conditionalFormatting>
  <conditionalFormatting sqref="I4 I14 I18 V18 V10">
    <cfRule type="dataBar" priority="151">
      <dataBar>
        <cfvo type="num" val="0"/>
        <cfvo type="num" val="60"/>
        <color rgb="FF638EC6"/>
      </dataBar>
      <extLst>
        <ext xmlns:x14="http://schemas.microsoft.com/office/spreadsheetml/2009/9/main" uri="{B025F937-C7B1-47D3-B67F-A62EFF666E3E}">
          <x14:id>{FD45EF55-E2FE-45E8-8B84-191804D7BE0A}</x14:id>
        </ext>
      </extLst>
    </cfRule>
  </conditionalFormatting>
  <conditionalFormatting sqref="V14 I16">
    <cfRule type="dataBar" priority="150">
      <dataBar>
        <cfvo type="num" val="0"/>
        <cfvo type="num" val="90"/>
        <color rgb="FF638EC6"/>
      </dataBar>
      <extLst>
        <ext xmlns:x14="http://schemas.microsoft.com/office/spreadsheetml/2009/9/main" uri="{B025F937-C7B1-47D3-B67F-A62EFF666E3E}">
          <x14:id>{EE32EE43-8943-43F5-ACE3-860E2786DA18}</x14:id>
        </ext>
      </extLst>
    </cfRule>
  </conditionalFormatting>
  <conditionalFormatting sqref="V2 I6">
    <cfRule type="dataBar" priority="149">
      <dataBar>
        <cfvo type="num" val="0"/>
        <cfvo type="num" val="30"/>
        <color rgb="FF638EC6"/>
      </dataBar>
      <extLst>
        <ext xmlns:x14="http://schemas.microsoft.com/office/spreadsheetml/2009/9/main" uri="{B025F937-C7B1-47D3-B67F-A62EFF666E3E}">
          <x14:id>{C80A2328-302E-4CBC-9224-38244EF70447}</x14:id>
        </ext>
      </extLst>
    </cfRule>
  </conditionalFormatting>
  <conditionalFormatting sqref="I2 I20 V6 V20">
    <cfRule type="dataBar" priority="148">
      <dataBar>
        <cfvo type="num" val="0"/>
        <cfvo type="num" val="15"/>
        <color rgb="FF638EC6"/>
      </dataBar>
      <extLst>
        <ext xmlns:x14="http://schemas.microsoft.com/office/spreadsheetml/2009/9/main" uri="{B025F937-C7B1-47D3-B67F-A62EFF666E3E}">
          <x14:id>{55A97619-CC34-486E-A42A-9ACDDC729DF5}</x14:id>
        </ext>
      </extLst>
    </cfRule>
  </conditionalFormatting>
  <conditionalFormatting sqref="V4">
    <cfRule type="dataBar" priority="147">
      <dataBar>
        <cfvo type="num" val="0"/>
        <cfvo type="num" val="45"/>
        <color rgb="FF638EC6"/>
      </dataBar>
      <extLst>
        <ext xmlns:x14="http://schemas.microsoft.com/office/spreadsheetml/2009/9/main" uri="{B025F937-C7B1-47D3-B67F-A62EFF666E3E}">
          <x14:id>{1F27E59A-A3D9-4EF9-B8E2-EE3FD8ABA35D}</x14:id>
        </ext>
      </extLst>
    </cfRule>
  </conditionalFormatting>
  <conditionalFormatting sqref="E16">
    <cfRule type="containsText" dxfId="7680" priority="140" operator="containsText" text="Échec">
      <formula>NOT(ISERROR(SEARCH("Échec",E16)))</formula>
    </cfRule>
    <cfRule type="containsText" dxfId="7679" priority="141" operator="containsText" text="Reprise">
      <formula>NOT(ISERROR(SEARCH("Reprise",E16)))</formula>
    </cfRule>
    <cfRule type="containsText" dxfId="7678" priority="142" operator="containsText" text="Succès">
      <formula>NOT(ISERROR(SEARCH("Succès",E16)))</formula>
    </cfRule>
    <cfRule type="containsText" dxfId="7677" priority="143" operator="containsText" text="En difficulté">
      <formula>NOT(ISERROR(SEARCH("En difficulté",E16)))</formula>
    </cfRule>
    <cfRule type="containsText" dxfId="7676" priority="144" operator="containsText" text="Excellent">
      <formula>NOT(ISERROR(SEARCH("Excellent",E16)))</formula>
    </cfRule>
    <cfRule type="containsText" dxfId="7675" priority="145" operator="containsText" text="bon">
      <formula>NOT(ISERROR(SEARCH("bon",E16)))</formula>
    </cfRule>
  </conditionalFormatting>
  <conditionalFormatting sqref="E16 E2 G2">
    <cfRule type="containsText" dxfId="7674" priority="138" operator="containsText" text="absent">
      <formula>NOT(ISERROR(SEARCH("absent",E2)))</formula>
    </cfRule>
    <cfRule type="containsText" dxfId="7673" priority="139" operator="containsText" text="récupération">
      <formula>NOT(ISERROR(SEARCH("récupération",E2)))</formula>
    </cfRule>
  </conditionalFormatting>
  <conditionalFormatting sqref="E2 E4 E6 E8 E10 E12 E14 E16 G6:G18 G4 G2">
    <cfRule type="containsText" dxfId="7672" priority="135" operator="containsText" text="Échec">
      <formula>NOT(ISERROR(SEARCH("Échec",E2)))</formula>
    </cfRule>
    <cfRule type="containsText" dxfId="7671" priority="136" operator="containsText" text="Reprise">
      <formula>NOT(ISERROR(SEARCH("Reprise",E2)))</formula>
    </cfRule>
    <cfRule type="containsText" dxfId="7670" priority="137" operator="containsText" text="Succès">
      <formula>NOT(ISERROR(SEARCH("Succès",E2)))</formula>
    </cfRule>
  </conditionalFormatting>
  <conditionalFormatting sqref="E2 E4 E6 E8 E10 E12 E14 E16 G6:G18 G4 G2">
    <cfRule type="containsText" dxfId="7669" priority="134" operator="containsText" text="absent">
      <formula>NOT(ISERROR(SEARCH("absent",E2)))</formula>
    </cfRule>
  </conditionalFormatting>
  <conditionalFormatting sqref="E18">
    <cfRule type="containsText" dxfId="7668" priority="127" operator="containsText" text="Échec">
      <formula>NOT(ISERROR(SEARCH("Échec",E18)))</formula>
    </cfRule>
    <cfRule type="containsText" dxfId="7667" priority="128" operator="containsText" text="Reprise">
      <formula>NOT(ISERROR(SEARCH("Reprise",E18)))</formula>
    </cfRule>
    <cfRule type="containsText" dxfId="7666" priority="129" operator="containsText" text="Succès">
      <formula>NOT(ISERROR(SEARCH("Succès",E18)))</formula>
    </cfRule>
    <cfRule type="containsText" dxfId="7665" priority="130" operator="containsText" text="En difficulté">
      <formula>NOT(ISERROR(SEARCH("En difficulté",E18)))</formula>
    </cfRule>
    <cfRule type="containsText" dxfId="7664" priority="131" operator="containsText" text="Excellent">
      <formula>NOT(ISERROR(SEARCH("Excellent",E18)))</formula>
    </cfRule>
    <cfRule type="containsText" dxfId="7663" priority="132" operator="containsText" text="bon">
      <formula>NOT(ISERROR(SEARCH("bon",E18)))</formula>
    </cfRule>
  </conditionalFormatting>
  <conditionalFormatting sqref="E18">
    <cfRule type="containsText" dxfId="7662" priority="125" operator="containsText" text="absent">
      <formula>NOT(ISERROR(SEARCH("absent",E18)))</formula>
    </cfRule>
    <cfRule type="containsText" dxfId="7661" priority="126" operator="containsText" text="récupération">
      <formula>NOT(ISERROR(SEARCH("récupération",E18)))</formula>
    </cfRule>
  </conditionalFormatting>
  <conditionalFormatting sqref="E18">
    <cfRule type="containsText" dxfId="7660" priority="122" operator="containsText" text="Échec">
      <formula>NOT(ISERROR(SEARCH("Échec",E18)))</formula>
    </cfRule>
    <cfRule type="containsText" dxfId="7659" priority="123" operator="containsText" text="Reprise">
      <formula>NOT(ISERROR(SEARCH("Reprise",E18)))</formula>
    </cfRule>
    <cfRule type="containsText" dxfId="7658" priority="124" operator="containsText" text="Succès">
      <formula>NOT(ISERROR(SEARCH("Succès",E18)))</formula>
    </cfRule>
  </conditionalFormatting>
  <conditionalFormatting sqref="E18">
    <cfRule type="containsText" dxfId="7657" priority="121" operator="containsText" text="absent">
      <formula>NOT(ISERROR(SEARCH("absent",E18)))</formula>
    </cfRule>
  </conditionalFormatting>
  <conditionalFormatting sqref="Y27:AB27">
    <cfRule type="containsText" dxfId="7656" priority="113" operator="containsText" text="Échec">
      <formula>NOT(ISERROR(SEARCH("Échec",Y27)))</formula>
    </cfRule>
    <cfRule type="containsText" dxfId="7655" priority="114" operator="containsText" text="Reprise">
      <formula>NOT(ISERROR(SEARCH("Reprise",Y27)))</formula>
    </cfRule>
    <cfRule type="containsText" dxfId="7654" priority="115" operator="containsText" text="Succès">
      <formula>NOT(ISERROR(SEARCH("Succès",Y27)))</formula>
    </cfRule>
    <cfRule type="containsText" dxfId="7653" priority="117" operator="containsText" text="En difficulté">
      <formula>NOT(ISERROR(SEARCH("En difficulté",Y27)))</formula>
    </cfRule>
    <cfRule type="containsText" dxfId="7652" priority="118" operator="containsText" text="Excellent">
      <formula>NOT(ISERROR(SEARCH("Excellent",Y27)))</formula>
    </cfRule>
    <cfRule type="containsText" dxfId="7651" priority="119" operator="containsText" text="bon">
      <formula>NOT(ISERROR(SEARCH("bon",Y27)))</formula>
    </cfRule>
  </conditionalFormatting>
  <conditionalFormatting sqref="Y27:AB27">
    <cfRule type="containsText" dxfId="7650" priority="116" operator="containsText" text="À améliorer">
      <formula>NOT(ISERROR(SEARCH("À améliorer",Y27)))</formula>
    </cfRule>
  </conditionalFormatting>
  <conditionalFormatting sqref="N27 P27:T27">
    <cfRule type="containsText" dxfId="7649" priority="106" operator="containsText" text="Échec">
      <formula>NOT(ISERROR(SEARCH("Échec",N27)))</formula>
    </cfRule>
    <cfRule type="containsText" dxfId="7648" priority="107" operator="containsText" text="Reprise">
      <formula>NOT(ISERROR(SEARCH("Reprise",N27)))</formula>
    </cfRule>
    <cfRule type="containsText" dxfId="7647" priority="108" operator="containsText" text="Succès">
      <formula>NOT(ISERROR(SEARCH("Succès",N27)))</formula>
    </cfRule>
    <cfRule type="containsText" dxfId="7646" priority="110" operator="containsText" text="En difficulté">
      <formula>NOT(ISERROR(SEARCH("En difficulté",N27)))</formula>
    </cfRule>
    <cfRule type="containsText" dxfId="7645" priority="111" operator="containsText" text="Excellent">
      <formula>NOT(ISERROR(SEARCH("Excellent",N27)))</formula>
    </cfRule>
    <cfRule type="containsText" dxfId="7644" priority="112" operator="containsText" text="bon">
      <formula>NOT(ISERROR(SEARCH("bon",N27)))</formula>
    </cfRule>
  </conditionalFormatting>
  <conditionalFormatting sqref="N27 P27:T27">
    <cfRule type="containsText" dxfId="7643" priority="109" operator="containsText" text="À améliorer">
      <formula>NOT(ISERROR(SEARCH("À améliorer",N27)))</formula>
    </cfRule>
  </conditionalFormatting>
  <conditionalFormatting sqref="Y27:AB27 N27 P27:T27">
    <cfRule type="containsText" dxfId="7642" priority="104" operator="containsText" text="absent">
      <formula>NOT(ISERROR(SEARCH("absent",N27)))</formula>
    </cfRule>
    <cfRule type="containsText" dxfId="7641" priority="105" operator="containsText" text="récupération">
      <formula>NOT(ISERROR(SEARCH("récupération",N27)))</formula>
    </cfRule>
  </conditionalFormatting>
  <conditionalFormatting sqref="C24:C193">
    <cfRule type="cellIs" dxfId="7640" priority="103" operator="between">
      <formula>6</formula>
      <formula>7</formula>
    </cfRule>
  </conditionalFormatting>
  <conditionalFormatting sqref="C24:C98 C100:C193">
    <cfRule type="cellIs" dxfId="7639" priority="102" operator="notBetween">
      <formula>6</formula>
      <formula>7</formula>
    </cfRule>
  </conditionalFormatting>
  <conditionalFormatting sqref="H1:N193 P1:AC193">
    <cfRule type="containsText" dxfId="7638" priority="754" operator="containsText" text="Succès">
      <formula>NOT(ISERROR(SEARCH("Succès",H1)))</formula>
    </cfRule>
  </conditionalFormatting>
  <conditionalFormatting sqref="F1:F2 F22:F1048576">
    <cfRule type="containsText" dxfId="7637" priority="100" operator="containsText" text="absent">
      <formula>NOT(ISERROR(SEARCH("absent",F1)))</formula>
    </cfRule>
    <cfRule type="containsText" dxfId="7636" priority="101" operator="containsText" text="récupération">
      <formula>NOT(ISERROR(SEARCH("récupération",F1)))</formula>
    </cfRule>
  </conditionalFormatting>
  <conditionalFormatting sqref="F2 F4">
    <cfRule type="containsText" dxfId="7635" priority="97" operator="containsText" text="Échec">
      <formula>NOT(ISERROR(SEARCH("Échec",F2)))</formula>
    </cfRule>
    <cfRule type="containsText" dxfId="7634" priority="98" operator="containsText" text="Reprise">
      <formula>NOT(ISERROR(SEARCH("Reprise",F2)))</formula>
    </cfRule>
    <cfRule type="containsText" dxfId="7633" priority="99" operator="containsText" text="Succès">
      <formula>NOT(ISERROR(SEARCH("Succès",F2)))</formula>
    </cfRule>
  </conditionalFormatting>
  <conditionalFormatting sqref="F2 F4">
    <cfRule type="containsText" dxfId="7632" priority="96" operator="containsText" text="absent">
      <formula>NOT(ISERROR(SEARCH("absent",F2)))</formula>
    </cfRule>
  </conditionalFormatting>
  <conditionalFormatting sqref="F1 F19:F1048576">
    <cfRule type="containsText" dxfId="7631" priority="90" operator="containsText" text="Échec">
      <formula>NOT(ISERROR(SEARCH("Échec",F1)))</formula>
    </cfRule>
    <cfRule type="containsText" dxfId="7630" priority="91" operator="containsText" text="Reprise">
      <formula>NOT(ISERROR(SEARCH("Reprise",F1)))</formula>
    </cfRule>
    <cfRule type="containsText" dxfId="7629" priority="93" operator="containsText" text="En difficulté">
      <formula>NOT(ISERROR(SEARCH("En difficulté",F1)))</formula>
    </cfRule>
    <cfRule type="containsText" dxfId="7628" priority="94" operator="containsText" text="Excellent">
      <formula>NOT(ISERROR(SEARCH("Excellent",F1)))</formula>
    </cfRule>
    <cfRule type="containsText" dxfId="7627" priority="95" operator="containsText" text="bon">
      <formula>NOT(ISERROR(SEARCH("bon",F1)))</formula>
    </cfRule>
  </conditionalFormatting>
  <conditionalFormatting sqref="F24:F193">
    <cfRule type="containsText" dxfId="7626" priority="92" operator="containsText" text="À améliorer">
      <formula>NOT(ISERROR(SEARCH("À améliorer",F24)))</formula>
    </cfRule>
  </conditionalFormatting>
  <conditionalFormatting sqref="F19:F21">
    <cfRule type="containsText" dxfId="7625" priority="88" operator="containsText" text="absent">
      <formula>NOT(ISERROR(SEARCH("absent",F19)))</formula>
    </cfRule>
    <cfRule type="containsText" dxfId="7624" priority="89" operator="containsText" text="récupération">
      <formula>NOT(ISERROR(SEARCH("récupération",F19)))</formula>
    </cfRule>
  </conditionalFormatting>
  <conditionalFormatting sqref="F16">
    <cfRule type="containsText" dxfId="7623" priority="82" operator="containsText" text="Échec">
      <formula>NOT(ISERROR(SEARCH("Échec",F16)))</formula>
    </cfRule>
    <cfRule type="containsText" dxfId="7622" priority="83" operator="containsText" text="Reprise">
      <formula>NOT(ISERROR(SEARCH("Reprise",F16)))</formula>
    </cfRule>
    <cfRule type="containsText" dxfId="7621" priority="84" operator="containsText" text="Succès">
      <formula>NOT(ISERROR(SEARCH("Succès",F16)))</formula>
    </cfRule>
    <cfRule type="containsText" dxfId="7620" priority="85" operator="containsText" text="En difficulté">
      <formula>NOT(ISERROR(SEARCH("En difficulté",F16)))</formula>
    </cfRule>
    <cfRule type="containsText" dxfId="7619" priority="86" operator="containsText" text="Excellent">
      <formula>NOT(ISERROR(SEARCH("Excellent",F16)))</formula>
    </cfRule>
    <cfRule type="containsText" dxfId="7618" priority="87" operator="containsText" text="bon">
      <formula>NOT(ISERROR(SEARCH("bon",F16)))</formula>
    </cfRule>
  </conditionalFormatting>
  <conditionalFormatting sqref="F16">
    <cfRule type="containsText" dxfId="7617" priority="80" operator="containsText" text="absent">
      <formula>NOT(ISERROR(SEARCH("absent",F16)))</formula>
    </cfRule>
    <cfRule type="containsText" dxfId="7616" priority="81" operator="containsText" text="récupération">
      <formula>NOT(ISERROR(SEARCH("récupération",F16)))</formula>
    </cfRule>
  </conditionalFormatting>
  <conditionalFormatting sqref="F6 F8 F10 F12 F14 F16">
    <cfRule type="containsText" dxfId="7615" priority="77" operator="containsText" text="Échec">
      <formula>NOT(ISERROR(SEARCH("Échec",F6)))</formula>
    </cfRule>
    <cfRule type="containsText" dxfId="7614" priority="78" operator="containsText" text="Reprise">
      <formula>NOT(ISERROR(SEARCH("Reprise",F6)))</formula>
    </cfRule>
    <cfRule type="containsText" dxfId="7613" priority="79" operator="containsText" text="Succès">
      <formula>NOT(ISERROR(SEARCH("Succès",F6)))</formula>
    </cfRule>
  </conditionalFormatting>
  <conditionalFormatting sqref="F6 F8 F10 F12 F14 F16">
    <cfRule type="containsText" dxfId="7612" priority="76" operator="containsText" text="absent">
      <formula>NOT(ISERROR(SEARCH("absent",F6)))</formula>
    </cfRule>
  </conditionalFormatting>
  <conditionalFormatting sqref="F18">
    <cfRule type="containsText" dxfId="7611" priority="70" operator="containsText" text="Échec">
      <formula>NOT(ISERROR(SEARCH("Échec",F18)))</formula>
    </cfRule>
    <cfRule type="containsText" dxfId="7610" priority="71" operator="containsText" text="Reprise">
      <formula>NOT(ISERROR(SEARCH("Reprise",F18)))</formula>
    </cfRule>
    <cfRule type="containsText" dxfId="7609" priority="72" operator="containsText" text="Succès">
      <formula>NOT(ISERROR(SEARCH("Succès",F18)))</formula>
    </cfRule>
    <cfRule type="containsText" dxfId="7608" priority="73" operator="containsText" text="En difficulté">
      <formula>NOT(ISERROR(SEARCH("En difficulté",F18)))</formula>
    </cfRule>
    <cfRule type="containsText" dxfId="7607" priority="74" operator="containsText" text="Excellent">
      <formula>NOT(ISERROR(SEARCH("Excellent",F18)))</formula>
    </cfRule>
    <cfRule type="containsText" dxfId="7606" priority="75" operator="containsText" text="bon">
      <formula>NOT(ISERROR(SEARCH("bon",F18)))</formula>
    </cfRule>
  </conditionalFormatting>
  <conditionalFormatting sqref="F18">
    <cfRule type="containsText" dxfId="7605" priority="68" operator="containsText" text="absent">
      <formula>NOT(ISERROR(SEARCH("absent",F18)))</formula>
    </cfRule>
    <cfRule type="containsText" dxfId="7604" priority="69" operator="containsText" text="récupération">
      <formula>NOT(ISERROR(SEARCH("récupération",F18)))</formula>
    </cfRule>
  </conditionalFormatting>
  <conditionalFormatting sqref="F18">
    <cfRule type="containsText" dxfId="7603" priority="65" operator="containsText" text="Échec">
      <formula>NOT(ISERROR(SEARCH("Échec",F18)))</formula>
    </cfRule>
    <cfRule type="containsText" dxfId="7602" priority="66" operator="containsText" text="Reprise">
      <formula>NOT(ISERROR(SEARCH("Reprise",F18)))</formula>
    </cfRule>
    <cfRule type="containsText" dxfId="7601" priority="67" operator="containsText" text="Succès">
      <formula>NOT(ISERROR(SEARCH("Succès",F18)))</formula>
    </cfRule>
  </conditionalFormatting>
  <conditionalFormatting sqref="F18">
    <cfRule type="containsText" dxfId="7600" priority="64" operator="containsText" text="absent">
      <formula>NOT(ISERROR(SEARCH("absent",F18)))</formula>
    </cfRule>
  </conditionalFormatting>
  <conditionalFormatting sqref="O99 O199:O1048576 O22">
    <cfRule type="containsText" dxfId="7599" priority="62" operator="containsText" text="absent">
      <formula>NOT(ISERROR(SEARCH("absent",O22)))</formula>
    </cfRule>
    <cfRule type="containsText" dxfId="7598" priority="63" operator="containsText" text="récupération">
      <formula>NOT(ISERROR(SEARCH("récupération",O22)))</formula>
    </cfRule>
  </conditionalFormatting>
  <conditionalFormatting sqref="O21 O19 O1:O17">
    <cfRule type="containsText" dxfId="7597" priority="56" operator="containsText" text="Échec">
      <formula>NOT(ISERROR(SEARCH("Échec",O1)))</formula>
    </cfRule>
    <cfRule type="containsText" dxfId="7596" priority="57" operator="containsText" text="Reprise">
      <formula>NOT(ISERROR(SEARCH("Reprise",O1)))</formula>
    </cfRule>
    <cfRule type="containsText" dxfId="7595" priority="59" operator="containsText" text="En difficulté">
      <formula>NOT(ISERROR(SEARCH("En difficulté",O1)))</formula>
    </cfRule>
    <cfRule type="containsText" dxfId="7594" priority="60" operator="containsText" text="Excellent">
      <formula>NOT(ISERROR(SEARCH("Excellent",O1)))</formula>
    </cfRule>
    <cfRule type="containsText" dxfId="7593" priority="61" operator="containsText" text="bon">
      <formula>NOT(ISERROR(SEARCH("bon",O1)))</formula>
    </cfRule>
  </conditionalFormatting>
  <conditionalFormatting sqref="O22:O23 O99 O194:O1048576">
    <cfRule type="containsText" dxfId="7592" priority="49" operator="containsText" text="Échec">
      <formula>NOT(ISERROR(SEARCH("Échec",O22)))</formula>
    </cfRule>
    <cfRule type="containsText" dxfId="7591" priority="50" operator="containsText" text="Reprise">
      <formula>NOT(ISERROR(SEARCH("Reprise",O22)))</formula>
    </cfRule>
    <cfRule type="containsText" dxfId="7590" priority="51" operator="containsText" text="Succès">
      <formula>NOT(ISERROR(SEARCH("Succès",O22)))</formula>
    </cfRule>
    <cfRule type="containsText" dxfId="7589" priority="53" operator="containsText" text="En difficulté">
      <formula>NOT(ISERROR(SEARCH("En difficulté",O22)))</formula>
    </cfRule>
    <cfRule type="containsText" dxfId="7588" priority="54" operator="containsText" text="Excellent">
      <formula>NOT(ISERROR(SEARCH("Excellent",O22)))</formula>
    </cfRule>
    <cfRule type="containsText" dxfId="7587" priority="55" operator="containsText" text="bon">
      <formula>NOT(ISERROR(SEARCH("bon",O22)))</formula>
    </cfRule>
  </conditionalFormatting>
  <conditionalFormatting sqref="O99">
    <cfRule type="containsText" dxfId="7586" priority="52" operator="containsText" text="À améliorer">
      <formula>NOT(ISERROR(SEARCH("À améliorer",O99)))</formula>
    </cfRule>
  </conditionalFormatting>
  <conditionalFormatting sqref="O18 O20">
    <cfRule type="containsText" dxfId="7585" priority="43" operator="containsText" text="Échec">
      <formula>NOT(ISERROR(SEARCH("Échec",O18)))</formula>
    </cfRule>
    <cfRule type="containsText" dxfId="7584" priority="44" operator="containsText" text="Reprise">
      <formula>NOT(ISERROR(SEARCH("Reprise",O18)))</formula>
    </cfRule>
    <cfRule type="containsText" dxfId="7583" priority="45" operator="containsText" text="Succès">
      <formula>NOT(ISERROR(SEARCH("Succès",O18)))</formula>
    </cfRule>
    <cfRule type="containsText" dxfId="7582" priority="46" operator="containsText" text="En difficulté">
      <formula>NOT(ISERROR(SEARCH("En difficulté",O18)))</formula>
    </cfRule>
    <cfRule type="containsText" dxfId="7581" priority="47" operator="containsText" text="Excellent">
      <formula>NOT(ISERROR(SEARCH("Excellent",O18)))</formula>
    </cfRule>
    <cfRule type="containsText" dxfId="7580" priority="48" operator="containsText" text="bon">
      <formula>NOT(ISERROR(SEARCH("bon",O18)))</formula>
    </cfRule>
  </conditionalFormatting>
  <conditionalFormatting sqref="O1:O21 O23 O194:O198">
    <cfRule type="containsText" dxfId="7579" priority="41" operator="containsText" text="absent">
      <formula>NOT(ISERROR(SEARCH("absent",O1)))</formula>
    </cfRule>
    <cfRule type="containsText" dxfId="7578" priority="42" operator="containsText" text="récupération">
      <formula>NOT(ISERROR(SEARCH("récupération",O1)))</formula>
    </cfRule>
  </conditionalFormatting>
  <conditionalFormatting sqref="O1:O23 O99">
    <cfRule type="containsText" dxfId="7577"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7576" priority="39" operator="containsText" text="absent">
      <formula>NOT(ISERROR(SEARCH("absent",O24)))</formula>
    </cfRule>
    <cfRule type="containsText" dxfId="7575"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7574" priority="33" operator="containsText" text="Échec">
      <formula>NOT(ISERROR(SEARCH("Échec",O24)))</formula>
    </cfRule>
    <cfRule type="containsText" dxfId="7573" priority="34" operator="containsText" text="Reprise">
      <formula>NOT(ISERROR(SEARCH("Reprise",O24)))</formula>
    </cfRule>
    <cfRule type="containsText" dxfId="7572" priority="36" operator="containsText" text="En difficulté">
      <formula>NOT(ISERROR(SEARCH("En difficulté",O24)))</formula>
    </cfRule>
    <cfRule type="containsText" dxfId="7571" priority="37" operator="containsText" text="Excellent">
      <formula>NOT(ISERROR(SEARCH("Excellent",O24)))</formula>
    </cfRule>
    <cfRule type="containsText" dxfId="7570"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7569"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7568" priority="31" operator="containsText" text="absent">
      <formula>NOT(ISERROR(SEARCH("absent",O25)))</formula>
    </cfRule>
    <cfRule type="containsText" dxfId="7567"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7566" priority="25" operator="containsText" text="Échec">
      <formula>NOT(ISERROR(SEARCH("Échec",O25)))</formula>
    </cfRule>
    <cfRule type="containsText" dxfId="7565" priority="26" operator="containsText" text="Reprise">
      <formula>NOT(ISERROR(SEARCH("Reprise",O25)))</formula>
    </cfRule>
    <cfRule type="containsText" dxfId="7564" priority="28" operator="containsText" text="En difficulté">
      <formula>NOT(ISERROR(SEARCH("En difficulté",O25)))</formula>
    </cfRule>
    <cfRule type="containsText" dxfId="7563" priority="29" operator="containsText" text="Excellent">
      <formula>NOT(ISERROR(SEARCH("Excellent",O25)))</formula>
    </cfRule>
    <cfRule type="containsText" dxfId="7562"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7561"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7560" priority="23" operator="containsText" text="absent">
      <formula>NOT(ISERROR(SEARCH("absent",O101)))</formula>
    </cfRule>
    <cfRule type="containsText" dxfId="7559"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7558" priority="17" operator="containsText" text="Échec">
      <formula>NOT(ISERROR(SEARCH("Échec",O101)))</formula>
    </cfRule>
    <cfRule type="containsText" dxfId="7557" priority="18" operator="containsText" text="Reprise">
      <formula>NOT(ISERROR(SEARCH("Reprise",O101)))</formula>
    </cfRule>
    <cfRule type="containsText" dxfId="7556" priority="20" operator="containsText" text="En difficulté">
      <formula>NOT(ISERROR(SEARCH("En difficulté",O101)))</formula>
    </cfRule>
    <cfRule type="containsText" dxfId="7555" priority="21" operator="containsText" text="Excellent">
      <formula>NOT(ISERROR(SEARCH("Excellent",O101)))</formula>
    </cfRule>
    <cfRule type="containsText" dxfId="7554"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7553"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7552" priority="15" operator="containsText" text="absent">
      <formula>NOT(ISERROR(SEARCH("absent",O100)))</formula>
    </cfRule>
    <cfRule type="containsText" dxfId="7551"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7550" priority="9" operator="containsText" text="Échec">
      <formula>NOT(ISERROR(SEARCH("Échec",O100)))</formula>
    </cfRule>
    <cfRule type="containsText" dxfId="7549" priority="10" operator="containsText" text="Reprise">
      <formula>NOT(ISERROR(SEARCH("Reprise",O100)))</formula>
    </cfRule>
    <cfRule type="containsText" dxfId="7548" priority="12" operator="containsText" text="En difficulté">
      <formula>NOT(ISERROR(SEARCH("En difficulté",O100)))</formula>
    </cfRule>
    <cfRule type="containsText" dxfId="7547" priority="13" operator="containsText" text="Excellent">
      <formula>NOT(ISERROR(SEARCH("Excellent",O100)))</formula>
    </cfRule>
    <cfRule type="containsText" dxfId="7546"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7545" priority="11" operator="containsText" text="À améliorer">
      <formula>NOT(ISERROR(SEARCH("À améliorer",O100)))</formula>
    </cfRule>
  </conditionalFormatting>
  <conditionalFormatting sqref="AK1:AL22 AK194:AL1048576">
    <cfRule type="containsText" dxfId="7544" priority="3" operator="containsText" text="Échec">
      <formula>NOT(ISERROR(SEARCH("Échec",AK1)))</formula>
    </cfRule>
    <cfRule type="containsText" dxfId="7543" priority="4" operator="containsText" text="Reprise">
      <formula>NOT(ISERROR(SEARCH("Reprise",AK1)))</formula>
    </cfRule>
    <cfRule type="containsText" dxfId="7542" priority="5" operator="containsText" text="Succès">
      <formula>NOT(ISERROR(SEARCH("Succès",AK1)))</formula>
    </cfRule>
    <cfRule type="containsText" dxfId="7541" priority="6" operator="containsText" text="En difficulté">
      <formula>NOT(ISERROR(SEARCH("En difficulté",AK1)))</formula>
    </cfRule>
    <cfRule type="containsText" dxfId="7540" priority="7" operator="containsText" text="Excellent">
      <formula>NOT(ISERROR(SEARCH("Excellent",AK1)))</formula>
    </cfRule>
    <cfRule type="containsText" dxfId="7539" priority="8" operator="containsText" text="bon">
      <formula>NOT(ISERROR(SEARCH("bon",AK1)))</formula>
    </cfRule>
  </conditionalFormatting>
  <conditionalFormatting sqref="AK1:AL22 AK194:AL1048576">
    <cfRule type="containsText" dxfId="7538" priority="1" operator="containsText" text="absent">
      <formula>NOT(ISERROR(SEARCH("absent",AK1)))</formula>
    </cfRule>
    <cfRule type="containsText" dxfId="7537"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D3FD3B36-39E0-4044-805D-EAD8655B0184}">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FD45EF55-E2FE-45E8-8B84-191804D7BE0A}">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EE32EE43-8943-43F5-ACE3-860E2786DA18}">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C80A2328-302E-4CBC-9224-38244EF70447}">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55A97619-CC34-486E-A42A-9ACDDC729DF5}">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1F27E59A-A3D9-4EF9-B8E2-EE3FD8ABA35D}">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6" operator="beginsWith" id="{8E661CDC-4C66-43CA-A329-67A6DCEA8D20}">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données'!$A$2:$A$37</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outlinePr summaryBelow="0" summaryRight="0"/>
  </sheetPr>
  <dimension ref="B1:AL197"/>
  <sheetViews>
    <sheetView zoomScale="25" zoomScaleNormal="25" workbookViewId="0">
      <pane xSplit="4" ySplit="23" topLeftCell="E84" activePane="bottomRight" state="frozen"/>
      <selection pane="topRight" activeCell="E1" sqref="E1"/>
      <selection pane="bottomLeft" activeCell="A24" sqref="A24"/>
      <selection pane="bottomRight" activeCell="T123" sqref="T123: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G</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AG22:AH22"/>
    <mergeCell ref="H189:I189"/>
    <mergeCell ref="T189:W189"/>
    <mergeCell ref="H190:I190"/>
    <mergeCell ref="T190:W190"/>
    <mergeCell ref="H191:I191"/>
    <mergeCell ref="T191:W191"/>
    <mergeCell ref="H192:I192"/>
    <mergeCell ref="T192:W192"/>
    <mergeCell ref="H179:I179"/>
    <mergeCell ref="T179:W179"/>
    <mergeCell ref="H180:I180"/>
    <mergeCell ref="T180:W180"/>
    <mergeCell ref="H181:I181"/>
    <mergeCell ref="T181:W181"/>
    <mergeCell ref="H182:I182"/>
    <mergeCell ref="T182:W182"/>
    <mergeCell ref="H183:I183"/>
    <mergeCell ref="T183:W183"/>
    <mergeCell ref="H174:I174"/>
    <mergeCell ref="T174:W174"/>
    <mergeCell ref="H175:I175"/>
    <mergeCell ref="T175:W175"/>
    <mergeCell ref="H176:I176"/>
    <mergeCell ref="H193:I193"/>
    <mergeCell ref="T193:W193"/>
    <mergeCell ref="H184:I184"/>
    <mergeCell ref="T184:W184"/>
    <mergeCell ref="H185:I185"/>
    <mergeCell ref="T185:W185"/>
    <mergeCell ref="H186:I186"/>
    <mergeCell ref="T186:W186"/>
    <mergeCell ref="H187:I187"/>
    <mergeCell ref="T187:W187"/>
    <mergeCell ref="H188:I188"/>
    <mergeCell ref="T188:W188"/>
    <mergeCell ref="T176:W176"/>
    <mergeCell ref="H177:I177"/>
    <mergeCell ref="T177:W177"/>
    <mergeCell ref="H178:I178"/>
    <mergeCell ref="T178:W178"/>
    <mergeCell ref="H169:I169"/>
    <mergeCell ref="T169:W169"/>
    <mergeCell ref="H170:I170"/>
    <mergeCell ref="T170:W170"/>
    <mergeCell ref="H171:I171"/>
    <mergeCell ref="T171:W171"/>
    <mergeCell ref="H172:I172"/>
    <mergeCell ref="T172:W172"/>
    <mergeCell ref="H173:I173"/>
    <mergeCell ref="T173:W173"/>
    <mergeCell ref="H164:I164"/>
    <mergeCell ref="T164:W164"/>
    <mergeCell ref="H165:I165"/>
    <mergeCell ref="T165:W165"/>
    <mergeCell ref="H166:I166"/>
    <mergeCell ref="T166:W166"/>
    <mergeCell ref="H167:I167"/>
    <mergeCell ref="T167:W167"/>
    <mergeCell ref="H168:I168"/>
    <mergeCell ref="T168:W168"/>
    <mergeCell ref="H159:I159"/>
    <mergeCell ref="T159:W159"/>
    <mergeCell ref="H160:I160"/>
    <mergeCell ref="T160:W160"/>
    <mergeCell ref="H161:I161"/>
    <mergeCell ref="T161:W161"/>
    <mergeCell ref="H162:I162"/>
    <mergeCell ref="T162:W162"/>
    <mergeCell ref="H163:I163"/>
    <mergeCell ref="T163:W163"/>
    <mergeCell ref="H154:I154"/>
    <mergeCell ref="T154:W154"/>
    <mergeCell ref="H155:I155"/>
    <mergeCell ref="T155:W155"/>
    <mergeCell ref="H156:I156"/>
    <mergeCell ref="T156:W156"/>
    <mergeCell ref="H157:I157"/>
    <mergeCell ref="T157:W157"/>
    <mergeCell ref="H158:I158"/>
    <mergeCell ref="T158:W158"/>
    <mergeCell ref="H149:I149"/>
    <mergeCell ref="T149:W149"/>
    <mergeCell ref="H150:I150"/>
    <mergeCell ref="T150:W150"/>
    <mergeCell ref="H151:I151"/>
    <mergeCell ref="T151:W151"/>
    <mergeCell ref="H152:I152"/>
    <mergeCell ref="T152:W152"/>
    <mergeCell ref="H153:I153"/>
    <mergeCell ref="T153:W153"/>
    <mergeCell ref="H144:I144"/>
    <mergeCell ref="T144:W144"/>
    <mergeCell ref="H145:I145"/>
    <mergeCell ref="T145:W145"/>
    <mergeCell ref="H146:I146"/>
    <mergeCell ref="T146:W146"/>
    <mergeCell ref="H147:I147"/>
    <mergeCell ref="T147:W147"/>
    <mergeCell ref="H148:I148"/>
    <mergeCell ref="T148:W148"/>
    <mergeCell ref="H139:I139"/>
    <mergeCell ref="T139:W139"/>
    <mergeCell ref="H140:I140"/>
    <mergeCell ref="T140:W140"/>
    <mergeCell ref="H141:I141"/>
    <mergeCell ref="T141:W141"/>
    <mergeCell ref="H142:I142"/>
    <mergeCell ref="T142:W142"/>
    <mergeCell ref="H143:I143"/>
    <mergeCell ref="T143:W143"/>
    <mergeCell ref="H134:I134"/>
    <mergeCell ref="T134:W134"/>
    <mergeCell ref="H135:I135"/>
    <mergeCell ref="T135:W135"/>
    <mergeCell ref="H136:I136"/>
    <mergeCell ref="T136:W136"/>
    <mergeCell ref="H137:I137"/>
    <mergeCell ref="T137:W137"/>
    <mergeCell ref="H138:I138"/>
    <mergeCell ref="T138:W138"/>
    <mergeCell ref="H129:I129"/>
    <mergeCell ref="T129:W129"/>
    <mergeCell ref="H130:I130"/>
    <mergeCell ref="T130:W130"/>
    <mergeCell ref="H131:I131"/>
    <mergeCell ref="T131:W131"/>
    <mergeCell ref="H132:I132"/>
    <mergeCell ref="T132:W132"/>
    <mergeCell ref="H133:I133"/>
    <mergeCell ref="T133:W133"/>
    <mergeCell ref="H124:I124"/>
    <mergeCell ref="T124:W124"/>
    <mergeCell ref="H125:I125"/>
    <mergeCell ref="T125:W125"/>
    <mergeCell ref="H126:I126"/>
    <mergeCell ref="T126:W126"/>
    <mergeCell ref="H127:I127"/>
    <mergeCell ref="T127:W127"/>
    <mergeCell ref="H128:I128"/>
    <mergeCell ref="T128:W128"/>
    <mergeCell ref="H119:I119"/>
    <mergeCell ref="T119:W119"/>
    <mergeCell ref="H120:I120"/>
    <mergeCell ref="T120:W120"/>
    <mergeCell ref="H121:I121"/>
    <mergeCell ref="T121:W121"/>
    <mergeCell ref="H122:I122"/>
    <mergeCell ref="T122:W122"/>
    <mergeCell ref="H123:I123"/>
    <mergeCell ref="T123:W123"/>
    <mergeCell ref="H114:I114"/>
    <mergeCell ref="T114:W114"/>
    <mergeCell ref="H115:I115"/>
    <mergeCell ref="T115:W115"/>
    <mergeCell ref="H116:I116"/>
    <mergeCell ref="T116:W116"/>
    <mergeCell ref="H117:I117"/>
    <mergeCell ref="T117:W117"/>
    <mergeCell ref="H118:I118"/>
    <mergeCell ref="T118:W118"/>
    <mergeCell ref="H109:I109"/>
    <mergeCell ref="T109:W109"/>
    <mergeCell ref="H110:I110"/>
    <mergeCell ref="T110:W110"/>
    <mergeCell ref="H111:I111"/>
    <mergeCell ref="T111:W111"/>
    <mergeCell ref="H112:I112"/>
    <mergeCell ref="T112:W112"/>
    <mergeCell ref="H113:I113"/>
    <mergeCell ref="T113:W113"/>
    <mergeCell ref="H104:I104"/>
    <mergeCell ref="T104:W104"/>
    <mergeCell ref="H105:I105"/>
    <mergeCell ref="T105:W105"/>
    <mergeCell ref="H106:I106"/>
    <mergeCell ref="T106:W106"/>
    <mergeCell ref="H107:I107"/>
    <mergeCell ref="T107:W107"/>
    <mergeCell ref="H108:I108"/>
    <mergeCell ref="T108:W108"/>
    <mergeCell ref="H103:I103"/>
    <mergeCell ref="T103:W103"/>
    <mergeCell ref="H23:I23"/>
    <mergeCell ref="Q23:W23"/>
    <mergeCell ref="T86:W86"/>
    <mergeCell ref="T87:W87"/>
    <mergeCell ref="T88:W88"/>
    <mergeCell ref="T89:W89"/>
    <mergeCell ref="T90:W90"/>
    <mergeCell ref="T91:W91"/>
    <mergeCell ref="T93:W93"/>
    <mergeCell ref="T80:W80"/>
    <mergeCell ref="T42:W42"/>
    <mergeCell ref="T43:W43"/>
    <mergeCell ref="T44:W44"/>
    <mergeCell ref="T45:W45"/>
    <mergeCell ref="H100:I100"/>
    <mergeCell ref="T100:W100"/>
    <mergeCell ref="H101:I101"/>
    <mergeCell ref="T101:W101"/>
    <mergeCell ref="H102:I102"/>
    <mergeCell ref="T102:W102"/>
    <mergeCell ref="T33:W33"/>
    <mergeCell ref="T34:W34"/>
    <mergeCell ref="T24:W24"/>
    <mergeCell ref="T25:W25"/>
    <mergeCell ref="T26:W26"/>
    <mergeCell ref="T27:W27"/>
    <mergeCell ref="T29:W29"/>
    <mergeCell ref="T30:W30"/>
    <mergeCell ref="T31:W31"/>
    <mergeCell ref="T46:W46"/>
    <mergeCell ref="T47:W47"/>
    <mergeCell ref="T35:W35"/>
    <mergeCell ref="T36:W36"/>
    <mergeCell ref="T37:W37"/>
    <mergeCell ref="T38:W38"/>
    <mergeCell ref="T39:W39"/>
    <mergeCell ref="T40:W40"/>
    <mergeCell ref="T41:W41"/>
    <mergeCell ref="T32:W32"/>
    <mergeCell ref="T28:W28"/>
    <mergeCell ref="T48:W48"/>
    <mergeCell ref="T49:W49"/>
    <mergeCell ref="T50:W50"/>
    <mergeCell ref="T52:W52"/>
    <mergeCell ref="T53:W53"/>
    <mergeCell ref="T54:W54"/>
    <mergeCell ref="T56:W56"/>
    <mergeCell ref="T51:W51"/>
    <mergeCell ref="T55:W55"/>
    <mergeCell ref="T57:W57"/>
    <mergeCell ref="T58:W58"/>
    <mergeCell ref="T59:W59"/>
    <mergeCell ref="T60:W60"/>
    <mergeCell ref="T61:W61"/>
    <mergeCell ref="T62:W62"/>
    <mergeCell ref="T63:W63"/>
    <mergeCell ref="T64:W64"/>
    <mergeCell ref="T65:W65"/>
    <mergeCell ref="T66:W66"/>
    <mergeCell ref="T67:W67"/>
    <mergeCell ref="T68:W68"/>
    <mergeCell ref="T69:W69"/>
    <mergeCell ref="T70:W70"/>
    <mergeCell ref="T71:W71"/>
    <mergeCell ref="T72:W72"/>
    <mergeCell ref="T73:W73"/>
    <mergeCell ref="T74:W74"/>
    <mergeCell ref="T85:W85"/>
    <mergeCell ref="T92:W92"/>
    <mergeCell ref="T94:W94"/>
    <mergeCell ref="T95:W95"/>
    <mergeCell ref="T96:W96"/>
    <mergeCell ref="T97:W97"/>
    <mergeCell ref="T98:W98"/>
    <mergeCell ref="T75:W75"/>
    <mergeCell ref="T76:W76"/>
    <mergeCell ref="T77:W77"/>
    <mergeCell ref="T78:W78"/>
    <mergeCell ref="T79:W79"/>
    <mergeCell ref="T81:W81"/>
    <mergeCell ref="T82:W82"/>
    <mergeCell ref="T83:W83"/>
    <mergeCell ref="T84:W84"/>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96:I96"/>
    <mergeCell ref="H97:I97"/>
    <mergeCell ref="H98:I98"/>
    <mergeCell ref="H87:I87"/>
    <mergeCell ref="H88:I88"/>
    <mergeCell ref="H89:I89"/>
    <mergeCell ref="H90:I90"/>
    <mergeCell ref="H91:I91"/>
    <mergeCell ref="H92:I92"/>
    <mergeCell ref="H93:I93"/>
    <mergeCell ref="H94:I94"/>
    <mergeCell ref="H95:I95"/>
  </mergeCells>
  <conditionalFormatting sqref="AI24 AI25:AJ1048576 AI1:AJ23 AM1:XFD1048576">
    <cfRule type="containsText" dxfId="7535" priority="1464" operator="containsText" text="Échec">
      <formula>NOT(ISERROR(SEARCH("Échec",AI1)))</formula>
    </cfRule>
    <cfRule type="containsText" dxfId="7534" priority="1465" operator="containsText" text="Reprise">
      <formula>NOT(ISERROR(SEARCH("Reprise",AI1)))</formula>
    </cfRule>
    <cfRule type="containsText" dxfId="7533" priority="1466" operator="containsText" text="Succès">
      <formula>NOT(ISERROR(SEARCH("Succès",AI1)))</formula>
    </cfRule>
    <cfRule type="containsText" dxfId="7532" priority="1468" operator="containsText" text="En difficulté">
      <formula>NOT(ISERROR(SEARCH("En difficulté",AI1)))</formula>
    </cfRule>
    <cfRule type="containsText" dxfId="7531" priority="1469" operator="containsText" text="Excellent">
      <formula>NOT(ISERROR(SEARCH("Excellent",AI1)))</formula>
    </cfRule>
    <cfRule type="containsText" dxfId="7530" priority="1470" operator="containsText" text="bon">
      <formula>NOT(ISERROR(SEARCH("bon",AI1)))</formula>
    </cfRule>
  </conditionalFormatting>
  <conditionalFormatting sqref="AI24 AI25:AJ1048576 AI1:AJ23 AM1:XFD1048576">
    <cfRule type="containsText" dxfId="7529" priority="1273" operator="containsText" text="absent">
      <formula>NOT(ISERROR(SEARCH("absent",AI1)))</formula>
    </cfRule>
    <cfRule type="containsText" dxfId="7528" priority="1274"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7527" priority="752" operator="containsText" text="Échec">
      <formula>NOT(ISERROR(SEARCH("Échec",A1)))</formula>
    </cfRule>
    <cfRule type="containsText" dxfId="7526" priority="753" operator="containsText" text="Reprise">
      <formula>NOT(ISERROR(SEARCH("Reprise",A1)))</formula>
    </cfRule>
    <cfRule type="containsText" dxfId="7525" priority="756" operator="containsText" text="En difficulté">
      <formula>NOT(ISERROR(SEARCH("En difficulté",A1)))</formula>
    </cfRule>
    <cfRule type="containsText" dxfId="7524" priority="757" operator="containsText" text="Excellent">
      <formula>NOT(ISERROR(SEARCH("Excellent",A1)))</formula>
    </cfRule>
    <cfRule type="containsText" dxfId="7523" priority="758" operator="containsText" text="bon">
      <formula>NOT(ISERROR(SEARCH("bon",A1)))</formula>
    </cfRule>
  </conditionalFormatting>
  <conditionalFormatting sqref="Y24:AB26 I99:J99 M24:M193 G26:G41 J24:L41 J42:J98 G24:H25 H26:H98 U99 J100:J193 C24:E193 Y28:AB193">
    <cfRule type="containsText" dxfId="7522" priority="755" operator="containsText" text="À améliorer">
      <formula>NOT(ISERROR(SEARCH("À améliorer",C24)))</formula>
    </cfRule>
  </conditionalFormatting>
  <conditionalFormatting sqref="Q23">
    <cfRule type="containsText" dxfId="7521" priority="746" operator="containsText" text="Échec">
      <formula>NOT(ISERROR(SEARCH("Échec",Q23)))</formula>
    </cfRule>
    <cfRule type="containsText" dxfId="7520" priority="747" operator="containsText" text="Reprise">
      <formula>NOT(ISERROR(SEARCH("Reprise",Q23)))</formula>
    </cfRule>
    <cfRule type="containsText" dxfId="7519" priority="748" operator="containsText" text="Succès">
      <formula>NOT(ISERROR(SEARCH("Succès",Q23)))</formula>
    </cfRule>
    <cfRule type="containsText" dxfId="7518" priority="749" operator="containsText" text="En difficulté">
      <formula>NOT(ISERROR(SEARCH("En difficulté",Q23)))</formula>
    </cfRule>
    <cfRule type="containsText" dxfId="7517" priority="750" operator="containsText" text="Excellent">
      <formula>NOT(ISERROR(SEARCH("Excellent",Q23)))</formula>
    </cfRule>
    <cfRule type="containsText" dxfId="7516" priority="751" operator="containsText" text="bon">
      <formula>NOT(ISERROR(SEARCH("bon",Q23)))</formula>
    </cfRule>
  </conditionalFormatting>
  <conditionalFormatting sqref="U99">
    <cfRule type="containsText" dxfId="7515" priority="739" operator="containsText" text="Échec">
      <formula>NOT(ISERROR(SEARCH("Échec",U99)))</formula>
    </cfRule>
    <cfRule type="containsText" dxfId="7514" priority="740" operator="containsText" text="Reprise">
      <formula>NOT(ISERROR(SEARCH("Reprise",U99)))</formula>
    </cfRule>
    <cfRule type="containsText" dxfId="7513" priority="741" operator="containsText" text="Succès">
      <formula>NOT(ISERROR(SEARCH("Succès",U99)))</formula>
    </cfRule>
    <cfRule type="containsText" dxfId="7512" priority="743" operator="containsText" text="En difficulté">
      <formula>NOT(ISERROR(SEARCH("En difficulté",U99)))</formula>
    </cfRule>
    <cfRule type="containsText" dxfId="7511" priority="744" operator="containsText" text="Excellent">
      <formula>NOT(ISERROR(SEARCH("Excellent",U99)))</formula>
    </cfRule>
    <cfRule type="containsText" dxfId="7510" priority="745" operator="containsText" text="bon">
      <formula>NOT(ISERROR(SEARCH("bon",U99)))</formula>
    </cfRule>
  </conditionalFormatting>
  <conditionalFormatting sqref="U99">
    <cfRule type="containsText" dxfId="7509" priority="742" operator="containsText" text="À améliorer">
      <formula>NOT(ISERROR(SEARCH("À améliorer",U99)))</formula>
    </cfRule>
  </conditionalFormatting>
  <conditionalFormatting sqref="K42:L59 B45:B62 AA42:AB59 G42:G59">
    <cfRule type="containsText" dxfId="7508" priority="732" operator="containsText" text="Échec">
      <formula>NOT(ISERROR(SEARCH("Échec",B42)))</formula>
    </cfRule>
    <cfRule type="containsText" dxfId="7507" priority="733" operator="containsText" text="Reprise">
      <formula>NOT(ISERROR(SEARCH("Reprise",B42)))</formula>
    </cfRule>
    <cfRule type="containsText" dxfId="7506" priority="734" operator="containsText" text="Succès">
      <formula>NOT(ISERROR(SEARCH("Succès",B42)))</formula>
    </cfRule>
    <cfRule type="containsText" dxfId="7505" priority="736" operator="containsText" text="En difficulté">
      <formula>NOT(ISERROR(SEARCH("En difficulté",B42)))</formula>
    </cfRule>
    <cfRule type="containsText" dxfId="7504" priority="737" operator="containsText" text="Excellent">
      <formula>NOT(ISERROR(SEARCH("Excellent",B42)))</formula>
    </cfRule>
    <cfRule type="containsText" dxfId="7503" priority="738" operator="containsText" text="bon">
      <formula>NOT(ISERROR(SEARCH("bon",B42)))</formula>
    </cfRule>
  </conditionalFormatting>
  <conditionalFormatting sqref="K42:L59 AA42:AB59 G42:G59">
    <cfRule type="containsText" dxfId="7502" priority="735" operator="containsText" text="À améliorer">
      <formula>NOT(ISERROR(SEARCH("À améliorer",G42)))</formula>
    </cfRule>
  </conditionalFormatting>
  <conditionalFormatting sqref="B63:B80 AA60:AB77 G99:H99 K60:L193 G60:G98 U99 G100:G193">
    <cfRule type="containsText" dxfId="7501" priority="725" operator="containsText" text="Échec">
      <formula>NOT(ISERROR(SEARCH("Échec",B60)))</formula>
    </cfRule>
    <cfRule type="containsText" dxfId="7500" priority="726" operator="containsText" text="Reprise">
      <formula>NOT(ISERROR(SEARCH("Reprise",B60)))</formula>
    </cfRule>
    <cfRule type="containsText" dxfId="7499" priority="727" operator="containsText" text="Succès">
      <formula>NOT(ISERROR(SEARCH("Succès",B60)))</formula>
    </cfRule>
    <cfRule type="containsText" dxfId="7498" priority="729" operator="containsText" text="En difficulté">
      <formula>NOT(ISERROR(SEARCH("En difficulté",B60)))</formula>
    </cfRule>
    <cfRule type="containsText" dxfId="7497" priority="730" operator="containsText" text="Excellent">
      <formula>NOT(ISERROR(SEARCH("Excellent",B60)))</formula>
    </cfRule>
    <cfRule type="containsText" dxfId="7496" priority="731" operator="containsText" text="bon">
      <formula>NOT(ISERROR(SEARCH("bon",B60)))</formula>
    </cfRule>
  </conditionalFormatting>
  <conditionalFormatting sqref="AA60:AB77 G99:H99 K60:L193 G60:G98 U99 G100:G193">
    <cfRule type="containsText" dxfId="7495" priority="728" operator="containsText" text="À améliorer">
      <formula>NOT(ISERROR(SEARCH("À améliorer",G60)))</formula>
    </cfRule>
  </conditionalFormatting>
  <conditionalFormatting sqref="U99">
    <cfRule type="containsText" dxfId="7494" priority="718" operator="containsText" text="Échec">
      <formula>NOT(ISERROR(SEARCH("Échec",U99)))</formula>
    </cfRule>
    <cfRule type="containsText" dxfId="7493" priority="719" operator="containsText" text="Reprise">
      <formula>NOT(ISERROR(SEARCH("Reprise",U99)))</formula>
    </cfRule>
    <cfRule type="containsText" dxfId="7492" priority="720" operator="containsText" text="Succès">
      <formula>NOT(ISERROR(SEARCH("Succès",U99)))</formula>
    </cfRule>
    <cfRule type="containsText" dxfId="7491" priority="722" operator="containsText" text="En difficulté">
      <formula>NOT(ISERROR(SEARCH("En difficulté",U99)))</formula>
    </cfRule>
    <cfRule type="containsText" dxfId="7490" priority="723" operator="containsText" text="Excellent">
      <formula>NOT(ISERROR(SEARCH("Excellent",U99)))</formula>
    </cfRule>
    <cfRule type="containsText" dxfId="7489" priority="724" operator="containsText" text="bon">
      <formula>NOT(ISERROR(SEARCH("bon",U99)))</formula>
    </cfRule>
  </conditionalFormatting>
  <conditionalFormatting sqref="U99">
    <cfRule type="containsText" dxfId="7488" priority="721" operator="containsText" text="À améliorer">
      <formula>NOT(ISERROR(SEARCH("À améliorer",U99)))</formula>
    </cfRule>
  </conditionalFormatting>
  <conditionalFormatting sqref="G78:G95 K78:L95 B81:B99 AA78:AB95">
    <cfRule type="containsText" dxfId="7487" priority="711" operator="containsText" text="Échec">
      <formula>NOT(ISERROR(SEARCH("Échec",B78)))</formula>
    </cfRule>
    <cfRule type="containsText" dxfId="7486" priority="712" operator="containsText" text="Reprise">
      <formula>NOT(ISERROR(SEARCH("Reprise",B78)))</formula>
    </cfRule>
    <cfRule type="containsText" dxfId="7485" priority="713" operator="containsText" text="Succès">
      <formula>NOT(ISERROR(SEARCH("Succès",B78)))</formula>
    </cfRule>
    <cfRule type="containsText" dxfId="7484" priority="715" operator="containsText" text="En difficulté">
      <formula>NOT(ISERROR(SEARCH("En difficulté",B78)))</formula>
    </cfRule>
    <cfRule type="containsText" dxfId="7483" priority="716" operator="containsText" text="Excellent">
      <formula>NOT(ISERROR(SEARCH("Excellent",B78)))</formula>
    </cfRule>
    <cfRule type="containsText" dxfId="7482" priority="717" operator="containsText" text="bon">
      <formula>NOT(ISERROR(SEARCH("bon",B78)))</formula>
    </cfRule>
  </conditionalFormatting>
  <conditionalFormatting sqref="G78:G95 K78:L95 AA78:AB95">
    <cfRule type="containsText" dxfId="7481" priority="714" operator="containsText" text="À améliorer">
      <formula>NOT(ISERROR(SEARCH("À améliorer",G78)))</formula>
    </cfRule>
  </conditionalFormatting>
  <conditionalFormatting sqref="B100:B115 G99:H99 K96:L193 AA96:AB193 U99 G96:G98 G100:G193">
    <cfRule type="containsText" dxfId="7480" priority="704" operator="containsText" text="Échec">
      <formula>NOT(ISERROR(SEARCH("Échec",B96)))</formula>
    </cfRule>
    <cfRule type="containsText" dxfId="7479" priority="705" operator="containsText" text="Reprise">
      <formula>NOT(ISERROR(SEARCH("Reprise",B96)))</formula>
    </cfRule>
    <cfRule type="containsText" dxfId="7478" priority="706" operator="containsText" text="Succès">
      <formula>NOT(ISERROR(SEARCH("Succès",B96)))</formula>
    </cfRule>
    <cfRule type="containsText" dxfId="7477" priority="708" operator="containsText" text="En difficulté">
      <formula>NOT(ISERROR(SEARCH("En difficulté",B96)))</formula>
    </cfRule>
    <cfRule type="containsText" dxfId="7476" priority="709" operator="containsText" text="Excellent">
      <formula>NOT(ISERROR(SEARCH("Excellent",B96)))</formula>
    </cfRule>
    <cfRule type="containsText" dxfId="7475" priority="710" operator="containsText" text="bon">
      <formula>NOT(ISERROR(SEARCH("bon",B96)))</formula>
    </cfRule>
  </conditionalFormatting>
  <conditionalFormatting sqref="G99:H99 K96:L193 AA96:AB193 U99 G96:G98 G100:G193">
    <cfRule type="containsText" dxfId="7474" priority="707" operator="containsText" text="À améliorer">
      <formula>NOT(ISERROR(SEARCH("À améliorer",G96)))</formula>
    </cfRule>
  </conditionalFormatting>
  <conditionalFormatting sqref="K115:L132 B116:B133 AA115:AB132 K143:L155 K171:L183 G115:G132 G143:G155 G171:G183">
    <cfRule type="containsText" dxfId="7473" priority="697" operator="containsText" text="Échec">
      <formula>NOT(ISERROR(SEARCH("Échec",B115)))</formula>
    </cfRule>
    <cfRule type="containsText" dxfId="7472" priority="698" operator="containsText" text="Reprise">
      <formula>NOT(ISERROR(SEARCH("Reprise",B115)))</formula>
    </cfRule>
    <cfRule type="containsText" dxfId="7471" priority="699" operator="containsText" text="Succès">
      <formula>NOT(ISERROR(SEARCH("Succès",B115)))</formula>
    </cfRule>
    <cfRule type="containsText" dxfId="7470" priority="701" operator="containsText" text="En difficulté">
      <formula>NOT(ISERROR(SEARCH("En difficulté",B115)))</formula>
    </cfRule>
    <cfRule type="containsText" dxfId="7469" priority="702" operator="containsText" text="Excellent">
      <formula>NOT(ISERROR(SEARCH("Excellent",B115)))</formula>
    </cfRule>
    <cfRule type="containsText" dxfId="7468" priority="703" operator="containsText" text="bon">
      <formula>NOT(ISERROR(SEARCH("bon",B115)))</formula>
    </cfRule>
  </conditionalFormatting>
  <conditionalFormatting sqref="K115:L132 AA115:AB132 K143:L155 K171:L183 G115:G132 G143:G155 G171:G183">
    <cfRule type="containsText" dxfId="7467" priority="700" operator="containsText" text="À améliorer">
      <formula>NOT(ISERROR(SEARCH("À améliorer",G115)))</formula>
    </cfRule>
  </conditionalFormatting>
  <conditionalFormatting sqref="K133:L150 B134:B150 AA133:AB150 G133:G150">
    <cfRule type="containsText" dxfId="7466" priority="690" operator="containsText" text="Échec">
      <formula>NOT(ISERROR(SEARCH("Échec",B133)))</formula>
    </cfRule>
    <cfRule type="containsText" dxfId="7465" priority="691" operator="containsText" text="Reprise">
      <formula>NOT(ISERROR(SEARCH("Reprise",B133)))</formula>
    </cfRule>
    <cfRule type="containsText" dxfId="7464" priority="692" operator="containsText" text="Succès">
      <formula>NOT(ISERROR(SEARCH("Succès",B133)))</formula>
    </cfRule>
    <cfRule type="containsText" dxfId="7463" priority="694" operator="containsText" text="En difficulté">
      <formula>NOT(ISERROR(SEARCH("En difficulté",B133)))</formula>
    </cfRule>
    <cfRule type="containsText" dxfId="7462" priority="695" operator="containsText" text="Excellent">
      <formula>NOT(ISERROR(SEARCH("Excellent",B133)))</formula>
    </cfRule>
    <cfRule type="containsText" dxfId="7461" priority="696" operator="containsText" text="bon">
      <formula>NOT(ISERROR(SEARCH("bon",B133)))</formula>
    </cfRule>
  </conditionalFormatting>
  <conditionalFormatting sqref="K133:L150 AA133:AB150 G133:G150">
    <cfRule type="containsText" dxfId="7460" priority="693" operator="containsText" text="À améliorer">
      <formula>NOT(ISERROR(SEARCH("À améliorer",G133)))</formula>
    </cfRule>
  </conditionalFormatting>
  <conditionalFormatting sqref="K151:L168 B151:B169 AA151:AB168 G151:G168">
    <cfRule type="containsText" dxfId="7459" priority="683" operator="containsText" text="Échec">
      <formula>NOT(ISERROR(SEARCH("Échec",B151)))</formula>
    </cfRule>
    <cfRule type="containsText" dxfId="7458" priority="684" operator="containsText" text="Reprise">
      <formula>NOT(ISERROR(SEARCH("Reprise",B151)))</formula>
    </cfRule>
    <cfRule type="containsText" dxfId="7457" priority="685" operator="containsText" text="Succès">
      <formula>NOT(ISERROR(SEARCH("Succès",B151)))</formula>
    </cfRule>
    <cfRule type="containsText" dxfId="7456" priority="687" operator="containsText" text="En difficulté">
      <formula>NOT(ISERROR(SEARCH("En difficulté",B151)))</formula>
    </cfRule>
    <cfRule type="containsText" dxfId="7455" priority="688" operator="containsText" text="Excellent">
      <formula>NOT(ISERROR(SEARCH("Excellent",B151)))</formula>
    </cfRule>
    <cfRule type="containsText" dxfId="7454" priority="689" operator="containsText" text="bon">
      <formula>NOT(ISERROR(SEARCH("bon",B151)))</formula>
    </cfRule>
  </conditionalFormatting>
  <conditionalFormatting sqref="K151:L168 AA151:AB168 G151:G168">
    <cfRule type="containsText" dxfId="7453" priority="686" operator="containsText" text="À améliorer">
      <formula>NOT(ISERROR(SEARCH("À améliorer",G151)))</formula>
    </cfRule>
  </conditionalFormatting>
  <conditionalFormatting sqref="K169:L186 B169:B187 AA169:AB186 G169:G186">
    <cfRule type="containsText" dxfId="7452" priority="676" operator="containsText" text="Échec">
      <formula>NOT(ISERROR(SEARCH("Échec",B169)))</formula>
    </cfRule>
    <cfRule type="containsText" dxfId="7451" priority="677" operator="containsText" text="Reprise">
      <formula>NOT(ISERROR(SEARCH("Reprise",B169)))</formula>
    </cfRule>
    <cfRule type="containsText" dxfId="7450" priority="678" operator="containsText" text="Succès">
      <formula>NOT(ISERROR(SEARCH("Succès",B169)))</formula>
    </cfRule>
    <cfRule type="containsText" dxfId="7449" priority="680" operator="containsText" text="En difficulté">
      <formula>NOT(ISERROR(SEARCH("En difficulté",B169)))</formula>
    </cfRule>
    <cfRule type="containsText" dxfId="7448" priority="681" operator="containsText" text="Excellent">
      <formula>NOT(ISERROR(SEARCH("Excellent",B169)))</formula>
    </cfRule>
    <cfRule type="containsText" dxfId="7447" priority="682" operator="containsText" text="bon">
      <formula>NOT(ISERROR(SEARCH("bon",B169)))</formula>
    </cfRule>
  </conditionalFormatting>
  <conditionalFormatting sqref="K169:L186 AA169:AB186 G169:G186">
    <cfRule type="containsText" dxfId="7446" priority="679" operator="containsText" text="À améliorer">
      <formula>NOT(ISERROR(SEARCH("À améliorer",G169)))</formula>
    </cfRule>
  </conditionalFormatting>
  <conditionalFormatting sqref="G187:G193 K187:L193 B187:B193 AA187:AB193">
    <cfRule type="containsText" dxfId="7445" priority="669" operator="containsText" text="Échec">
      <formula>NOT(ISERROR(SEARCH("Échec",B187)))</formula>
    </cfRule>
    <cfRule type="containsText" dxfId="7444" priority="670" operator="containsText" text="Reprise">
      <formula>NOT(ISERROR(SEARCH("Reprise",B187)))</formula>
    </cfRule>
    <cfRule type="containsText" dxfId="7443" priority="671" operator="containsText" text="Succès">
      <formula>NOT(ISERROR(SEARCH("Succès",B187)))</formula>
    </cfRule>
    <cfRule type="containsText" dxfId="7442" priority="673" operator="containsText" text="En difficulté">
      <formula>NOT(ISERROR(SEARCH("En difficulté",B187)))</formula>
    </cfRule>
    <cfRule type="containsText" dxfId="7441" priority="674" operator="containsText" text="Excellent">
      <formula>NOT(ISERROR(SEARCH("Excellent",B187)))</formula>
    </cfRule>
    <cfRule type="containsText" dxfId="7440" priority="675" operator="containsText" text="bon">
      <formula>NOT(ISERROR(SEARCH("bon",B187)))</formula>
    </cfRule>
  </conditionalFormatting>
  <conditionalFormatting sqref="G187:G193 K187:L193 AA187:AB193">
    <cfRule type="containsText" dxfId="7439" priority="672" operator="containsText" text="À améliorer">
      <formula>NOT(ISERROR(SEARCH("À améliorer",G187)))</formula>
    </cfRule>
  </conditionalFormatting>
  <conditionalFormatting sqref="AA23">
    <cfRule type="containsText" dxfId="7438" priority="663" operator="containsText" text="Échec">
      <formula>NOT(ISERROR(SEARCH("Échec",AA23)))</formula>
    </cfRule>
    <cfRule type="containsText" dxfId="7437" priority="664" operator="containsText" text="Reprise">
      <formula>NOT(ISERROR(SEARCH("Reprise",AA23)))</formula>
    </cfRule>
    <cfRule type="containsText" dxfId="7436" priority="665" operator="containsText" text="Succès">
      <formula>NOT(ISERROR(SEARCH("Succès",AA23)))</formula>
    </cfRule>
    <cfRule type="containsText" dxfId="7435" priority="666" operator="containsText" text="En difficulté">
      <formula>NOT(ISERROR(SEARCH("En difficulté",AA23)))</formula>
    </cfRule>
    <cfRule type="containsText" dxfId="7434" priority="667" operator="containsText" text="Excellent">
      <formula>NOT(ISERROR(SEARCH("Excellent",AA23)))</formula>
    </cfRule>
    <cfRule type="containsText" dxfId="7433" priority="668" operator="containsText" text="bon">
      <formula>NOT(ISERROR(SEARCH("bon",AA23)))</formula>
    </cfRule>
  </conditionalFormatting>
  <conditionalFormatting sqref="P30:S41 N22:N26 N28:N1048576 P28:T29 P25:T26 P23 P24:Q24 P199:T1048576 P22:T22">
    <cfRule type="containsText" dxfId="7432" priority="656" operator="containsText" text="Échec">
      <formula>NOT(ISERROR(SEARCH("Échec",N22)))</formula>
    </cfRule>
    <cfRule type="containsText" dxfId="7431" priority="657" operator="containsText" text="Reprise">
      <formula>NOT(ISERROR(SEARCH("Reprise",N22)))</formula>
    </cfRule>
    <cfRule type="containsText" dxfId="7430" priority="658" operator="containsText" text="Succès">
      <formula>NOT(ISERROR(SEARCH("Succès",N22)))</formula>
    </cfRule>
    <cfRule type="containsText" dxfId="7429" priority="660" operator="containsText" text="En difficulté">
      <formula>NOT(ISERROR(SEARCH("En difficulté",N22)))</formula>
    </cfRule>
    <cfRule type="containsText" dxfId="7428" priority="661" operator="containsText" text="Excellent">
      <formula>NOT(ISERROR(SEARCH("Excellent",N22)))</formula>
    </cfRule>
    <cfRule type="containsText" dxfId="7427" priority="662" operator="containsText" text="bon">
      <formula>NOT(ISERROR(SEARCH("bon",N22)))</formula>
    </cfRule>
  </conditionalFormatting>
  <conditionalFormatting sqref="N24:N26 P30:S41 N28:N193 P28:T29 P24:Q24 P25:T26">
    <cfRule type="containsText" dxfId="7426" priority="659" operator="containsText" text="À améliorer">
      <formula>NOT(ISERROR(SEARCH("À améliorer",N24)))</formula>
    </cfRule>
  </conditionalFormatting>
  <conditionalFormatting sqref="P42:S59">
    <cfRule type="containsText" dxfId="7425" priority="649" operator="containsText" text="Échec">
      <formula>NOT(ISERROR(SEARCH("Échec",P42)))</formula>
    </cfRule>
    <cfRule type="containsText" dxfId="7424" priority="650" operator="containsText" text="Reprise">
      <formula>NOT(ISERROR(SEARCH("Reprise",P42)))</formula>
    </cfRule>
    <cfRule type="containsText" dxfId="7423" priority="651" operator="containsText" text="Succès">
      <formula>NOT(ISERROR(SEARCH("Succès",P42)))</formula>
    </cfRule>
    <cfRule type="containsText" dxfId="7422" priority="653" operator="containsText" text="En difficulté">
      <formula>NOT(ISERROR(SEARCH("En difficulté",P42)))</formula>
    </cfRule>
    <cfRule type="containsText" dxfId="7421" priority="654" operator="containsText" text="Excellent">
      <formula>NOT(ISERROR(SEARCH("Excellent",P42)))</formula>
    </cfRule>
    <cfRule type="containsText" dxfId="7420" priority="655" operator="containsText" text="bon">
      <formula>NOT(ISERROR(SEARCH("bon",P42)))</formula>
    </cfRule>
  </conditionalFormatting>
  <conditionalFormatting sqref="P42:S59">
    <cfRule type="containsText" dxfId="7419" priority="652" operator="containsText" text="À améliorer">
      <formula>NOT(ISERROR(SEARCH("À améliorer",P42)))</formula>
    </cfRule>
  </conditionalFormatting>
  <conditionalFormatting sqref="P60:P193 Q60:S77">
    <cfRule type="containsText" dxfId="7418" priority="642" operator="containsText" text="Échec">
      <formula>NOT(ISERROR(SEARCH("Échec",P60)))</formula>
    </cfRule>
    <cfRule type="containsText" dxfId="7417" priority="643" operator="containsText" text="Reprise">
      <formula>NOT(ISERROR(SEARCH("Reprise",P60)))</formula>
    </cfRule>
    <cfRule type="containsText" dxfId="7416" priority="644" operator="containsText" text="Succès">
      <formula>NOT(ISERROR(SEARCH("Succès",P60)))</formula>
    </cfRule>
    <cfRule type="containsText" dxfId="7415" priority="646" operator="containsText" text="En difficulté">
      <formula>NOT(ISERROR(SEARCH("En difficulté",P60)))</formula>
    </cfRule>
    <cfRule type="containsText" dxfId="7414" priority="647" operator="containsText" text="Excellent">
      <formula>NOT(ISERROR(SEARCH("Excellent",P60)))</formula>
    </cfRule>
    <cfRule type="containsText" dxfId="7413" priority="648" operator="containsText" text="bon">
      <formula>NOT(ISERROR(SEARCH("bon",P60)))</formula>
    </cfRule>
  </conditionalFormatting>
  <conditionalFormatting sqref="P60:P193 Q60:S77">
    <cfRule type="containsText" dxfId="7412" priority="645" operator="containsText" text="À améliorer">
      <formula>NOT(ISERROR(SEARCH("À améliorer",P60)))</formula>
    </cfRule>
  </conditionalFormatting>
  <conditionalFormatting sqref="P78:S95">
    <cfRule type="containsText" dxfId="7411" priority="635" operator="containsText" text="Échec">
      <formula>NOT(ISERROR(SEARCH("Échec",P78)))</formula>
    </cfRule>
    <cfRule type="containsText" dxfId="7410" priority="636" operator="containsText" text="Reprise">
      <formula>NOT(ISERROR(SEARCH("Reprise",P78)))</formula>
    </cfRule>
    <cfRule type="containsText" dxfId="7409" priority="637" operator="containsText" text="Succès">
      <formula>NOT(ISERROR(SEARCH("Succès",P78)))</formula>
    </cfRule>
    <cfRule type="containsText" dxfId="7408" priority="639" operator="containsText" text="En difficulté">
      <formula>NOT(ISERROR(SEARCH("En difficulté",P78)))</formula>
    </cfRule>
    <cfRule type="containsText" dxfId="7407" priority="640" operator="containsText" text="Excellent">
      <formula>NOT(ISERROR(SEARCH("Excellent",P78)))</formula>
    </cfRule>
    <cfRule type="containsText" dxfId="7406" priority="641" operator="containsText" text="bon">
      <formula>NOT(ISERROR(SEARCH("bon",P78)))</formula>
    </cfRule>
  </conditionalFormatting>
  <conditionalFormatting sqref="P78:S95">
    <cfRule type="containsText" dxfId="7405" priority="638" operator="containsText" text="À améliorer">
      <formula>NOT(ISERROR(SEARCH("À améliorer",P78)))</formula>
    </cfRule>
  </conditionalFormatting>
  <conditionalFormatting sqref="P99:T99 P100:P193 P96:S98 Q100:S114">
    <cfRule type="containsText" dxfId="7404" priority="628" operator="containsText" text="Échec">
      <formula>NOT(ISERROR(SEARCH("Échec",P96)))</formula>
    </cfRule>
    <cfRule type="containsText" dxfId="7403" priority="629" operator="containsText" text="Reprise">
      <formula>NOT(ISERROR(SEARCH("Reprise",P96)))</formula>
    </cfRule>
    <cfRule type="containsText" dxfId="7402" priority="630" operator="containsText" text="Succès">
      <formula>NOT(ISERROR(SEARCH("Succès",P96)))</formula>
    </cfRule>
    <cfRule type="containsText" dxfId="7401" priority="632" operator="containsText" text="En difficulté">
      <formula>NOT(ISERROR(SEARCH("En difficulté",P96)))</formula>
    </cfRule>
    <cfRule type="containsText" dxfId="7400" priority="633" operator="containsText" text="Excellent">
      <formula>NOT(ISERROR(SEARCH("Excellent",P96)))</formula>
    </cfRule>
    <cfRule type="containsText" dxfId="7399" priority="634" operator="containsText" text="bon">
      <formula>NOT(ISERROR(SEARCH("bon",P96)))</formula>
    </cfRule>
  </conditionalFormatting>
  <conditionalFormatting sqref="P99:T99 P100:P193 P96:S98 Q100:S114">
    <cfRule type="containsText" dxfId="7398" priority="631" operator="containsText" text="À améliorer">
      <formula>NOT(ISERROR(SEARCH("À améliorer",P96)))</formula>
    </cfRule>
  </conditionalFormatting>
  <conditionalFormatting sqref="P143:P155 P171:P183 P115:S132">
    <cfRule type="containsText" dxfId="7397" priority="621" operator="containsText" text="Échec">
      <formula>NOT(ISERROR(SEARCH("Échec",P115)))</formula>
    </cfRule>
    <cfRule type="containsText" dxfId="7396" priority="622" operator="containsText" text="Reprise">
      <formula>NOT(ISERROR(SEARCH("Reprise",P115)))</formula>
    </cfRule>
    <cfRule type="containsText" dxfId="7395" priority="623" operator="containsText" text="Succès">
      <formula>NOT(ISERROR(SEARCH("Succès",P115)))</formula>
    </cfRule>
    <cfRule type="containsText" dxfId="7394" priority="625" operator="containsText" text="En difficulté">
      <formula>NOT(ISERROR(SEARCH("En difficulté",P115)))</formula>
    </cfRule>
    <cfRule type="containsText" dxfId="7393" priority="626" operator="containsText" text="Excellent">
      <formula>NOT(ISERROR(SEARCH("Excellent",P115)))</formula>
    </cfRule>
    <cfRule type="containsText" dxfId="7392" priority="627" operator="containsText" text="bon">
      <formula>NOT(ISERROR(SEARCH("bon",P115)))</formula>
    </cfRule>
  </conditionalFormatting>
  <conditionalFormatting sqref="P143:P155 P171:P183 P115:S132">
    <cfRule type="containsText" dxfId="7391" priority="624" operator="containsText" text="À améliorer">
      <formula>NOT(ISERROR(SEARCH("À améliorer",P115)))</formula>
    </cfRule>
  </conditionalFormatting>
  <conditionalFormatting sqref="P133:S150">
    <cfRule type="containsText" dxfId="7390" priority="614" operator="containsText" text="Échec">
      <formula>NOT(ISERROR(SEARCH("Échec",P133)))</formula>
    </cfRule>
    <cfRule type="containsText" dxfId="7389" priority="615" operator="containsText" text="Reprise">
      <formula>NOT(ISERROR(SEARCH("Reprise",P133)))</formula>
    </cfRule>
    <cfRule type="containsText" dxfId="7388" priority="616" operator="containsText" text="Succès">
      <formula>NOT(ISERROR(SEARCH("Succès",P133)))</formula>
    </cfRule>
    <cfRule type="containsText" dxfId="7387" priority="618" operator="containsText" text="En difficulté">
      <formula>NOT(ISERROR(SEARCH("En difficulté",P133)))</formula>
    </cfRule>
    <cfRule type="containsText" dxfId="7386" priority="619" operator="containsText" text="Excellent">
      <formula>NOT(ISERROR(SEARCH("Excellent",P133)))</formula>
    </cfRule>
    <cfRule type="containsText" dxfId="7385" priority="620" operator="containsText" text="bon">
      <formula>NOT(ISERROR(SEARCH("bon",P133)))</formula>
    </cfRule>
  </conditionalFormatting>
  <conditionalFormatting sqref="P133:S150">
    <cfRule type="containsText" dxfId="7384" priority="617" operator="containsText" text="À améliorer">
      <formula>NOT(ISERROR(SEARCH("À améliorer",P133)))</formula>
    </cfRule>
  </conditionalFormatting>
  <conditionalFormatting sqref="P151:S168">
    <cfRule type="containsText" dxfId="7383" priority="607" operator="containsText" text="Échec">
      <formula>NOT(ISERROR(SEARCH("Échec",P151)))</formula>
    </cfRule>
    <cfRule type="containsText" dxfId="7382" priority="608" operator="containsText" text="Reprise">
      <formula>NOT(ISERROR(SEARCH("Reprise",P151)))</formula>
    </cfRule>
    <cfRule type="containsText" dxfId="7381" priority="609" operator="containsText" text="Succès">
      <formula>NOT(ISERROR(SEARCH("Succès",P151)))</formula>
    </cfRule>
    <cfRule type="containsText" dxfId="7380" priority="611" operator="containsText" text="En difficulté">
      <formula>NOT(ISERROR(SEARCH("En difficulté",P151)))</formula>
    </cfRule>
    <cfRule type="containsText" dxfId="7379" priority="612" operator="containsText" text="Excellent">
      <formula>NOT(ISERROR(SEARCH("Excellent",P151)))</formula>
    </cfRule>
    <cfRule type="containsText" dxfId="7378" priority="613" operator="containsText" text="bon">
      <formula>NOT(ISERROR(SEARCH("bon",P151)))</formula>
    </cfRule>
  </conditionalFormatting>
  <conditionalFormatting sqref="P151:S168">
    <cfRule type="containsText" dxfId="7377" priority="610" operator="containsText" text="À améliorer">
      <formula>NOT(ISERROR(SEARCH("À améliorer",P151)))</formula>
    </cfRule>
  </conditionalFormatting>
  <conditionalFormatting sqref="P169:S186">
    <cfRule type="containsText" dxfId="7376" priority="600" operator="containsText" text="Échec">
      <formula>NOT(ISERROR(SEARCH("Échec",P169)))</formula>
    </cfRule>
    <cfRule type="containsText" dxfId="7375" priority="601" operator="containsText" text="Reprise">
      <formula>NOT(ISERROR(SEARCH("Reprise",P169)))</formula>
    </cfRule>
    <cfRule type="containsText" dxfId="7374" priority="602" operator="containsText" text="Succès">
      <formula>NOT(ISERROR(SEARCH("Succès",P169)))</formula>
    </cfRule>
    <cfRule type="containsText" dxfId="7373" priority="604" operator="containsText" text="En difficulté">
      <formula>NOT(ISERROR(SEARCH("En difficulté",P169)))</formula>
    </cfRule>
    <cfRule type="containsText" dxfId="7372" priority="605" operator="containsText" text="Excellent">
      <formula>NOT(ISERROR(SEARCH("Excellent",P169)))</formula>
    </cfRule>
    <cfRule type="containsText" dxfId="7371" priority="606" operator="containsText" text="bon">
      <formula>NOT(ISERROR(SEARCH("bon",P169)))</formula>
    </cfRule>
  </conditionalFormatting>
  <conditionalFormatting sqref="P169:S186">
    <cfRule type="containsText" dxfId="7370" priority="603" operator="containsText" text="À améliorer">
      <formula>NOT(ISERROR(SEARCH("À améliorer",P169)))</formula>
    </cfRule>
  </conditionalFormatting>
  <conditionalFormatting sqref="P187:S193">
    <cfRule type="containsText" dxfId="7369" priority="593" operator="containsText" text="Échec">
      <formula>NOT(ISERROR(SEARCH("Échec",P187)))</formula>
    </cfRule>
    <cfRule type="containsText" dxfId="7368" priority="594" operator="containsText" text="Reprise">
      <formula>NOT(ISERROR(SEARCH("Reprise",P187)))</formula>
    </cfRule>
    <cfRule type="containsText" dxfId="7367" priority="595" operator="containsText" text="Succès">
      <formula>NOT(ISERROR(SEARCH("Succès",P187)))</formula>
    </cfRule>
    <cfRule type="containsText" dxfId="7366" priority="597" operator="containsText" text="En difficulté">
      <formula>NOT(ISERROR(SEARCH("En difficulté",P187)))</formula>
    </cfRule>
    <cfRule type="containsText" dxfId="7365" priority="598" operator="containsText" text="Excellent">
      <formula>NOT(ISERROR(SEARCH("Excellent",P187)))</formula>
    </cfRule>
    <cfRule type="containsText" dxfId="7364" priority="599" operator="containsText" text="bon">
      <formula>NOT(ISERROR(SEARCH("bon",P187)))</formula>
    </cfRule>
  </conditionalFormatting>
  <conditionalFormatting sqref="P187:S193">
    <cfRule type="containsText" dxfId="7363" priority="596" operator="containsText" text="À améliorer">
      <formula>NOT(ISERROR(SEARCH("À améliorer",P187)))</formula>
    </cfRule>
  </conditionalFormatting>
  <conditionalFormatting sqref="M18 M20">
    <cfRule type="containsText" dxfId="7362" priority="587" operator="containsText" text="Échec">
      <formula>NOT(ISERROR(SEARCH("Échec",M18)))</formula>
    </cfRule>
    <cfRule type="containsText" dxfId="7361" priority="588" operator="containsText" text="Reprise">
      <formula>NOT(ISERROR(SEARCH("Reprise",M18)))</formula>
    </cfRule>
    <cfRule type="containsText" dxfId="7360" priority="589" operator="containsText" text="Succès">
      <formula>NOT(ISERROR(SEARCH("Succès",M18)))</formula>
    </cfRule>
    <cfRule type="containsText" dxfId="7359" priority="590" operator="containsText" text="En difficulté">
      <formula>NOT(ISERROR(SEARCH("En difficulté",M18)))</formula>
    </cfRule>
    <cfRule type="containsText" dxfId="7358" priority="591" operator="containsText" text="Excellent">
      <formula>NOT(ISERROR(SEARCH("Excellent",M18)))</formula>
    </cfRule>
    <cfRule type="containsText" dxfId="7357" priority="592" operator="containsText" text="bon">
      <formula>NOT(ISERROR(SEARCH("bon",M18)))</formula>
    </cfRule>
  </conditionalFormatting>
  <conditionalFormatting sqref="Z18 V18 V20 Z20">
    <cfRule type="containsText" dxfId="7356" priority="569" operator="containsText" text="Échec">
      <formula>NOT(ISERROR(SEARCH("Échec",V18)))</formula>
    </cfRule>
    <cfRule type="containsText" dxfId="7355" priority="570" operator="containsText" text="Reprise">
      <formula>NOT(ISERROR(SEARCH("Reprise",V18)))</formula>
    </cfRule>
    <cfRule type="containsText" dxfId="7354" priority="571" operator="containsText" text="Succès">
      <formula>NOT(ISERROR(SEARCH("Succès",V18)))</formula>
    </cfRule>
    <cfRule type="containsText" dxfId="7353" priority="572" operator="containsText" text="En difficulté">
      <formula>NOT(ISERROR(SEARCH("En difficulté",V18)))</formula>
    </cfRule>
    <cfRule type="containsText" dxfId="7352" priority="573" operator="containsText" text="Excellent">
      <formula>NOT(ISERROR(SEARCH("Excellent",V18)))</formula>
    </cfRule>
    <cfRule type="containsText" dxfId="7351" priority="574" operator="containsText" text="bon">
      <formula>NOT(ISERROR(SEARCH("bon",V18)))</formula>
    </cfRule>
  </conditionalFormatting>
  <conditionalFormatting sqref="N18 N20 P20 P18">
    <cfRule type="containsText" dxfId="7350" priority="581" operator="containsText" text="Échec">
      <formula>NOT(ISERROR(SEARCH("Échec",N18)))</formula>
    </cfRule>
    <cfRule type="containsText" dxfId="7349" priority="582" operator="containsText" text="Reprise">
      <formula>NOT(ISERROR(SEARCH("Reprise",N18)))</formula>
    </cfRule>
    <cfRule type="containsText" dxfId="7348" priority="583" operator="containsText" text="Succès">
      <formula>NOT(ISERROR(SEARCH("Succès",N18)))</formula>
    </cfRule>
    <cfRule type="containsText" dxfId="7347" priority="584" operator="containsText" text="En difficulté">
      <formula>NOT(ISERROR(SEARCH("En difficulté",N18)))</formula>
    </cfRule>
    <cfRule type="containsText" dxfId="7346" priority="585" operator="containsText" text="Excellent">
      <formula>NOT(ISERROR(SEARCH("Excellent",N18)))</formula>
    </cfRule>
    <cfRule type="containsText" dxfId="7345" priority="586" operator="containsText" text="bon">
      <formula>NOT(ISERROR(SEARCH("bon",N18)))</formula>
    </cfRule>
  </conditionalFormatting>
  <conditionalFormatting sqref="AE1:AF1 X2:Y4 X6:Y6 X8:Y8 X10:Y10 X12:Y12 X14:Y14 X16:Y16 X18:Y18 X20:Y20">
    <cfRule type="containsText" dxfId="7344" priority="575" operator="containsText" text="Échec">
      <formula>NOT(ISERROR(SEARCH("Échec",X1)))</formula>
    </cfRule>
    <cfRule type="containsText" dxfId="7343" priority="576" operator="containsText" text="Reprise">
      <formula>NOT(ISERROR(SEARCH("Reprise",X1)))</formula>
    </cfRule>
    <cfRule type="containsText" dxfId="7342" priority="577" operator="containsText" text="Succès">
      <formula>NOT(ISERROR(SEARCH("Succès",X1)))</formula>
    </cfRule>
    <cfRule type="containsText" dxfId="7341" priority="578" operator="containsText" text="En difficulté">
      <formula>NOT(ISERROR(SEARCH("En difficulté",X1)))</formula>
    </cfRule>
    <cfRule type="containsText" dxfId="7340" priority="579" operator="containsText" text="Excellent">
      <formula>NOT(ISERROR(SEARCH("Excellent",X1)))</formula>
    </cfRule>
    <cfRule type="containsText" dxfId="7339" priority="580" operator="containsText" text="bon">
      <formula>NOT(ISERROR(SEARCH("bon",X1)))</formula>
    </cfRule>
  </conditionalFormatting>
  <conditionalFormatting sqref="AA18:AB18 AA20:AB20">
    <cfRule type="containsText" dxfId="7338" priority="563" operator="containsText" text="Échec">
      <formula>NOT(ISERROR(SEARCH("Échec",AA18)))</formula>
    </cfRule>
    <cfRule type="containsText" dxfId="7337" priority="564" operator="containsText" text="Reprise">
      <formula>NOT(ISERROR(SEARCH("Reprise",AA18)))</formula>
    </cfRule>
    <cfRule type="containsText" dxfId="7336" priority="566" operator="containsText" text="En difficulté">
      <formula>NOT(ISERROR(SEARCH("En difficulté",AA18)))</formula>
    </cfRule>
    <cfRule type="containsText" dxfId="7335" priority="567" operator="containsText" text="Excellent">
      <formula>NOT(ISERROR(SEARCH("Excellent",AA18)))</formula>
    </cfRule>
    <cfRule type="containsText" dxfId="7334" priority="568"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7333" priority="561" operator="containsText" text="absent">
      <formula>NOT(ISERROR(SEARCH("absent",A1)))</formula>
    </cfRule>
    <cfRule type="containsText" dxfId="7332" priority="562" operator="containsText" text="récupération">
      <formula>NOT(ISERROR(SEARCH("récupération",A1)))</formula>
    </cfRule>
  </conditionalFormatting>
  <conditionalFormatting sqref="G19">
    <cfRule type="containsText" dxfId="7331" priority="555" operator="containsText" text="Échec">
      <formula>NOT(ISERROR(SEARCH("Échec",G19)))</formula>
    </cfRule>
    <cfRule type="containsText" dxfId="7330" priority="556" operator="containsText" text="Reprise">
      <formula>NOT(ISERROR(SEARCH("Reprise",G19)))</formula>
    </cfRule>
    <cfRule type="containsText" dxfId="7329" priority="557" operator="containsText" text="Succès">
      <formula>NOT(ISERROR(SEARCH("Succès",G19)))</formula>
    </cfRule>
    <cfRule type="containsText" dxfId="7328" priority="558" operator="containsText" text="En difficulté">
      <formula>NOT(ISERROR(SEARCH("En difficulté",G19)))</formula>
    </cfRule>
    <cfRule type="containsText" dxfId="7327" priority="559" operator="containsText" text="Excellent">
      <formula>NOT(ISERROR(SEARCH("Excellent",G19)))</formula>
    </cfRule>
    <cfRule type="containsText" dxfId="7326" priority="560" operator="containsText" text="bon">
      <formula>NOT(ISERROR(SEARCH("bon",G19)))</formula>
    </cfRule>
  </conditionalFormatting>
  <conditionalFormatting sqref="G19">
    <cfRule type="containsText" dxfId="7325" priority="554" operator="containsText" text="récupération">
      <formula>NOT(ISERROR(SEARCH("récupération",G19)))</formula>
    </cfRule>
  </conditionalFormatting>
  <conditionalFormatting sqref="G19">
    <cfRule type="containsText" dxfId="7324" priority="552" operator="containsText" text="absent">
      <formula>NOT(ISERROR(SEARCH("absent",G19)))</formula>
    </cfRule>
    <cfRule type="containsText" dxfId="7323" priority="553" operator="containsText" text="absent">
      <formula>NOT(ISERROR(SEARCH("absent",G19)))</formula>
    </cfRule>
  </conditionalFormatting>
  <conditionalFormatting sqref="U5 Z5:AB5">
    <cfRule type="containsText" dxfId="7322" priority="546" operator="containsText" text="Échec">
      <formula>NOT(ISERROR(SEARCH("Échec",U5)))</formula>
    </cfRule>
    <cfRule type="containsText" dxfId="7321" priority="547" operator="containsText" text="Reprise">
      <formula>NOT(ISERROR(SEARCH("Reprise",U5)))</formula>
    </cfRule>
    <cfRule type="containsText" dxfId="7320" priority="548" operator="containsText" text="Succès">
      <formula>NOT(ISERROR(SEARCH("Succès",U5)))</formula>
    </cfRule>
    <cfRule type="containsText" dxfId="7319" priority="549" operator="containsText" text="En difficulté">
      <formula>NOT(ISERROR(SEARCH("En difficulté",U5)))</formula>
    </cfRule>
    <cfRule type="containsText" dxfId="7318" priority="550" operator="containsText" text="Excellent">
      <formula>NOT(ISERROR(SEARCH("Excellent",U5)))</formula>
    </cfRule>
    <cfRule type="containsText" dxfId="7317" priority="551" operator="containsText" text="bon">
      <formula>NOT(ISERROR(SEARCH("bon",U5)))</formula>
    </cfRule>
  </conditionalFormatting>
  <conditionalFormatting sqref="X5:Y5">
    <cfRule type="containsText" dxfId="7316" priority="540" operator="containsText" text="Échec">
      <formula>NOT(ISERROR(SEARCH("Échec",X5)))</formula>
    </cfRule>
    <cfRule type="containsText" dxfId="7315" priority="541" operator="containsText" text="Reprise">
      <formula>NOT(ISERROR(SEARCH("Reprise",X5)))</formula>
    </cfRule>
    <cfRule type="containsText" dxfId="7314" priority="542" operator="containsText" text="Succès">
      <formula>NOT(ISERROR(SEARCH("Succès",X5)))</formula>
    </cfRule>
    <cfRule type="containsText" dxfId="7313" priority="543" operator="containsText" text="En difficulté">
      <formula>NOT(ISERROR(SEARCH("En difficulté",X5)))</formula>
    </cfRule>
    <cfRule type="containsText" dxfId="7312" priority="544" operator="containsText" text="Excellent">
      <formula>NOT(ISERROR(SEARCH("Excellent",X5)))</formula>
    </cfRule>
    <cfRule type="containsText" dxfId="7311" priority="545" operator="containsText" text="bon">
      <formula>NOT(ISERROR(SEARCH("bon",X5)))</formula>
    </cfRule>
  </conditionalFormatting>
  <conditionalFormatting sqref="U7 Z7:AB7">
    <cfRule type="containsText" dxfId="7310" priority="534" operator="containsText" text="Échec">
      <formula>NOT(ISERROR(SEARCH("Échec",U7)))</formula>
    </cfRule>
    <cfRule type="containsText" dxfId="7309" priority="535" operator="containsText" text="Reprise">
      <formula>NOT(ISERROR(SEARCH("Reprise",U7)))</formula>
    </cfRule>
    <cfRule type="containsText" dxfId="7308" priority="536" operator="containsText" text="Succès">
      <formula>NOT(ISERROR(SEARCH("Succès",U7)))</formula>
    </cfRule>
    <cfRule type="containsText" dxfId="7307" priority="537" operator="containsText" text="En difficulté">
      <formula>NOT(ISERROR(SEARCH("En difficulté",U7)))</formula>
    </cfRule>
    <cfRule type="containsText" dxfId="7306" priority="538" operator="containsText" text="Excellent">
      <formula>NOT(ISERROR(SEARCH("Excellent",U7)))</formula>
    </cfRule>
    <cfRule type="containsText" dxfId="7305" priority="539" operator="containsText" text="bon">
      <formula>NOT(ISERROR(SEARCH("bon",U7)))</formula>
    </cfRule>
  </conditionalFormatting>
  <conditionalFormatting sqref="X7:Y7">
    <cfRule type="containsText" dxfId="7304" priority="528" operator="containsText" text="Échec">
      <formula>NOT(ISERROR(SEARCH("Échec",X7)))</formula>
    </cfRule>
    <cfRule type="containsText" dxfId="7303" priority="529" operator="containsText" text="Reprise">
      <formula>NOT(ISERROR(SEARCH("Reprise",X7)))</formula>
    </cfRule>
    <cfRule type="containsText" dxfId="7302" priority="530" operator="containsText" text="Succès">
      <formula>NOT(ISERROR(SEARCH("Succès",X7)))</formula>
    </cfRule>
    <cfRule type="containsText" dxfId="7301" priority="531" operator="containsText" text="En difficulté">
      <formula>NOT(ISERROR(SEARCH("En difficulté",X7)))</formula>
    </cfRule>
    <cfRule type="containsText" dxfId="7300" priority="532" operator="containsText" text="Excellent">
      <formula>NOT(ISERROR(SEARCH("Excellent",X7)))</formula>
    </cfRule>
    <cfRule type="containsText" dxfId="7299" priority="533" operator="containsText" text="bon">
      <formula>NOT(ISERROR(SEARCH("bon",X7)))</formula>
    </cfRule>
  </conditionalFormatting>
  <conditionalFormatting sqref="U9 Z9:AB9">
    <cfRule type="containsText" dxfId="7298" priority="522" operator="containsText" text="Échec">
      <formula>NOT(ISERROR(SEARCH("Échec",U9)))</formula>
    </cfRule>
    <cfRule type="containsText" dxfId="7297" priority="523" operator="containsText" text="Reprise">
      <formula>NOT(ISERROR(SEARCH("Reprise",U9)))</formula>
    </cfRule>
    <cfRule type="containsText" dxfId="7296" priority="524" operator="containsText" text="Succès">
      <formula>NOT(ISERROR(SEARCH("Succès",U9)))</formula>
    </cfRule>
    <cfRule type="containsText" dxfId="7295" priority="525" operator="containsText" text="En difficulté">
      <formula>NOT(ISERROR(SEARCH("En difficulté",U9)))</formula>
    </cfRule>
    <cfRule type="containsText" dxfId="7294" priority="526" operator="containsText" text="Excellent">
      <formula>NOT(ISERROR(SEARCH("Excellent",U9)))</formula>
    </cfRule>
    <cfRule type="containsText" dxfId="7293" priority="527" operator="containsText" text="bon">
      <formula>NOT(ISERROR(SEARCH("bon",U9)))</formula>
    </cfRule>
  </conditionalFormatting>
  <conditionalFormatting sqref="X9:Y9">
    <cfRule type="containsText" dxfId="7292" priority="516" operator="containsText" text="Échec">
      <formula>NOT(ISERROR(SEARCH("Échec",X9)))</formula>
    </cfRule>
    <cfRule type="containsText" dxfId="7291" priority="517" operator="containsText" text="Reprise">
      <formula>NOT(ISERROR(SEARCH("Reprise",X9)))</formula>
    </cfRule>
    <cfRule type="containsText" dxfId="7290" priority="518" operator="containsText" text="Succès">
      <formula>NOT(ISERROR(SEARCH("Succès",X9)))</formula>
    </cfRule>
    <cfRule type="containsText" dxfId="7289" priority="519" operator="containsText" text="En difficulté">
      <formula>NOT(ISERROR(SEARCH("En difficulté",X9)))</formula>
    </cfRule>
    <cfRule type="containsText" dxfId="7288" priority="520" operator="containsText" text="Excellent">
      <formula>NOT(ISERROR(SEARCH("Excellent",X9)))</formula>
    </cfRule>
    <cfRule type="containsText" dxfId="7287" priority="521" operator="containsText" text="bon">
      <formula>NOT(ISERROR(SEARCH("bon",X9)))</formula>
    </cfRule>
  </conditionalFormatting>
  <conditionalFormatting sqref="U11 Z11:AB11">
    <cfRule type="containsText" dxfId="7286" priority="510" operator="containsText" text="Échec">
      <formula>NOT(ISERROR(SEARCH("Échec",U11)))</formula>
    </cfRule>
    <cfRule type="containsText" dxfId="7285" priority="511" operator="containsText" text="Reprise">
      <formula>NOT(ISERROR(SEARCH("Reprise",U11)))</formula>
    </cfRule>
    <cfRule type="containsText" dxfId="7284" priority="512" operator="containsText" text="Succès">
      <formula>NOT(ISERROR(SEARCH("Succès",U11)))</formula>
    </cfRule>
    <cfRule type="containsText" dxfId="7283" priority="513" operator="containsText" text="En difficulté">
      <formula>NOT(ISERROR(SEARCH("En difficulté",U11)))</formula>
    </cfRule>
    <cfRule type="containsText" dxfId="7282" priority="514" operator="containsText" text="Excellent">
      <formula>NOT(ISERROR(SEARCH("Excellent",U11)))</formula>
    </cfRule>
    <cfRule type="containsText" dxfId="7281" priority="515" operator="containsText" text="bon">
      <formula>NOT(ISERROR(SEARCH("bon",U11)))</formula>
    </cfRule>
  </conditionalFormatting>
  <conditionalFormatting sqref="X11:Y11">
    <cfRule type="containsText" dxfId="7280" priority="504" operator="containsText" text="Échec">
      <formula>NOT(ISERROR(SEARCH("Échec",X11)))</formula>
    </cfRule>
    <cfRule type="containsText" dxfId="7279" priority="505" operator="containsText" text="Reprise">
      <formula>NOT(ISERROR(SEARCH("Reprise",X11)))</formula>
    </cfRule>
    <cfRule type="containsText" dxfId="7278" priority="506" operator="containsText" text="Succès">
      <formula>NOT(ISERROR(SEARCH("Succès",X11)))</formula>
    </cfRule>
    <cfRule type="containsText" dxfId="7277" priority="507" operator="containsText" text="En difficulté">
      <formula>NOT(ISERROR(SEARCH("En difficulté",X11)))</formula>
    </cfRule>
    <cfRule type="containsText" dxfId="7276" priority="508" operator="containsText" text="Excellent">
      <formula>NOT(ISERROR(SEARCH("Excellent",X11)))</formula>
    </cfRule>
    <cfRule type="containsText" dxfId="7275" priority="509" operator="containsText" text="bon">
      <formula>NOT(ISERROR(SEARCH("bon",X11)))</formula>
    </cfRule>
  </conditionalFormatting>
  <conditionalFormatting sqref="U13 Z13:AB13">
    <cfRule type="containsText" dxfId="7274" priority="498" operator="containsText" text="Échec">
      <formula>NOT(ISERROR(SEARCH("Échec",U13)))</formula>
    </cfRule>
    <cfRule type="containsText" dxfId="7273" priority="499" operator="containsText" text="Reprise">
      <formula>NOT(ISERROR(SEARCH("Reprise",U13)))</formula>
    </cfRule>
    <cfRule type="containsText" dxfId="7272" priority="500" operator="containsText" text="Succès">
      <formula>NOT(ISERROR(SEARCH("Succès",U13)))</formula>
    </cfRule>
    <cfRule type="containsText" dxfId="7271" priority="501" operator="containsText" text="En difficulté">
      <formula>NOT(ISERROR(SEARCH("En difficulté",U13)))</formula>
    </cfRule>
    <cfRule type="containsText" dxfId="7270" priority="502" operator="containsText" text="Excellent">
      <formula>NOT(ISERROR(SEARCH("Excellent",U13)))</formula>
    </cfRule>
    <cfRule type="containsText" dxfId="7269" priority="503" operator="containsText" text="bon">
      <formula>NOT(ISERROR(SEARCH("bon",U13)))</formula>
    </cfRule>
  </conditionalFormatting>
  <conditionalFormatting sqref="X13:Y13">
    <cfRule type="containsText" dxfId="7268" priority="492" operator="containsText" text="Échec">
      <formula>NOT(ISERROR(SEARCH("Échec",X13)))</formula>
    </cfRule>
    <cfRule type="containsText" dxfId="7267" priority="493" operator="containsText" text="Reprise">
      <formula>NOT(ISERROR(SEARCH("Reprise",X13)))</formula>
    </cfRule>
    <cfRule type="containsText" dxfId="7266" priority="494" operator="containsText" text="Succès">
      <formula>NOT(ISERROR(SEARCH("Succès",X13)))</formula>
    </cfRule>
    <cfRule type="containsText" dxfId="7265" priority="495" operator="containsText" text="En difficulté">
      <formula>NOT(ISERROR(SEARCH("En difficulté",X13)))</formula>
    </cfRule>
    <cfRule type="containsText" dxfId="7264" priority="496" operator="containsText" text="Excellent">
      <formula>NOT(ISERROR(SEARCH("Excellent",X13)))</formula>
    </cfRule>
    <cfRule type="containsText" dxfId="7263" priority="497" operator="containsText" text="bon">
      <formula>NOT(ISERROR(SEARCH("bon",X13)))</formula>
    </cfRule>
  </conditionalFormatting>
  <conditionalFormatting sqref="U15 Z15:AB15">
    <cfRule type="containsText" dxfId="7262" priority="486" operator="containsText" text="Échec">
      <formula>NOT(ISERROR(SEARCH("Échec",U15)))</formula>
    </cfRule>
    <cfRule type="containsText" dxfId="7261" priority="487" operator="containsText" text="Reprise">
      <formula>NOT(ISERROR(SEARCH("Reprise",U15)))</formula>
    </cfRule>
    <cfRule type="containsText" dxfId="7260" priority="488" operator="containsText" text="Succès">
      <formula>NOT(ISERROR(SEARCH("Succès",U15)))</formula>
    </cfRule>
    <cfRule type="containsText" dxfId="7259" priority="489" operator="containsText" text="En difficulté">
      <formula>NOT(ISERROR(SEARCH("En difficulté",U15)))</formula>
    </cfRule>
    <cfRule type="containsText" dxfId="7258" priority="490" operator="containsText" text="Excellent">
      <formula>NOT(ISERROR(SEARCH("Excellent",U15)))</formula>
    </cfRule>
    <cfRule type="containsText" dxfId="7257" priority="491" operator="containsText" text="bon">
      <formula>NOT(ISERROR(SEARCH("bon",U15)))</formula>
    </cfRule>
  </conditionalFormatting>
  <conditionalFormatting sqref="X15:Y15">
    <cfRule type="containsText" dxfId="7256" priority="480" operator="containsText" text="Échec">
      <formula>NOT(ISERROR(SEARCH("Échec",X15)))</formula>
    </cfRule>
    <cfRule type="containsText" dxfId="7255" priority="481" operator="containsText" text="Reprise">
      <formula>NOT(ISERROR(SEARCH("Reprise",X15)))</formula>
    </cfRule>
    <cfRule type="containsText" dxfId="7254" priority="482" operator="containsText" text="Succès">
      <formula>NOT(ISERROR(SEARCH("Succès",X15)))</formula>
    </cfRule>
    <cfRule type="containsText" dxfId="7253" priority="483" operator="containsText" text="En difficulté">
      <formula>NOT(ISERROR(SEARCH("En difficulté",X15)))</formula>
    </cfRule>
    <cfRule type="containsText" dxfId="7252" priority="484" operator="containsText" text="Excellent">
      <formula>NOT(ISERROR(SEARCH("Excellent",X15)))</formula>
    </cfRule>
    <cfRule type="containsText" dxfId="7251" priority="485" operator="containsText" text="bon">
      <formula>NOT(ISERROR(SEARCH("bon",X15)))</formula>
    </cfRule>
  </conditionalFormatting>
  <conditionalFormatting sqref="U17 Z17:AB17">
    <cfRule type="containsText" dxfId="7250" priority="474" operator="containsText" text="Échec">
      <formula>NOT(ISERROR(SEARCH("Échec",U17)))</formula>
    </cfRule>
    <cfRule type="containsText" dxfId="7249" priority="475" operator="containsText" text="Reprise">
      <formula>NOT(ISERROR(SEARCH("Reprise",U17)))</formula>
    </cfRule>
    <cfRule type="containsText" dxfId="7248" priority="476" operator="containsText" text="Succès">
      <formula>NOT(ISERROR(SEARCH("Succès",U17)))</formula>
    </cfRule>
    <cfRule type="containsText" dxfId="7247" priority="477" operator="containsText" text="En difficulté">
      <formula>NOT(ISERROR(SEARCH("En difficulté",U17)))</formula>
    </cfRule>
    <cfRule type="containsText" dxfId="7246" priority="478" operator="containsText" text="Excellent">
      <formula>NOT(ISERROR(SEARCH("Excellent",U17)))</formula>
    </cfRule>
    <cfRule type="containsText" dxfId="7245" priority="479" operator="containsText" text="bon">
      <formula>NOT(ISERROR(SEARCH("bon",U17)))</formula>
    </cfRule>
  </conditionalFormatting>
  <conditionalFormatting sqref="X17:Y17">
    <cfRule type="containsText" dxfId="7244" priority="468" operator="containsText" text="Échec">
      <formula>NOT(ISERROR(SEARCH("Échec",X17)))</formula>
    </cfRule>
    <cfRule type="containsText" dxfId="7243" priority="469" operator="containsText" text="Reprise">
      <formula>NOT(ISERROR(SEARCH("Reprise",X17)))</formula>
    </cfRule>
    <cfRule type="containsText" dxfId="7242" priority="470" operator="containsText" text="Succès">
      <formula>NOT(ISERROR(SEARCH("Succès",X17)))</formula>
    </cfRule>
    <cfRule type="containsText" dxfId="7241" priority="471" operator="containsText" text="En difficulté">
      <formula>NOT(ISERROR(SEARCH("En difficulté",X17)))</formula>
    </cfRule>
    <cfRule type="containsText" dxfId="7240" priority="472" operator="containsText" text="Excellent">
      <formula>NOT(ISERROR(SEARCH("Excellent",X17)))</formula>
    </cfRule>
    <cfRule type="containsText" dxfId="7239" priority="473" operator="containsText" text="bon">
      <formula>NOT(ISERROR(SEARCH("bon",X17)))</formula>
    </cfRule>
  </conditionalFormatting>
  <conditionalFormatting sqref="U19 Z19:AB19">
    <cfRule type="containsText" dxfId="7238" priority="462" operator="containsText" text="Échec">
      <formula>NOT(ISERROR(SEARCH("Échec",U19)))</formula>
    </cfRule>
    <cfRule type="containsText" dxfId="7237" priority="463" operator="containsText" text="Reprise">
      <formula>NOT(ISERROR(SEARCH("Reprise",U19)))</formula>
    </cfRule>
    <cfRule type="containsText" dxfId="7236" priority="464" operator="containsText" text="Succès">
      <formula>NOT(ISERROR(SEARCH("Succès",U19)))</formula>
    </cfRule>
    <cfRule type="containsText" dxfId="7235" priority="465" operator="containsText" text="En difficulté">
      <formula>NOT(ISERROR(SEARCH("En difficulté",U19)))</formula>
    </cfRule>
    <cfRule type="containsText" dxfId="7234" priority="466" operator="containsText" text="Excellent">
      <formula>NOT(ISERROR(SEARCH("Excellent",U19)))</formula>
    </cfRule>
    <cfRule type="containsText" dxfId="7233" priority="467" operator="containsText" text="bon">
      <formula>NOT(ISERROR(SEARCH("bon",U19)))</formula>
    </cfRule>
  </conditionalFormatting>
  <conditionalFormatting sqref="X19:Y19">
    <cfRule type="containsText" dxfId="7232" priority="456" operator="containsText" text="Échec">
      <formula>NOT(ISERROR(SEARCH("Échec",X19)))</formula>
    </cfRule>
    <cfRule type="containsText" dxfId="7231" priority="457" operator="containsText" text="Reprise">
      <formula>NOT(ISERROR(SEARCH("Reprise",X19)))</formula>
    </cfRule>
    <cfRule type="containsText" dxfId="7230" priority="458" operator="containsText" text="Succès">
      <formula>NOT(ISERROR(SEARCH("Succès",X19)))</formula>
    </cfRule>
    <cfRule type="containsText" dxfId="7229" priority="459" operator="containsText" text="En difficulté">
      <formula>NOT(ISERROR(SEARCH("En difficulté",X19)))</formula>
    </cfRule>
    <cfRule type="containsText" dxfId="7228" priority="460" operator="containsText" text="Excellent">
      <formula>NOT(ISERROR(SEARCH("Excellent",X19)))</formula>
    </cfRule>
    <cfRule type="containsText" dxfId="7227" priority="461" operator="containsText" text="bon">
      <formula>NOT(ISERROR(SEARCH("bon",X19)))</formula>
    </cfRule>
  </conditionalFormatting>
  <conditionalFormatting sqref="U21 Z21:AB21">
    <cfRule type="containsText" dxfId="7226" priority="450" operator="containsText" text="Échec">
      <formula>NOT(ISERROR(SEARCH("Échec",U21)))</formula>
    </cfRule>
    <cfRule type="containsText" dxfId="7225" priority="451" operator="containsText" text="Reprise">
      <formula>NOT(ISERROR(SEARCH("Reprise",U21)))</formula>
    </cfRule>
    <cfRule type="containsText" dxfId="7224" priority="452" operator="containsText" text="Succès">
      <formula>NOT(ISERROR(SEARCH("Succès",U21)))</formula>
    </cfRule>
    <cfRule type="containsText" dxfId="7223" priority="453" operator="containsText" text="En difficulté">
      <formula>NOT(ISERROR(SEARCH("En difficulté",U21)))</formula>
    </cfRule>
    <cfRule type="containsText" dxfId="7222" priority="454" operator="containsText" text="Excellent">
      <formula>NOT(ISERROR(SEARCH("Excellent",U21)))</formula>
    </cfRule>
    <cfRule type="containsText" dxfId="7221" priority="455" operator="containsText" text="bon">
      <formula>NOT(ISERROR(SEARCH("bon",U21)))</formula>
    </cfRule>
  </conditionalFormatting>
  <conditionalFormatting sqref="X21:Y21">
    <cfRule type="containsText" dxfId="7220" priority="444" operator="containsText" text="Échec">
      <formula>NOT(ISERROR(SEARCH("Échec",X21)))</formula>
    </cfRule>
    <cfRule type="containsText" dxfId="7219" priority="445" operator="containsText" text="Reprise">
      <formula>NOT(ISERROR(SEARCH("Reprise",X21)))</formula>
    </cfRule>
    <cfRule type="containsText" dxfId="7218" priority="446" operator="containsText" text="Succès">
      <formula>NOT(ISERROR(SEARCH("Succès",X21)))</formula>
    </cfRule>
    <cfRule type="containsText" dxfId="7217" priority="447" operator="containsText" text="En difficulté">
      <formula>NOT(ISERROR(SEARCH("En difficulté",X21)))</formula>
    </cfRule>
    <cfRule type="containsText" dxfId="7216" priority="448" operator="containsText" text="Excellent">
      <formula>NOT(ISERROR(SEARCH("Excellent",X21)))</formula>
    </cfRule>
    <cfRule type="containsText" dxfId="7215" priority="449" operator="containsText" text="bon">
      <formula>NOT(ISERROR(SEARCH("bon",X21)))</formula>
    </cfRule>
  </conditionalFormatting>
  <conditionalFormatting sqref="W1 W3 W5 W7 W9 W11 W13 W17 W15 W19 W21">
    <cfRule type="containsText" dxfId="7214" priority="438" operator="containsText" text="Échec">
      <formula>NOT(ISERROR(SEARCH("Échec",W1)))</formula>
    </cfRule>
    <cfRule type="containsText" dxfId="7213" priority="439" operator="containsText" text="Reprise">
      <formula>NOT(ISERROR(SEARCH("Reprise",W1)))</formula>
    </cfRule>
    <cfRule type="containsText" dxfId="7212" priority="440" operator="containsText" text="Succès">
      <formula>NOT(ISERROR(SEARCH("Succès",W1)))</formula>
    </cfRule>
    <cfRule type="containsText" dxfId="7211" priority="441" operator="containsText" text="En difficulté">
      <formula>NOT(ISERROR(SEARCH("En difficulté",W1)))</formula>
    </cfRule>
    <cfRule type="containsText" dxfId="7210" priority="442" operator="containsText" text="Excellent">
      <formula>NOT(ISERROR(SEARCH("Excellent",W1)))</formula>
    </cfRule>
    <cfRule type="containsText" dxfId="7209" priority="443" operator="containsText" text="bon">
      <formula>NOT(ISERROR(SEARCH("bon",W1)))</formula>
    </cfRule>
  </conditionalFormatting>
  <conditionalFormatting sqref="W1 W3 W5 W7 W9 W11 W13 W17 W15 W19 W21">
    <cfRule type="containsText" dxfId="7208" priority="436" operator="containsText" text="absent">
      <formula>NOT(ISERROR(SEARCH("absent",W1)))</formula>
    </cfRule>
    <cfRule type="containsText" dxfId="7207" priority="437" operator="containsText" text="récupération">
      <formula>NOT(ISERROR(SEARCH("récupération",W1)))</formula>
    </cfRule>
  </conditionalFormatting>
  <conditionalFormatting sqref="H100:H193">
    <cfRule type="containsText" dxfId="7206" priority="429" operator="containsText" text="Échec">
      <formula>NOT(ISERROR(SEARCH("Échec",H100)))</formula>
    </cfRule>
    <cfRule type="containsText" dxfId="7205" priority="430" operator="containsText" text="Reprise">
      <formula>NOT(ISERROR(SEARCH("Reprise",H100)))</formula>
    </cfRule>
    <cfRule type="containsText" dxfId="7204" priority="431" operator="containsText" text="Succès">
      <formula>NOT(ISERROR(SEARCH("Succès",H100)))</formula>
    </cfRule>
    <cfRule type="containsText" dxfId="7203" priority="433" operator="containsText" text="En difficulté">
      <formula>NOT(ISERROR(SEARCH("En difficulté",H100)))</formula>
    </cfRule>
    <cfRule type="containsText" dxfId="7202" priority="434" operator="containsText" text="Excellent">
      <formula>NOT(ISERROR(SEARCH("Excellent",H100)))</formula>
    </cfRule>
    <cfRule type="containsText" dxfId="7201" priority="435" operator="containsText" text="bon">
      <formula>NOT(ISERROR(SEARCH("bon",H100)))</formula>
    </cfRule>
  </conditionalFormatting>
  <conditionalFormatting sqref="H100:H193">
    <cfRule type="containsText" dxfId="7200" priority="432" operator="containsText" text="À améliorer">
      <formula>NOT(ISERROR(SEARCH("À améliorer",H100)))</formula>
    </cfRule>
  </conditionalFormatting>
  <conditionalFormatting sqref="H100:H193">
    <cfRule type="containsText" dxfId="7199" priority="427" operator="containsText" text="absent">
      <formula>NOT(ISERROR(SEARCH("absent",H100)))</formula>
    </cfRule>
    <cfRule type="containsText" dxfId="7198" priority="428" operator="containsText" text="récupération">
      <formula>NOT(ISERROR(SEARCH("récupération",H100)))</formula>
    </cfRule>
  </conditionalFormatting>
  <conditionalFormatting sqref="H194:H195">
    <cfRule type="containsText" dxfId="7197" priority="420" operator="containsText" text="Échec">
      <formula>NOT(ISERROR(SEARCH("Échec",H194)))</formula>
    </cfRule>
    <cfRule type="containsText" dxfId="7196" priority="421" operator="containsText" text="Reprise">
      <formula>NOT(ISERROR(SEARCH("Reprise",H194)))</formula>
    </cfRule>
    <cfRule type="containsText" dxfId="7195" priority="422" operator="containsText" text="Succès">
      <formula>NOT(ISERROR(SEARCH("Succès",H194)))</formula>
    </cfRule>
    <cfRule type="containsText" dxfId="7194" priority="424" operator="containsText" text="En difficulté">
      <formula>NOT(ISERROR(SEARCH("En difficulté",H194)))</formula>
    </cfRule>
    <cfRule type="containsText" dxfId="7193" priority="425" operator="containsText" text="Excellent">
      <formula>NOT(ISERROR(SEARCH("Excellent",H194)))</formula>
    </cfRule>
    <cfRule type="containsText" dxfId="7192" priority="426" operator="containsText" text="bon">
      <formula>NOT(ISERROR(SEARCH("bon",H194)))</formula>
    </cfRule>
  </conditionalFormatting>
  <conditionalFormatting sqref="H194:H195">
    <cfRule type="containsText" dxfId="7191" priority="423" operator="containsText" text="À améliorer">
      <formula>NOT(ISERROR(SEARCH("À améliorer",H194)))</formula>
    </cfRule>
  </conditionalFormatting>
  <conditionalFormatting sqref="H194:H195">
    <cfRule type="containsText" dxfId="7190" priority="418" operator="containsText" text="absent">
      <formula>NOT(ISERROR(SEARCH("absent",H194)))</formula>
    </cfRule>
    <cfRule type="containsText" dxfId="7189" priority="419" operator="containsText" text="récupération">
      <formula>NOT(ISERROR(SEARCH("récupération",H194)))</formula>
    </cfRule>
  </conditionalFormatting>
  <conditionalFormatting sqref="T30:T33">
    <cfRule type="containsText" dxfId="7188" priority="411" operator="containsText" text="Échec">
      <formula>NOT(ISERROR(SEARCH("Échec",T30)))</formula>
    </cfRule>
    <cfRule type="containsText" dxfId="7187" priority="412" operator="containsText" text="Reprise">
      <formula>NOT(ISERROR(SEARCH("Reprise",T30)))</formula>
    </cfRule>
    <cfRule type="containsText" dxfId="7186" priority="413" operator="containsText" text="Succès">
      <formula>NOT(ISERROR(SEARCH("Succès",T30)))</formula>
    </cfRule>
    <cfRule type="containsText" dxfId="7185" priority="415" operator="containsText" text="En difficulté">
      <formula>NOT(ISERROR(SEARCH("En difficulté",T30)))</formula>
    </cfRule>
    <cfRule type="containsText" dxfId="7184" priority="416" operator="containsText" text="Excellent">
      <formula>NOT(ISERROR(SEARCH("Excellent",T30)))</formula>
    </cfRule>
    <cfRule type="containsText" dxfId="7183" priority="417" operator="containsText" text="bon">
      <formula>NOT(ISERROR(SEARCH("bon",T30)))</formula>
    </cfRule>
  </conditionalFormatting>
  <conditionalFormatting sqref="T30:T33">
    <cfRule type="containsText" dxfId="7182" priority="414" operator="containsText" text="À améliorer">
      <formula>NOT(ISERROR(SEARCH("À améliorer",T30)))</formula>
    </cfRule>
  </conditionalFormatting>
  <conditionalFormatting sqref="T30:T33">
    <cfRule type="containsText" dxfId="7181" priority="409" operator="containsText" text="absent">
      <formula>NOT(ISERROR(SEARCH("absent",T30)))</formula>
    </cfRule>
    <cfRule type="containsText" dxfId="7180" priority="410" operator="containsText" text="récupération">
      <formula>NOT(ISERROR(SEARCH("récupération",T30)))</formula>
    </cfRule>
  </conditionalFormatting>
  <conditionalFormatting sqref="T34:T37">
    <cfRule type="containsText" dxfId="7179" priority="402" operator="containsText" text="Échec">
      <formula>NOT(ISERROR(SEARCH("Échec",T34)))</formula>
    </cfRule>
    <cfRule type="containsText" dxfId="7178" priority="403" operator="containsText" text="Reprise">
      <formula>NOT(ISERROR(SEARCH("Reprise",T34)))</formula>
    </cfRule>
    <cfRule type="containsText" dxfId="7177" priority="404" operator="containsText" text="Succès">
      <formula>NOT(ISERROR(SEARCH("Succès",T34)))</formula>
    </cfRule>
    <cfRule type="containsText" dxfId="7176" priority="406" operator="containsText" text="En difficulté">
      <formula>NOT(ISERROR(SEARCH("En difficulté",T34)))</formula>
    </cfRule>
    <cfRule type="containsText" dxfId="7175" priority="407" operator="containsText" text="Excellent">
      <formula>NOT(ISERROR(SEARCH("Excellent",T34)))</formula>
    </cfRule>
    <cfRule type="containsText" dxfId="7174" priority="408" operator="containsText" text="bon">
      <formula>NOT(ISERROR(SEARCH("bon",T34)))</formula>
    </cfRule>
  </conditionalFormatting>
  <conditionalFormatting sqref="T34:T37">
    <cfRule type="containsText" dxfId="7173" priority="405" operator="containsText" text="À améliorer">
      <formula>NOT(ISERROR(SEARCH("À améliorer",T34)))</formula>
    </cfRule>
  </conditionalFormatting>
  <conditionalFormatting sqref="T34:T37">
    <cfRule type="containsText" dxfId="7172" priority="400" operator="containsText" text="absent">
      <formula>NOT(ISERROR(SEARCH("absent",T34)))</formula>
    </cfRule>
    <cfRule type="containsText" dxfId="7171" priority="401" operator="containsText" text="récupération">
      <formula>NOT(ISERROR(SEARCH("récupération",T34)))</formula>
    </cfRule>
  </conditionalFormatting>
  <conditionalFormatting sqref="T38:T41">
    <cfRule type="containsText" dxfId="7170" priority="393" operator="containsText" text="Échec">
      <formula>NOT(ISERROR(SEARCH("Échec",T38)))</formula>
    </cfRule>
    <cfRule type="containsText" dxfId="7169" priority="394" operator="containsText" text="Reprise">
      <formula>NOT(ISERROR(SEARCH("Reprise",T38)))</formula>
    </cfRule>
    <cfRule type="containsText" dxfId="7168" priority="395" operator="containsText" text="Succès">
      <formula>NOT(ISERROR(SEARCH("Succès",T38)))</formula>
    </cfRule>
    <cfRule type="containsText" dxfId="7167" priority="397" operator="containsText" text="En difficulté">
      <formula>NOT(ISERROR(SEARCH("En difficulté",T38)))</formula>
    </cfRule>
    <cfRule type="containsText" dxfId="7166" priority="398" operator="containsText" text="Excellent">
      <formula>NOT(ISERROR(SEARCH("Excellent",T38)))</formula>
    </cfRule>
    <cfRule type="containsText" dxfId="7165" priority="399" operator="containsText" text="bon">
      <formula>NOT(ISERROR(SEARCH("bon",T38)))</formula>
    </cfRule>
  </conditionalFormatting>
  <conditionalFormatting sqref="T38:T41">
    <cfRule type="containsText" dxfId="7164" priority="396" operator="containsText" text="À améliorer">
      <formula>NOT(ISERROR(SEARCH("À améliorer",T38)))</formula>
    </cfRule>
  </conditionalFormatting>
  <conditionalFormatting sqref="T38:T41">
    <cfRule type="containsText" dxfId="7163" priority="391" operator="containsText" text="absent">
      <formula>NOT(ISERROR(SEARCH("absent",T38)))</formula>
    </cfRule>
    <cfRule type="containsText" dxfId="7162" priority="392" operator="containsText" text="récupération">
      <formula>NOT(ISERROR(SEARCH("récupération",T38)))</formula>
    </cfRule>
  </conditionalFormatting>
  <conditionalFormatting sqref="T42:T45">
    <cfRule type="containsText" dxfId="7161" priority="384" operator="containsText" text="Échec">
      <formula>NOT(ISERROR(SEARCH("Échec",T42)))</formula>
    </cfRule>
    <cfRule type="containsText" dxfId="7160" priority="385" operator="containsText" text="Reprise">
      <formula>NOT(ISERROR(SEARCH("Reprise",T42)))</formula>
    </cfRule>
    <cfRule type="containsText" dxfId="7159" priority="386" operator="containsText" text="Succès">
      <formula>NOT(ISERROR(SEARCH("Succès",T42)))</formula>
    </cfRule>
    <cfRule type="containsText" dxfId="7158" priority="388" operator="containsText" text="En difficulté">
      <formula>NOT(ISERROR(SEARCH("En difficulté",T42)))</formula>
    </cfRule>
    <cfRule type="containsText" dxfId="7157" priority="389" operator="containsText" text="Excellent">
      <formula>NOT(ISERROR(SEARCH("Excellent",T42)))</formula>
    </cfRule>
    <cfRule type="containsText" dxfId="7156" priority="390" operator="containsText" text="bon">
      <formula>NOT(ISERROR(SEARCH("bon",T42)))</formula>
    </cfRule>
  </conditionalFormatting>
  <conditionalFormatting sqref="T42:T45">
    <cfRule type="containsText" dxfId="7155" priority="387" operator="containsText" text="À améliorer">
      <formula>NOT(ISERROR(SEARCH("À améliorer",T42)))</formula>
    </cfRule>
  </conditionalFormatting>
  <conditionalFormatting sqref="T42:T45">
    <cfRule type="containsText" dxfId="7154" priority="382" operator="containsText" text="absent">
      <formula>NOT(ISERROR(SEARCH("absent",T42)))</formula>
    </cfRule>
    <cfRule type="containsText" dxfId="7153" priority="383" operator="containsText" text="récupération">
      <formula>NOT(ISERROR(SEARCH("récupération",T42)))</formula>
    </cfRule>
  </conditionalFormatting>
  <conditionalFormatting sqref="T46:T49">
    <cfRule type="containsText" dxfId="7152" priority="375" operator="containsText" text="Échec">
      <formula>NOT(ISERROR(SEARCH("Échec",T46)))</formula>
    </cfRule>
    <cfRule type="containsText" dxfId="7151" priority="376" operator="containsText" text="Reprise">
      <formula>NOT(ISERROR(SEARCH("Reprise",T46)))</formula>
    </cfRule>
    <cfRule type="containsText" dxfId="7150" priority="377" operator="containsText" text="Succès">
      <formula>NOT(ISERROR(SEARCH("Succès",T46)))</formula>
    </cfRule>
    <cfRule type="containsText" dxfId="7149" priority="379" operator="containsText" text="En difficulté">
      <formula>NOT(ISERROR(SEARCH("En difficulté",T46)))</formula>
    </cfRule>
    <cfRule type="containsText" dxfId="7148" priority="380" operator="containsText" text="Excellent">
      <formula>NOT(ISERROR(SEARCH("Excellent",T46)))</formula>
    </cfRule>
    <cfRule type="containsText" dxfId="7147" priority="381" operator="containsText" text="bon">
      <formula>NOT(ISERROR(SEARCH("bon",T46)))</formula>
    </cfRule>
  </conditionalFormatting>
  <conditionalFormatting sqref="T46:T49">
    <cfRule type="containsText" dxfId="7146" priority="378" operator="containsText" text="À améliorer">
      <formula>NOT(ISERROR(SEARCH("À améliorer",T46)))</formula>
    </cfRule>
  </conditionalFormatting>
  <conditionalFormatting sqref="T46:T49">
    <cfRule type="containsText" dxfId="7145" priority="373" operator="containsText" text="absent">
      <formula>NOT(ISERROR(SEARCH("absent",T46)))</formula>
    </cfRule>
    <cfRule type="containsText" dxfId="7144" priority="374" operator="containsText" text="récupération">
      <formula>NOT(ISERROR(SEARCH("récupération",T46)))</formula>
    </cfRule>
  </conditionalFormatting>
  <conditionalFormatting sqref="T50:T53">
    <cfRule type="containsText" dxfId="7143" priority="366" operator="containsText" text="Échec">
      <formula>NOT(ISERROR(SEARCH("Échec",T50)))</formula>
    </cfRule>
    <cfRule type="containsText" dxfId="7142" priority="367" operator="containsText" text="Reprise">
      <formula>NOT(ISERROR(SEARCH("Reprise",T50)))</formula>
    </cfRule>
    <cfRule type="containsText" dxfId="7141" priority="368" operator="containsText" text="Succès">
      <formula>NOT(ISERROR(SEARCH("Succès",T50)))</formula>
    </cfRule>
    <cfRule type="containsText" dxfId="7140" priority="370" operator="containsText" text="En difficulté">
      <formula>NOT(ISERROR(SEARCH("En difficulté",T50)))</formula>
    </cfRule>
    <cfRule type="containsText" dxfId="7139" priority="371" operator="containsText" text="Excellent">
      <formula>NOT(ISERROR(SEARCH("Excellent",T50)))</formula>
    </cfRule>
    <cfRule type="containsText" dxfId="7138" priority="372" operator="containsText" text="bon">
      <formula>NOT(ISERROR(SEARCH("bon",T50)))</formula>
    </cfRule>
  </conditionalFormatting>
  <conditionalFormatting sqref="T50:T53">
    <cfRule type="containsText" dxfId="7137" priority="369" operator="containsText" text="À améliorer">
      <formula>NOT(ISERROR(SEARCH("À améliorer",T50)))</formula>
    </cfRule>
  </conditionalFormatting>
  <conditionalFormatting sqref="T50:T53">
    <cfRule type="containsText" dxfId="7136" priority="364" operator="containsText" text="absent">
      <formula>NOT(ISERROR(SEARCH("absent",T50)))</formula>
    </cfRule>
    <cfRule type="containsText" dxfId="7135" priority="365" operator="containsText" text="récupération">
      <formula>NOT(ISERROR(SEARCH("récupération",T50)))</formula>
    </cfRule>
  </conditionalFormatting>
  <conditionalFormatting sqref="T54:T57">
    <cfRule type="containsText" dxfId="7134" priority="357" operator="containsText" text="Échec">
      <formula>NOT(ISERROR(SEARCH("Échec",T54)))</formula>
    </cfRule>
    <cfRule type="containsText" dxfId="7133" priority="358" operator="containsText" text="Reprise">
      <formula>NOT(ISERROR(SEARCH("Reprise",T54)))</formula>
    </cfRule>
    <cfRule type="containsText" dxfId="7132" priority="359" operator="containsText" text="Succès">
      <formula>NOT(ISERROR(SEARCH("Succès",T54)))</formula>
    </cfRule>
    <cfRule type="containsText" dxfId="7131" priority="361" operator="containsText" text="En difficulté">
      <formula>NOT(ISERROR(SEARCH("En difficulté",T54)))</formula>
    </cfRule>
    <cfRule type="containsText" dxfId="7130" priority="362" operator="containsText" text="Excellent">
      <formula>NOT(ISERROR(SEARCH("Excellent",T54)))</formula>
    </cfRule>
    <cfRule type="containsText" dxfId="7129" priority="363" operator="containsText" text="bon">
      <formula>NOT(ISERROR(SEARCH("bon",T54)))</formula>
    </cfRule>
  </conditionalFormatting>
  <conditionalFormatting sqref="T54:T57">
    <cfRule type="containsText" dxfId="7128" priority="360" operator="containsText" text="À améliorer">
      <formula>NOT(ISERROR(SEARCH("À améliorer",T54)))</formula>
    </cfRule>
  </conditionalFormatting>
  <conditionalFormatting sqref="T54:T57">
    <cfRule type="containsText" dxfId="7127" priority="355" operator="containsText" text="absent">
      <formula>NOT(ISERROR(SEARCH("absent",T54)))</formula>
    </cfRule>
    <cfRule type="containsText" dxfId="7126" priority="356" operator="containsText" text="récupération">
      <formula>NOT(ISERROR(SEARCH("récupération",T54)))</formula>
    </cfRule>
  </conditionalFormatting>
  <conditionalFormatting sqref="T58:T61">
    <cfRule type="containsText" dxfId="7125" priority="348" operator="containsText" text="Échec">
      <formula>NOT(ISERROR(SEARCH("Échec",T58)))</formula>
    </cfRule>
    <cfRule type="containsText" dxfId="7124" priority="349" operator="containsText" text="Reprise">
      <formula>NOT(ISERROR(SEARCH("Reprise",T58)))</formula>
    </cfRule>
    <cfRule type="containsText" dxfId="7123" priority="350" operator="containsText" text="Succès">
      <formula>NOT(ISERROR(SEARCH("Succès",T58)))</formula>
    </cfRule>
    <cfRule type="containsText" dxfId="7122" priority="352" operator="containsText" text="En difficulté">
      <formula>NOT(ISERROR(SEARCH("En difficulté",T58)))</formula>
    </cfRule>
    <cfRule type="containsText" dxfId="7121" priority="353" operator="containsText" text="Excellent">
      <formula>NOT(ISERROR(SEARCH("Excellent",T58)))</formula>
    </cfRule>
    <cfRule type="containsText" dxfId="7120" priority="354" operator="containsText" text="bon">
      <formula>NOT(ISERROR(SEARCH("bon",T58)))</formula>
    </cfRule>
  </conditionalFormatting>
  <conditionalFormatting sqref="T58:T61">
    <cfRule type="containsText" dxfId="7119" priority="351" operator="containsText" text="À améliorer">
      <formula>NOT(ISERROR(SEARCH("À améliorer",T58)))</formula>
    </cfRule>
  </conditionalFormatting>
  <conditionalFormatting sqref="T58:T61">
    <cfRule type="containsText" dxfId="7118" priority="346" operator="containsText" text="absent">
      <formula>NOT(ISERROR(SEARCH("absent",T58)))</formula>
    </cfRule>
    <cfRule type="containsText" dxfId="7117" priority="347" operator="containsText" text="récupération">
      <formula>NOT(ISERROR(SEARCH("récupération",T58)))</formula>
    </cfRule>
  </conditionalFormatting>
  <conditionalFormatting sqref="T62:T65">
    <cfRule type="containsText" dxfId="7116" priority="339" operator="containsText" text="Échec">
      <formula>NOT(ISERROR(SEARCH("Échec",T62)))</formula>
    </cfRule>
    <cfRule type="containsText" dxfId="7115" priority="340" operator="containsText" text="Reprise">
      <formula>NOT(ISERROR(SEARCH("Reprise",T62)))</formula>
    </cfRule>
    <cfRule type="containsText" dxfId="7114" priority="341" operator="containsText" text="Succès">
      <formula>NOT(ISERROR(SEARCH("Succès",T62)))</formula>
    </cfRule>
    <cfRule type="containsText" dxfId="7113" priority="343" operator="containsText" text="En difficulté">
      <formula>NOT(ISERROR(SEARCH("En difficulté",T62)))</formula>
    </cfRule>
    <cfRule type="containsText" dxfId="7112" priority="344" operator="containsText" text="Excellent">
      <formula>NOT(ISERROR(SEARCH("Excellent",T62)))</formula>
    </cfRule>
    <cfRule type="containsText" dxfId="7111" priority="345" operator="containsText" text="bon">
      <formula>NOT(ISERROR(SEARCH("bon",T62)))</formula>
    </cfRule>
  </conditionalFormatting>
  <conditionalFormatting sqref="T62:T65">
    <cfRule type="containsText" dxfId="7110" priority="342" operator="containsText" text="À améliorer">
      <formula>NOT(ISERROR(SEARCH("À améliorer",T62)))</formula>
    </cfRule>
  </conditionalFormatting>
  <conditionalFormatting sqref="T62:T65">
    <cfRule type="containsText" dxfId="7109" priority="337" operator="containsText" text="absent">
      <formula>NOT(ISERROR(SEARCH("absent",T62)))</formula>
    </cfRule>
    <cfRule type="containsText" dxfId="7108" priority="338" operator="containsText" text="récupération">
      <formula>NOT(ISERROR(SEARCH("récupération",T62)))</formula>
    </cfRule>
  </conditionalFormatting>
  <conditionalFormatting sqref="T66:T69">
    <cfRule type="containsText" dxfId="7107" priority="330" operator="containsText" text="Échec">
      <formula>NOT(ISERROR(SEARCH("Échec",T66)))</formula>
    </cfRule>
    <cfRule type="containsText" dxfId="7106" priority="331" operator="containsText" text="Reprise">
      <formula>NOT(ISERROR(SEARCH("Reprise",T66)))</formula>
    </cfRule>
    <cfRule type="containsText" dxfId="7105" priority="332" operator="containsText" text="Succès">
      <formula>NOT(ISERROR(SEARCH("Succès",T66)))</formula>
    </cfRule>
    <cfRule type="containsText" dxfId="7104" priority="334" operator="containsText" text="En difficulté">
      <formula>NOT(ISERROR(SEARCH("En difficulté",T66)))</formula>
    </cfRule>
    <cfRule type="containsText" dxfId="7103" priority="335" operator="containsText" text="Excellent">
      <formula>NOT(ISERROR(SEARCH("Excellent",T66)))</formula>
    </cfRule>
    <cfRule type="containsText" dxfId="7102" priority="336" operator="containsText" text="bon">
      <formula>NOT(ISERROR(SEARCH("bon",T66)))</formula>
    </cfRule>
  </conditionalFormatting>
  <conditionalFormatting sqref="T66:T69">
    <cfRule type="containsText" dxfId="7101" priority="333" operator="containsText" text="À améliorer">
      <formula>NOT(ISERROR(SEARCH("À améliorer",T66)))</formula>
    </cfRule>
  </conditionalFormatting>
  <conditionalFormatting sqref="T66:T69">
    <cfRule type="containsText" dxfId="7100" priority="328" operator="containsText" text="absent">
      <formula>NOT(ISERROR(SEARCH("absent",T66)))</formula>
    </cfRule>
    <cfRule type="containsText" dxfId="7099" priority="329" operator="containsText" text="récupération">
      <formula>NOT(ISERROR(SEARCH("récupération",T66)))</formula>
    </cfRule>
  </conditionalFormatting>
  <conditionalFormatting sqref="T70:T73">
    <cfRule type="containsText" dxfId="7098" priority="321" operator="containsText" text="Échec">
      <formula>NOT(ISERROR(SEARCH("Échec",T70)))</formula>
    </cfRule>
    <cfRule type="containsText" dxfId="7097" priority="322" operator="containsText" text="Reprise">
      <formula>NOT(ISERROR(SEARCH("Reprise",T70)))</formula>
    </cfRule>
    <cfRule type="containsText" dxfId="7096" priority="323" operator="containsText" text="Succès">
      <formula>NOT(ISERROR(SEARCH("Succès",T70)))</formula>
    </cfRule>
    <cfRule type="containsText" dxfId="7095" priority="325" operator="containsText" text="En difficulté">
      <formula>NOT(ISERROR(SEARCH("En difficulté",T70)))</formula>
    </cfRule>
    <cfRule type="containsText" dxfId="7094" priority="326" operator="containsText" text="Excellent">
      <formula>NOT(ISERROR(SEARCH("Excellent",T70)))</formula>
    </cfRule>
    <cfRule type="containsText" dxfId="7093" priority="327" operator="containsText" text="bon">
      <formula>NOT(ISERROR(SEARCH("bon",T70)))</formula>
    </cfRule>
  </conditionalFormatting>
  <conditionalFormatting sqref="T70:T73">
    <cfRule type="containsText" dxfId="7092" priority="324" operator="containsText" text="À améliorer">
      <formula>NOT(ISERROR(SEARCH("À améliorer",T70)))</formula>
    </cfRule>
  </conditionalFormatting>
  <conditionalFormatting sqref="T70:T73">
    <cfRule type="containsText" dxfId="7091" priority="319" operator="containsText" text="absent">
      <formula>NOT(ISERROR(SEARCH("absent",T70)))</formula>
    </cfRule>
    <cfRule type="containsText" dxfId="7090" priority="320" operator="containsText" text="récupération">
      <formula>NOT(ISERROR(SEARCH("récupération",T70)))</formula>
    </cfRule>
  </conditionalFormatting>
  <conditionalFormatting sqref="T74:T77">
    <cfRule type="containsText" dxfId="7089" priority="312" operator="containsText" text="Échec">
      <formula>NOT(ISERROR(SEARCH("Échec",T74)))</formula>
    </cfRule>
    <cfRule type="containsText" dxfId="7088" priority="313" operator="containsText" text="Reprise">
      <formula>NOT(ISERROR(SEARCH("Reprise",T74)))</formula>
    </cfRule>
    <cfRule type="containsText" dxfId="7087" priority="314" operator="containsText" text="Succès">
      <formula>NOT(ISERROR(SEARCH("Succès",T74)))</formula>
    </cfRule>
    <cfRule type="containsText" dxfId="7086" priority="316" operator="containsText" text="En difficulté">
      <formula>NOT(ISERROR(SEARCH("En difficulté",T74)))</formula>
    </cfRule>
    <cfRule type="containsText" dxfId="7085" priority="317" operator="containsText" text="Excellent">
      <formula>NOT(ISERROR(SEARCH("Excellent",T74)))</formula>
    </cfRule>
    <cfRule type="containsText" dxfId="7084" priority="318" operator="containsText" text="bon">
      <formula>NOT(ISERROR(SEARCH("bon",T74)))</formula>
    </cfRule>
  </conditionalFormatting>
  <conditionalFormatting sqref="T74:T77">
    <cfRule type="containsText" dxfId="7083" priority="315" operator="containsText" text="À améliorer">
      <formula>NOT(ISERROR(SEARCH("À améliorer",T74)))</formula>
    </cfRule>
  </conditionalFormatting>
  <conditionalFormatting sqref="T74:T77">
    <cfRule type="containsText" dxfId="7082" priority="310" operator="containsText" text="absent">
      <formula>NOT(ISERROR(SEARCH("absent",T74)))</formula>
    </cfRule>
    <cfRule type="containsText" dxfId="7081" priority="311" operator="containsText" text="récupération">
      <formula>NOT(ISERROR(SEARCH("récupération",T74)))</formula>
    </cfRule>
  </conditionalFormatting>
  <conditionalFormatting sqref="T78:T81">
    <cfRule type="containsText" dxfId="7080" priority="303" operator="containsText" text="Échec">
      <formula>NOT(ISERROR(SEARCH("Échec",T78)))</formula>
    </cfRule>
    <cfRule type="containsText" dxfId="7079" priority="304" operator="containsText" text="Reprise">
      <formula>NOT(ISERROR(SEARCH("Reprise",T78)))</formula>
    </cfRule>
    <cfRule type="containsText" dxfId="7078" priority="305" operator="containsText" text="Succès">
      <formula>NOT(ISERROR(SEARCH("Succès",T78)))</formula>
    </cfRule>
    <cfRule type="containsText" dxfId="7077" priority="307" operator="containsText" text="En difficulté">
      <formula>NOT(ISERROR(SEARCH("En difficulté",T78)))</formula>
    </cfRule>
    <cfRule type="containsText" dxfId="7076" priority="308" operator="containsText" text="Excellent">
      <formula>NOT(ISERROR(SEARCH("Excellent",T78)))</formula>
    </cfRule>
    <cfRule type="containsText" dxfId="7075" priority="309" operator="containsText" text="bon">
      <formula>NOT(ISERROR(SEARCH("bon",T78)))</formula>
    </cfRule>
  </conditionalFormatting>
  <conditionalFormatting sqref="T78:T81">
    <cfRule type="containsText" dxfId="7074" priority="306" operator="containsText" text="À améliorer">
      <formula>NOT(ISERROR(SEARCH("À améliorer",T78)))</formula>
    </cfRule>
  </conditionalFormatting>
  <conditionalFormatting sqref="T78:T81">
    <cfRule type="containsText" dxfId="7073" priority="301" operator="containsText" text="absent">
      <formula>NOT(ISERROR(SEARCH("absent",T78)))</formula>
    </cfRule>
    <cfRule type="containsText" dxfId="7072" priority="302" operator="containsText" text="récupération">
      <formula>NOT(ISERROR(SEARCH("récupération",T78)))</formula>
    </cfRule>
  </conditionalFormatting>
  <conditionalFormatting sqref="T82:T85">
    <cfRule type="containsText" dxfId="7071" priority="294" operator="containsText" text="Échec">
      <formula>NOT(ISERROR(SEARCH("Échec",T82)))</formula>
    </cfRule>
    <cfRule type="containsText" dxfId="7070" priority="295" operator="containsText" text="Reprise">
      <formula>NOT(ISERROR(SEARCH("Reprise",T82)))</formula>
    </cfRule>
    <cfRule type="containsText" dxfId="7069" priority="296" operator="containsText" text="Succès">
      <formula>NOT(ISERROR(SEARCH("Succès",T82)))</formula>
    </cfRule>
    <cfRule type="containsText" dxfId="7068" priority="298" operator="containsText" text="En difficulté">
      <formula>NOT(ISERROR(SEARCH("En difficulté",T82)))</formula>
    </cfRule>
    <cfRule type="containsText" dxfId="7067" priority="299" operator="containsText" text="Excellent">
      <formula>NOT(ISERROR(SEARCH("Excellent",T82)))</formula>
    </cfRule>
    <cfRule type="containsText" dxfId="7066" priority="300" operator="containsText" text="bon">
      <formula>NOT(ISERROR(SEARCH("bon",T82)))</formula>
    </cfRule>
  </conditionalFormatting>
  <conditionalFormatting sqref="T82:T85">
    <cfRule type="containsText" dxfId="7065" priority="297" operator="containsText" text="À améliorer">
      <formula>NOT(ISERROR(SEARCH("À améliorer",T82)))</formula>
    </cfRule>
  </conditionalFormatting>
  <conditionalFormatting sqref="T82:T85">
    <cfRule type="containsText" dxfId="7064" priority="292" operator="containsText" text="absent">
      <formula>NOT(ISERROR(SEARCH("absent",T82)))</formula>
    </cfRule>
    <cfRule type="containsText" dxfId="7063" priority="293" operator="containsText" text="récupération">
      <formula>NOT(ISERROR(SEARCH("récupération",T82)))</formula>
    </cfRule>
  </conditionalFormatting>
  <conditionalFormatting sqref="T86:T89">
    <cfRule type="containsText" dxfId="7062" priority="285" operator="containsText" text="Échec">
      <formula>NOT(ISERROR(SEARCH("Échec",T86)))</formula>
    </cfRule>
    <cfRule type="containsText" dxfId="7061" priority="286" operator="containsText" text="Reprise">
      <formula>NOT(ISERROR(SEARCH("Reprise",T86)))</formula>
    </cfRule>
    <cfRule type="containsText" dxfId="7060" priority="287" operator="containsText" text="Succès">
      <formula>NOT(ISERROR(SEARCH("Succès",T86)))</formula>
    </cfRule>
    <cfRule type="containsText" dxfId="7059" priority="289" operator="containsText" text="En difficulté">
      <formula>NOT(ISERROR(SEARCH("En difficulté",T86)))</formula>
    </cfRule>
    <cfRule type="containsText" dxfId="7058" priority="290" operator="containsText" text="Excellent">
      <formula>NOT(ISERROR(SEARCH("Excellent",T86)))</formula>
    </cfRule>
    <cfRule type="containsText" dxfId="7057" priority="291" operator="containsText" text="bon">
      <formula>NOT(ISERROR(SEARCH("bon",T86)))</formula>
    </cfRule>
  </conditionalFormatting>
  <conditionalFormatting sqref="T86:T89">
    <cfRule type="containsText" dxfId="7056" priority="288" operator="containsText" text="À améliorer">
      <formula>NOT(ISERROR(SEARCH("À améliorer",T86)))</formula>
    </cfRule>
  </conditionalFormatting>
  <conditionalFormatting sqref="T86:T89">
    <cfRule type="containsText" dxfId="7055" priority="283" operator="containsText" text="absent">
      <formula>NOT(ISERROR(SEARCH("absent",T86)))</formula>
    </cfRule>
    <cfRule type="containsText" dxfId="7054" priority="284" operator="containsText" text="récupération">
      <formula>NOT(ISERROR(SEARCH("récupération",T86)))</formula>
    </cfRule>
  </conditionalFormatting>
  <conditionalFormatting sqref="T90:T93">
    <cfRule type="containsText" dxfId="7053" priority="276" operator="containsText" text="Échec">
      <formula>NOT(ISERROR(SEARCH("Échec",T90)))</formula>
    </cfRule>
    <cfRule type="containsText" dxfId="7052" priority="277" operator="containsText" text="Reprise">
      <formula>NOT(ISERROR(SEARCH("Reprise",T90)))</formula>
    </cfRule>
    <cfRule type="containsText" dxfId="7051" priority="278" operator="containsText" text="Succès">
      <formula>NOT(ISERROR(SEARCH("Succès",T90)))</formula>
    </cfRule>
    <cfRule type="containsText" dxfId="7050" priority="280" operator="containsText" text="En difficulté">
      <formula>NOT(ISERROR(SEARCH("En difficulté",T90)))</formula>
    </cfRule>
    <cfRule type="containsText" dxfId="7049" priority="281" operator="containsText" text="Excellent">
      <formula>NOT(ISERROR(SEARCH("Excellent",T90)))</formula>
    </cfRule>
    <cfRule type="containsText" dxfId="7048" priority="282" operator="containsText" text="bon">
      <formula>NOT(ISERROR(SEARCH("bon",T90)))</formula>
    </cfRule>
  </conditionalFormatting>
  <conditionalFormatting sqref="T90:T93">
    <cfRule type="containsText" dxfId="7047" priority="279" operator="containsText" text="À améliorer">
      <formula>NOT(ISERROR(SEARCH("À améliorer",T90)))</formula>
    </cfRule>
  </conditionalFormatting>
  <conditionalFormatting sqref="T90:T93">
    <cfRule type="containsText" dxfId="7046" priority="274" operator="containsText" text="absent">
      <formula>NOT(ISERROR(SEARCH("absent",T90)))</formula>
    </cfRule>
    <cfRule type="containsText" dxfId="7045" priority="275" operator="containsText" text="récupération">
      <formula>NOT(ISERROR(SEARCH("récupération",T90)))</formula>
    </cfRule>
  </conditionalFormatting>
  <conditionalFormatting sqref="T94:T97">
    <cfRule type="containsText" dxfId="7044" priority="267" operator="containsText" text="Échec">
      <formula>NOT(ISERROR(SEARCH("Échec",T94)))</formula>
    </cfRule>
    <cfRule type="containsText" dxfId="7043" priority="268" operator="containsText" text="Reprise">
      <formula>NOT(ISERROR(SEARCH("Reprise",T94)))</formula>
    </cfRule>
    <cfRule type="containsText" dxfId="7042" priority="269" operator="containsText" text="Succès">
      <formula>NOT(ISERROR(SEARCH("Succès",T94)))</formula>
    </cfRule>
    <cfRule type="containsText" dxfId="7041" priority="271" operator="containsText" text="En difficulté">
      <formula>NOT(ISERROR(SEARCH("En difficulté",T94)))</formula>
    </cfRule>
    <cfRule type="containsText" dxfId="7040" priority="272" operator="containsText" text="Excellent">
      <formula>NOT(ISERROR(SEARCH("Excellent",T94)))</formula>
    </cfRule>
    <cfRule type="containsText" dxfId="7039" priority="273" operator="containsText" text="bon">
      <formula>NOT(ISERROR(SEARCH("bon",T94)))</formula>
    </cfRule>
  </conditionalFormatting>
  <conditionalFormatting sqref="T94:T97">
    <cfRule type="containsText" dxfId="7038" priority="270" operator="containsText" text="À améliorer">
      <formula>NOT(ISERROR(SEARCH("À améliorer",T94)))</formula>
    </cfRule>
  </conditionalFormatting>
  <conditionalFormatting sqref="T94:T97">
    <cfRule type="containsText" dxfId="7037" priority="265" operator="containsText" text="absent">
      <formula>NOT(ISERROR(SEARCH("absent",T94)))</formula>
    </cfRule>
    <cfRule type="containsText" dxfId="7036" priority="266" operator="containsText" text="récupération">
      <formula>NOT(ISERROR(SEARCH("récupération",T94)))</formula>
    </cfRule>
  </conditionalFormatting>
  <conditionalFormatting sqref="T98">
    <cfRule type="containsText" dxfId="7035" priority="258" operator="containsText" text="Échec">
      <formula>NOT(ISERROR(SEARCH("Échec",T98)))</formula>
    </cfRule>
    <cfRule type="containsText" dxfId="7034" priority="259" operator="containsText" text="Reprise">
      <formula>NOT(ISERROR(SEARCH("Reprise",T98)))</formula>
    </cfRule>
    <cfRule type="containsText" dxfId="7033" priority="260" operator="containsText" text="Succès">
      <formula>NOT(ISERROR(SEARCH("Succès",T98)))</formula>
    </cfRule>
    <cfRule type="containsText" dxfId="7032" priority="262" operator="containsText" text="En difficulté">
      <formula>NOT(ISERROR(SEARCH("En difficulté",T98)))</formula>
    </cfRule>
    <cfRule type="containsText" dxfId="7031" priority="263" operator="containsText" text="Excellent">
      <formula>NOT(ISERROR(SEARCH("Excellent",T98)))</formula>
    </cfRule>
    <cfRule type="containsText" dxfId="7030" priority="264" operator="containsText" text="bon">
      <formula>NOT(ISERROR(SEARCH("bon",T98)))</formula>
    </cfRule>
  </conditionalFormatting>
  <conditionalFormatting sqref="T98">
    <cfRule type="containsText" dxfId="7029" priority="261" operator="containsText" text="À améliorer">
      <formula>NOT(ISERROR(SEARCH("À améliorer",T98)))</formula>
    </cfRule>
  </conditionalFormatting>
  <conditionalFormatting sqref="T98">
    <cfRule type="containsText" dxfId="7028" priority="256" operator="containsText" text="absent">
      <formula>NOT(ISERROR(SEARCH("absent",T98)))</formula>
    </cfRule>
    <cfRule type="containsText" dxfId="7027" priority="257" operator="containsText" text="récupération">
      <formula>NOT(ISERROR(SEARCH("récupération",T98)))</formula>
    </cfRule>
  </conditionalFormatting>
  <conditionalFormatting sqref="T100:T193">
    <cfRule type="containsText" dxfId="7026" priority="249" operator="containsText" text="Échec">
      <formula>NOT(ISERROR(SEARCH("Échec",T100)))</formula>
    </cfRule>
    <cfRule type="containsText" dxfId="7025" priority="250" operator="containsText" text="Reprise">
      <formula>NOT(ISERROR(SEARCH("Reprise",T100)))</formula>
    </cfRule>
    <cfRule type="containsText" dxfId="7024" priority="251" operator="containsText" text="Succès">
      <formula>NOT(ISERROR(SEARCH("Succès",T100)))</formula>
    </cfRule>
    <cfRule type="containsText" dxfId="7023" priority="253" operator="containsText" text="En difficulté">
      <formula>NOT(ISERROR(SEARCH("En difficulté",T100)))</formula>
    </cfRule>
    <cfRule type="containsText" dxfId="7022" priority="254" operator="containsText" text="Excellent">
      <formula>NOT(ISERROR(SEARCH("Excellent",T100)))</formula>
    </cfRule>
    <cfRule type="containsText" dxfId="7021" priority="255" operator="containsText" text="bon">
      <formula>NOT(ISERROR(SEARCH("bon",T100)))</formula>
    </cfRule>
  </conditionalFormatting>
  <conditionalFormatting sqref="T100:T193">
    <cfRule type="containsText" dxfId="7020" priority="252" operator="containsText" text="À améliorer">
      <formula>NOT(ISERROR(SEARCH("À améliorer",T100)))</formula>
    </cfRule>
  </conditionalFormatting>
  <conditionalFormatting sqref="T100:T193">
    <cfRule type="containsText" dxfId="7019" priority="247" operator="containsText" text="absent">
      <formula>NOT(ISERROR(SEARCH("absent",T100)))</formula>
    </cfRule>
    <cfRule type="containsText" dxfId="7018" priority="248" operator="containsText" text="récupération">
      <formula>NOT(ISERROR(SEARCH("récupération",T100)))</formula>
    </cfRule>
  </conditionalFormatting>
  <conditionalFormatting sqref="U194:Y198">
    <cfRule type="containsText" dxfId="7017" priority="241" operator="containsText" text="Échec">
      <formula>NOT(ISERROR(SEARCH("Échec",U194)))</formula>
    </cfRule>
    <cfRule type="containsText" dxfId="7016" priority="242" operator="containsText" text="Reprise">
      <formula>NOT(ISERROR(SEARCH("Reprise",U194)))</formula>
    </cfRule>
    <cfRule type="containsText" dxfId="7015" priority="243" operator="containsText" text="Succès">
      <formula>NOT(ISERROR(SEARCH("Succès",U194)))</formula>
    </cfRule>
    <cfRule type="containsText" dxfId="7014" priority="244" operator="containsText" text="En difficulté">
      <formula>NOT(ISERROR(SEARCH("En difficulté",U194)))</formula>
    </cfRule>
    <cfRule type="containsText" dxfId="7013" priority="245" operator="containsText" text="Excellent">
      <formula>NOT(ISERROR(SEARCH("Excellent",U194)))</formula>
    </cfRule>
    <cfRule type="containsText" dxfId="7012" priority="246" operator="containsText" text="bon">
      <formula>NOT(ISERROR(SEARCH("bon",U194)))</formula>
    </cfRule>
  </conditionalFormatting>
  <conditionalFormatting sqref="P194:T198">
    <cfRule type="containsText" dxfId="7011" priority="235" operator="containsText" text="Échec">
      <formula>NOT(ISERROR(SEARCH("Échec",P194)))</formula>
    </cfRule>
    <cfRule type="containsText" dxfId="7010" priority="236" operator="containsText" text="Reprise">
      <formula>NOT(ISERROR(SEARCH("Reprise",P194)))</formula>
    </cfRule>
    <cfRule type="containsText" dxfId="7009" priority="237" operator="containsText" text="Succès">
      <formula>NOT(ISERROR(SEARCH("Succès",P194)))</formula>
    </cfRule>
    <cfRule type="containsText" dxfId="7008" priority="238" operator="containsText" text="En difficulté">
      <formula>NOT(ISERROR(SEARCH("En difficulté",P194)))</formula>
    </cfRule>
    <cfRule type="containsText" dxfId="7007" priority="239" operator="containsText" text="Excellent">
      <formula>NOT(ISERROR(SEARCH("Excellent",P194)))</formula>
    </cfRule>
    <cfRule type="containsText" dxfId="7006" priority="240" operator="containsText" text="bon">
      <formula>NOT(ISERROR(SEARCH("bon",P194)))</formula>
    </cfRule>
  </conditionalFormatting>
  <conditionalFormatting sqref="P194:Y198">
    <cfRule type="containsText" dxfId="7005" priority="233" operator="containsText" text="absent">
      <formula>NOT(ISERROR(SEARCH("absent",P194)))</formula>
    </cfRule>
    <cfRule type="containsText" dxfId="7004" priority="234" operator="containsText" text="récupération">
      <formula>NOT(ISERROR(SEARCH("récupération",P194)))</formula>
    </cfRule>
  </conditionalFormatting>
  <conditionalFormatting sqref="W2">
    <cfRule type="containsText" dxfId="7003" priority="227" operator="containsText" text="Échec">
      <formula>NOT(ISERROR(SEARCH("Échec",W2)))</formula>
    </cfRule>
    <cfRule type="containsText" dxfId="7002" priority="228" operator="containsText" text="Reprise">
      <formula>NOT(ISERROR(SEARCH("Reprise",W2)))</formula>
    </cfRule>
    <cfRule type="containsText" dxfId="7001" priority="229" operator="containsText" text="Succès">
      <formula>NOT(ISERROR(SEARCH("Succès",W2)))</formula>
    </cfRule>
    <cfRule type="containsText" dxfId="7000" priority="230" operator="containsText" text="En difficulté">
      <formula>NOT(ISERROR(SEARCH("En difficulté",W2)))</formula>
    </cfRule>
    <cfRule type="containsText" dxfId="6999" priority="231" operator="containsText" text="Excellent">
      <formula>NOT(ISERROR(SEARCH("Excellent",W2)))</formula>
    </cfRule>
    <cfRule type="containsText" dxfId="6998" priority="232" operator="containsText" text="bon">
      <formula>NOT(ISERROR(SEARCH("bon",W2)))</formula>
    </cfRule>
  </conditionalFormatting>
  <conditionalFormatting sqref="W2">
    <cfRule type="containsText" dxfId="6997" priority="225" operator="containsText" text="absent">
      <formula>NOT(ISERROR(SEARCH("absent",W2)))</formula>
    </cfRule>
    <cfRule type="containsText" dxfId="6996" priority="226" operator="containsText" text="récupération">
      <formula>NOT(ISERROR(SEARCH("récupération",W2)))</formula>
    </cfRule>
  </conditionalFormatting>
  <conditionalFormatting sqref="W4">
    <cfRule type="containsText" dxfId="6995" priority="219" operator="containsText" text="Échec">
      <formula>NOT(ISERROR(SEARCH("Échec",W4)))</formula>
    </cfRule>
    <cfRule type="containsText" dxfId="6994" priority="220" operator="containsText" text="Reprise">
      <formula>NOT(ISERROR(SEARCH("Reprise",W4)))</formula>
    </cfRule>
    <cfRule type="containsText" dxfId="6993" priority="221" operator="containsText" text="Succès">
      <formula>NOT(ISERROR(SEARCH("Succès",W4)))</formula>
    </cfRule>
    <cfRule type="containsText" dxfId="6992" priority="222" operator="containsText" text="En difficulté">
      <formula>NOT(ISERROR(SEARCH("En difficulté",W4)))</formula>
    </cfRule>
    <cfRule type="containsText" dxfId="6991" priority="223" operator="containsText" text="Excellent">
      <formula>NOT(ISERROR(SEARCH("Excellent",W4)))</formula>
    </cfRule>
    <cfRule type="containsText" dxfId="6990" priority="224" operator="containsText" text="bon">
      <formula>NOT(ISERROR(SEARCH("bon",W4)))</formula>
    </cfRule>
  </conditionalFormatting>
  <conditionalFormatting sqref="W4">
    <cfRule type="containsText" dxfId="6989" priority="217" operator="containsText" text="absent">
      <formula>NOT(ISERROR(SEARCH("absent",W4)))</formula>
    </cfRule>
    <cfRule type="containsText" dxfId="6988" priority="218" operator="containsText" text="récupération">
      <formula>NOT(ISERROR(SEARCH("récupération",W4)))</formula>
    </cfRule>
  </conditionalFormatting>
  <conditionalFormatting sqref="W6">
    <cfRule type="containsText" dxfId="6987" priority="211" operator="containsText" text="Échec">
      <formula>NOT(ISERROR(SEARCH("Échec",W6)))</formula>
    </cfRule>
    <cfRule type="containsText" dxfId="6986" priority="212" operator="containsText" text="Reprise">
      <formula>NOT(ISERROR(SEARCH("Reprise",W6)))</formula>
    </cfRule>
    <cfRule type="containsText" dxfId="6985" priority="213" operator="containsText" text="Succès">
      <formula>NOT(ISERROR(SEARCH("Succès",W6)))</formula>
    </cfRule>
    <cfRule type="containsText" dxfId="6984" priority="214" operator="containsText" text="En difficulté">
      <formula>NOT(ISERROR(SEARCH("En difficulté",W6)))</formula>
    </cfRule>
    <cfRule type="containsText" dxfId="6983" priority="215" operator="containsText" text="Excellent">
      <formula>NOT(ISERROR(SEARCH("Excellent",W6)))</formula>
    </cfRule>
    <cfRule type="containsText" dxfId="6982" priority="216" operator="containsText" text="bon">
      <formula>NOT(ISERROR(SEARCH("bon",W6)))</formula>
    </cfRule>
  </conditionalFormatting>
  <conditionalFormatting sqref="W6">
    <cfRule type="containsText" dxfId="6981" priority="209" operator="containsText" text="absent">
      <formula>NOT(ISERROR(SEARCH("absent",W6)))</formula>
    </cfRule>
    <cfRule type="containsText" dxfId="6980" priority="210" operator="containsText" text="récupération">
      <formula>NOT(ISERROR(SEARCH("récupération",W6)))</formula>
    </cfRule>
  </conditionalFormatting>
  <conditionalFormatting sqref="W8">
    <cfRule type="containsText" dxfId="6979" priority="203" operator="containsText" text="Échec">
      <formula>NOT(ISERROR(SEARCH("Échec",W8)))</formula>
    </cfRule>
    <cfRule type="containsText" dxfId="6978" priority="204" operator="containsText" text="Reprise">
      <formula>NOT(ISERROR(SEARCH("Reprise",W8)))</formula>
    </cfRule>
    <cfRule type="containsText" dxfId="6977" priority="205" operator="containsText" text="Succès">
      <formula>NOT(ISERROR(SEARCH("Succès",W8)))</formula>
    </cfRule>
    <cfRule type="containsText" dxfId="6976" priority="206" operator="containsText" text="En difficulté">
      <formula>NOT(ISERROR(SEARCH("En difficulté",W8)))</formula>
    </cfRule>
    <cfRule type="containsText" dxfId="6975" priority="207" operator="containsText" text="Excellent">
      <formula>NOT(ISERROR(SEARCH("Excellent",W8)))</formula>
    </cfRule>
    <cfRule type="containsText" dxfId="6974" priority="208" operator="containsText" text="bon">
      <formula>NOT(ISERROR(SEARCH("bon",W8)))</formula>
    </cfRule>
  </conditionalFormatting>
  <conditionalFormatting sqref="W8">
    <cfRule type="containsText" dxfId="6973" priority="201" operator="containsText" text="absent">
      <formula>NOT(ISERROR(SEARCH("absent",W8)))</formula>
    </cfRule>
    <cfRule type="containsText" dxfId="6972" priority="202" operator="containsText" text="récupération">
      <formula>NOT(ISERROR(SEARCH("récupération",W8)))</formula>
    </cfRule>
  </conditionalFormatting>
  <conditionalFormatting sqref="W10">
    <cfRule type="containsText" dxfId="6971" priority="195" operator="containsText" text="Échec">
      <formula>NOT(ISERROR(SEARCH("Échec",W10)))</formula>
    </cfRule>
    <cfRule type="containsText" dxfId="6970" priority="196" operator="containsText" text="Reprise">
      <formula>NOT(ISERROR(SEARCH("Reprise",W10)))</formula>
    </cfRule>
    <cfRule type="containsText" dxfId="6969" priority="197" operator="containsText" text="Succès">
      <formula>NOT(ISERROR(SEARCH("Succès",W10)))</formula>
    </cfRule>
    <cfRule type="containsText" dxfId="6968" priority="198" operator="containsText" text="En difficulté">
      <formula>NOT(ISERROR(SEARCH("En difficulté",W10)))</formula>
    </cfRule>
    <cfRule type="containsText" dxfId="6967" priority="199" operator="containsText" text="Excellent">
      <formula>NOT(ISERROR(SEARCH("Excellent",W10)))</formula>
    </cfRule>
    <cfRule type="containsText" dxfId="6966" priority="200" operator="containsText" text="bon">
      <formula>NOT(ISERROR(SEARCH("bon",W10)))</formula>
    </cfRule>
  </conditionalFormatting>
  <conditionalFormatting sqref="W10">
    <cfRule type="containsText" dxfId="6965" priority="193" operator="containsText" text="absent">
      <formula>NOT(ISERROR(SEARCH("absent",W10)))</formula>
    </cfRule>
    <cfRule type="containsText" dxfId="6964" priority="194" operator="containsText" text="récupération">
      <formula>NOT(ISERROR(SEARCH("récupération",W10)))</formula>
    </cfRule>
  </conditionalFormatting>
  <conditionalFormatting sqref="W12">
    <cfRule type="containsText" dxfId="6963" priority="187" operator="containsText" text="Échec">
      <formula>NOT(ISERROR(SEARCH("Échec",W12)))</formula>
    </cfRule>
    <cfRule type="containsText" dxfId="6962" priority="188" operator="containsText" text="Reprise">
      <formula>NOT(ISERROR(SEARCH("Reprise",W12)))</formula>
    </cfRule>
    <cfRule type="containsText" dxfId="6961" priority="189" operator="containsText" text="Succès">
      <formula>NOT(ISERROR(SEARCH("Succès",W12)))</formula>
    </cfRule>
    <cfRule type="containsText" dxfId="6960" priority="190" operator="containsText" text="En difficulté">
      <formula>NOT(ISERROR(SEARCH("En difficulté",W12)))</formula>
    </cfRule>
    <cfRule type="containsText" dxfId="6959" priority="191" operator="containsText" text="Excellent">
      <formula>NOT(ISERROR(SEARCH("Excellent",W12)))</formula>
    </cfRule>
    <cfRule type="containsText" dxfId="6958" priority="192" operator="containsText" text="bon">
      <formula>NOT(ISERROR(SEARCH("bon",W12)))</formula>
    </cfRule>
  </conditionalFormatting>
  <conditionalFormatting sqref="W12">
    <cfRule type="containsText" dxfId="6957" priority="185" operator="containsText" text="absent">
      <formula>NOT(ISERROR(SEARCH("absent",W12)))</formula>
    </cfRule>
    <cfRule type="containsText" dxfId="6956" priority="186" operator="containsText" text="récupération">
      <formula>NOT(ISERROR(SEARCH("récupération",W12)))</formula>
    </cfRule>
  </conditionalFormatting>
  <conditionalFormatting sqref="W16">
    <cfRule type="containsText" dxfId="6955" priority="179" operator="containsText" text="Échec">
      <formula>NOT(ISERROR(SEARCH("Échec",W16)))</formula>
    </cfRule>
    <cfRule type="containsText" dxfId="6954" priority="180" operator="containsText" text="Reprise">
      <formula>NOT(ISERROR(SEARCH("Reprise",W16)))</formula>
    </cfRule>
    <cfRule type="containsText" dxfId="6953" priority="181" operator="containsText" text="Succès">
      <formula>NOT(ISERROR(SEARCH("Succès",W16)))</formula>
    </cfRule>
    <cfRule type="containsText" dxfId="6952" priority="182" operator="containsText" text="En difficulté">
      <formula>NOT(ISERROR(SEARCH("En difficulté",W16)))</formula>
    </cfRule>
    <cfRule type="containsText" dxfId="6951" priority="183" operator="containsText" text="Excellent">
      <formula>NOT(ISERROR(SEARCH("Excellent",W16)))</formula>
    </cfRule>
    <cfRule type="containsText" dxfId="6950" priority="184" operator="containsText" text="bon">
      <formula>NOT(ISERROR(SEARCH("bon",W16)))</formula>
    </cfRule>
  </conditionalFormatting>
  <conditionalFormatting sqref="W16">
    <cfRule type="containsText" dxfId="6949" priority="177" operator="containsText" text="absent">
      <formula>NOT(ISERROR(SEARCH("absent",W16)))</formula>
    </cfRule>
    <cfRule type="containsText" dxfId="6948" priority="178" operator="containsText" text="récupération">
      <formula>NOT(ISERROR(SEARCH("récupération",W16)))</formula>
    </cfRule>
  </conditionalFormatting>
  <conditionalFormatting sqref="W14">
    <cfRule type="containsText" dxfId="6947" priority="171" operator="containsText" text="Échec">
      <formula>NOT(ISERROR(SEARCH("Échec",W14)))</formula>
    </cfRule>
    <cfRule type="containsText" dxfId="6946" priority="172" operator="containsText" text="Reprise">
      <formula>NOT(ISERROR(SEARCH("Reprise",W14)))</formula>
    </cfRule>
    <cfRule type="containsText" dxfId="6945" priority="173" operator="containsText" text="Succès">
      <formula>NOT(ISERROR(SEARCH("Succès",W14)))</formula>
    </cfRule>
    <cfRule type="containsText" dxfId="6944" priority="174" operator="containsText" text="En difficulté">
      <formula>NOT(ISERROR(SEARCH("En difficulté",W14)))</formula>
    </cfRule>
    <cfRule type="containsText" dxfId="6943" priority="175" operator="containsText" text="Excellent">
      <formula>NOT(ISERROR(SEARCH("Excellent",W14)))</formula>
    </cfRule>
    <cfRule type="containsText" dxfId="6942" priority="176" operator="containsText" text="bon">
      <formula>NOT(ISERROR(SEARCH("bon",W14)))</formula>
    </cfRule>
  </conditionalFormatting>
  <conditionalFormatting sqref="W14">
    <cfRule type="containsText" dxfId="6941" priority="169" operator="containsText" text="absent">
      <formula>NOT(ISERROR(SEARCH("absent",W14)))</formula>
    </cfRule>
    <cfRule type="containsText" dxfId="6940" priority="170" operator="containsText" text="récupération">
      <formula>NOT(ISERROR(SEARCH("récupération",W14)))</formula>
    </cfRule>
  </conditionalFormatting>
  <conditionalFormatting sqref="W18">
    <cfRule type="containsText" dxfId="6939" priority="163" operator="containsText" text="Échec">
      <formula>NOT(ISERROR(SEARCH("Échec",W18)))</formula>
    </cfRule>
    <cfRule type="containsText" dxfId="6938" priority="164" operator="containsText" text="Reprise">
      <formula>NOT(ISERROR(SEARCH("Reprise",W18)))</formula>
    </cfRule>
    <cfRule type="containsText" dxfId="6937" priority="165" operator="containsText" text="Succès">
      <formula>NOT(ISERROR(SEARCH("Succès",W18)))</formula>
    </cfRule>
    <cfRule type="containsText" dxfId="6936" priority="166" operator="containsText" text="En difficulté">
      <formula>NOT(ISERROR(SEARCH("En difficulté",W18)))</formula>
    </cfRule>
    <cfRule type="containsText" dxfId="6935" priority="167" operator="containsText" text="Excellent">
      <formula>NOT(ISERROR(SEARCH("Excellent",W18)))</formula>
    </cfRule>
    <cfRule type="containsText" dxfId="6934" priority="168" operator="containsText" text="bon">
      <formula>NOT(ISERROR(SEARCH("bon",W18)))</formula>
    </cfRule>
  </conditionalFormatting>
  <conditionalFormatting sqref="W18">
    <cfRule type="containsText" dxfId="6933" priority="161" operator="containsText" text="absent">
      <formula>NOT(ISERROR(SEARCH("absent",W18)))</formula>
    </cfRule>
    <cfRule type="containsText" dxfId="6932" priority="162" operator="containsText" text="récupération">
      <formula>NOT(ISERROR(SEARCH("récupération",W18)))</formula>
    </cfRule>
  </conditionalFormatting>
  <conditionalFormatting sqref="W20">
    <cfRule type="containsText" dxfId="6931" priority="155" operator="containsText" text="Échec">
      <formula>NOT(ISERROR(SEARCH("Échec",W20)))</formula>
    </cfRule>
    <cfRule type="containsText" dxfId="6930" priority="156" operator="containsText" text="Reprise">
      <formula>NOT(ISERROR(SEARCH("Reprise",W20)))</formula>
    </cfRule>
    <cfRule type="containsText" dxfId="6929" priority="157" operator="containsText" text="Succès">
      <formula>NOT(ISERROR(SEARCH("Succès",W20)))</formula>
    </cfRule>
    <cfRule type="containsText" dxfId="6928" priority="158" operator="containsText" text="En difficulté">
      <formula>NOT(ISERROR(SEARCH("En difficulté",W20)))</formula>
    </cfRule>
    <cfRule type="containsText" dxfId="6927" priority="159" operator="containsText" text="Excellent">
      <formula>NOT(ISERROR(SEARCH("Excellent",W20)))</formula>
    </cfRule>
    <cfRule type="containsText" dxfId="6926" priority="160" operator="containsText" text="bon">
      <formula>NOT(ISERROR(SEARCH("bon",W20)))</formula>
    </cfRule>
  </conditionalFormatting>
  <conditionalFormatting sqref="W20">
    <cfRule type="containsText" dxfId="6925" priority="153" operator="containsText" text="absent">
      <formula>NOT(ISERROR(SEARCH("absent",W20)))</formula>
    </cfRule>
    <cfRule type="containsText" dxfId="6924" priority="154" operator="containsText" text="récupération">
      <formula>NOT(ISERROR(SEARCH("récupération",W20)))</formula>
    </cfRule>
  </conditionalFormatting>
  <conditionalFormatting sqref="I8:I12 V16 V12 V8">
    <cfRule type="dataBar" priority="152">
      <dataBar>
        <cfvo type="num" val="0"/>
        <cfvo type="num" val="75"/>
        <color rgb="FF638EC6"/>
      </dataBar>
      <extLst>
        <ext xmlns:x14="http://schemas.microsoft.com/office/spreadsheetml/2009/9/main" uri="{B025F937-C7B1-47D3-B67F-A62EFF666E3E}">
          <x14:id>{13D93E6D-24CF-40C0-9659-B86683B14B38}</x14:id>
        </ext>
      </extLst>
    </cfRule>
  </conditionalFormatting>
  <conditionalFormatting sqref="I4 I14 I18 V18 V10">
    <cfRule type="dataBar" priority="151">
      <dataBar>
        <cfvo type="num" val="0"/>
        <cfvo type="num" val="60"/>
        <color rgb="FF638EC6"/>
      </dataBar>
      <extLst>
        <ext xmlns:x14="http://schemas.microsoft.com/office/spreadsheetml/2009/9/main" uri="{B025F937-C7B1-47D3-B67F-A62EFF666E3E}">
          <x14:id>{94A612F3-683B-471A-AA58-D6D4CE7A193D}</x14:id>
        </ext>
      </extLst>
    </cfRule>
  </conditionalFormatting>
  <conditionalFormatting sqref="V14 I16">
    <cfRule type="dataBar" priority="150">
      <dataBar>
        <cfvo type="num" val="0"/>
        <cfvo type="num" val="90"/>
        <color rgb="FF638EC6"/>
      </dataBar>
      <extLst>
        <ext xmlns:x14="http://schemas.microsoft.com/office/spreadsheetml/2009/9/main" uri="{B025F937-C7B1-47D3-B67F-A62EFF666E3E}">
          <x14:id>{F8706949-CEF9-4540-8029-D87024878DDA}</x14:id>
        </ext>
      </extLst>
    </cfRule>
  </conditionalFormatting>
  <conditionalFormatting sqref="V2 I6">
    <cfRule type="dataBar" priority="149">
      <dataBar>
        <cfvo type="num" val="0"/>
        <cfvo type="num" val="30"/>
        <color rgb="FF638EC6"/>
      </dataBar>
      <extLst>
        <ext xmlns:x14="http://schemas.microsoft.com/office/spreadsheetml/2009/9/main" uri="{B025F937-C7B1-47D3-B67F-A62EFF666E3E}">
          <x14:id>{BA27F1FB-33B9-46B2-ADF9-247E0C639579}</x14:id>
        </ext>
      </extLst>
    </cfRule>
  </conditionalFormatting>
  <conditionalFormatting sqref="I2 I20 V6 V20">
    <cfRule type="dataBar" priority="148">
      <dataBar>
        <cfvo type="num" val="0"/>
        <cfvo type="num" val="15"/>
        <color rgb="FF638EC6"/>
      </dataBar>
      <extLst>
        <ext xmlns:x14="http://schemas.microsoft.com/office/spreadsheetml/2009/9/main" uri="{B025F937-C7B1-47D3-B67F-A62EFF666E3E}">
          <x14:id>{2B91B8A2-B27C-44DE-9FE1-8ED7F7DE67EC}</x14:id>
        </ext>
      </extLst>
    </cfRule>
  </conditionalFormatting>
  <conditionalFormatting sqref="V4">
    <cfRule type="dataBar" priority="147">
      <dataBar>
        <cfvo type="num" val="0"/>
        <cfvo type="num" val="45"/>
        <color rgb="FF638EC6"/>
      </dataBar>
      <extLst>
        <ext xmlns:x14="http://schemas.microsoft.com/office/spreadsheetml/2009/9/main" uri="{B025F937-C7B1-47D3-B67F-A62EFF666E3E}">
          <x14:id>{2F446A88-63C2-4217-9FDF-7864DBCC7513}</x14:id>
        </ext>
      </extLst>
    </cfRule>
  </conditionalFormatting>
  <conditionalFormatting sqref="E16">
    <cfRule type="containsText" dxfId="6923" priority="140" operator="containsText" text="Échec">
      <formula>NOT(ISERROR(SEARCH("Échec",E16)))</formula>
    </cfRule>
    <cfRule type="containsText" dxfId="6922" priority="141" operator="containsText" text="Reprise">
      <formula>NOT(ISERROR(SEARCH("Reprise",E16)))</formula>
    </cfRule>
    <cfRule type="containsText" dxfId="6921" priority="142" operator="containsText" text="Succès">
      <formula>NOT(ISERROR(SEARCH("Succès",E16)))</formula>
    </cfRule>
    <cfRule type="containsText" dxfId="6920" priority="143" operator="containsText" text="En difficulté">
      <formula>NOT(ISERROR(SEARCH("En difficulté",E16)))</formula>
    </cfRule>
    <cfRule type="containsText" dxfId="6919" priority="144" operator="containsText" text="Excellent">
      <formula>NOT(ISERROR(SEARCH("Excellent",E16)))</formula>
    </cfRule>
    <cfRule type="containsText" dxfId="6918" priority="145" operator="containsText" text="bon">
      <formula>NOT(ISERROR(SEARCH("bon",E16)))</formula>
    </cfRule>
  </conditionalFormatting>
  <conditionalFormatting sqref="E16 E2 G2">
    <cfRule type="containsText" dxfId="6917" priority="138" operator="containsText" text="absent">
      <formula>NOT(ISERROR(SEARCH("absent",E2)))</formula>
    </cfRule>
    <cfRule type="containsText" dxfId="6916" priority="139" operator="containsText" text="récupération">
      <formula>NOT(ISERROR(SEARCH("récupération",E2)))</formula>
    </cfRule>
  </conditionalFormatting>
  <conditionalFormatting sqref="E2 E4 E6 E8 E10 E12 E14 E16 G6:G18 G4 G2">
    <cfRule type="containsText" dxfId="6915" priority="135" operator="containsText" text="Échec">
      <formula>NOT(ISERROR(SEARCH("Échec",E2)))</formula>
    </cfRule>
    <cfRule type="containsText" dxfId="6914" priority="136" operator="containsText" text="Reprise">
      <formula>NOT(ISERROR(SEARCH("Reprise",E2)))</formula>
    </cfRule>
    <cfRule type="containsText" dxfId="6913" priority="137" operator="containsText" text="Succès">
      <formula>NOT(ISERROR(SEARCH("Succès",E2)))</formula>
    </cfRule>
  </conditionalFormatting>
  <conditionalFormatting sqref="E2 E4 E6 E8 E10 E12 E14 E16 G6:G18 G4 G2">
    <cfRule type="containsText" dxfId="6912" priority="134" operator="containsText" text="absent">
      <formula>NOT(ISERROR(SEARCH("absent",E2)))</formula>
    </cfRule>
  </conditionalFormatting>
  <conditionalFormatting sqref="E18">
    <cfRule type="containsText" dxfId="6911" priority="127" operator="containsText" text="Échec">
      <formula>NOT(ISERROR(SEARCH("Échec",E18)))</formula>
    </cfRule>
    <cfRule type="containsText" dxfId="6910" priority="128" operator="containsText" text="Reprise">
      <formula>NOT(ISERROR(SEARCH("Reprise",E18)))</formula>
    </cfRule>
    <cfRule type="containsText" dxfId="6909" priority="129" operator="containsText" text="Succès">
      <formula>NOT(ISERROR(SEARCH("Succès",E18)))</formula>
    </cfRule>
    <cfRule type="containsText" dxfId="6908" priority="130" operator="containsText" text="En difficulté">
      <formula>NOT(ISERROR(SEARCH("En difficulté",E18)))</formula>
    </cfRule>
    <cfRule type="containsText" dxfId="6907" priority="131" operator="containsText" text="Excellent">
      <formula>NOT(ISERROR(SEARCH("Excellent",E18)))</formula>
    </cfRule>
    <cfRule type="containsText" dxfId="6906" priority="132" operator="containsText" text="bon">
      <formula>NOT(ISERROR(SEARCH("bon",E18)))</formula>
    </cfRule>
  </conditionalFormatting>
  <conditionalFormatting sqref="E18">
    <cfRule type="containsText" dxfId="6905" priority="125" operator="containsText" text="absent">
      <formula>NOT(ISERROR(SEARCH("absent",E18)))</formula>
    </cfRule>
    <cfRule type="containsText" dxfId="6904" priority="126" operator="containsText" text="récupération">
      <formula>NOT(ISERROR(SEARCH("récupération",E18)))</formula>
    </cfRule>
  </conditionalFormatting>
  <conditionalFormatting sqref="E18">
    <cfRule type="containsText" dxfId="6903" priority="122" operator="containsText" text="Échec">
      <formula>NOT(ISERROR(SEARCH("Échec",E18)))</formula>
    </cfRule>
    <cfRule type="containsText" dxfId="6902" priority="123" operator="containsText" text="Reprise">
      <formula>NOT(ISERROR(SEARCH("Reprise",E18)))</formula>
    </cfRule>
    <cfRule type="containsText" dxfId="6901" priority="124" operator="containsText" text="Succès">
      <formula>NOT(ISERROR(SEARCH("Succès",E18)))</formula>
    </cfRule>
  </conditionalFormatting>
  <conditionalFormatting sqref="E18">
    <cfRule type="containsText" dxfId="6900" priority="121" operator="containsText" text="absent">
      <formula>NOT(ISERROR(SEARCH("absent",E18)))</formula>
    </cfRule>
  </conditionalFormatting>
  <conditionalFormatting sqref="Y27:AB27">
    <cfRule type="containsText" dxfId="6899" priority="113" operator="containsText" text="Échec">
      <formula>NOT(ISERROR(SEARCH("Échec",Y27)))</formula>
    </cfRule>
    <cfRule type="containsText" dxfId="6898" priority="114" operator="containsText" text="Reprise">
      <formula>NOT(ISERROR(SEARCH("Reprise",Y27)))</formula>
    </cfRule>
    <cfRule type="containsText" dxfId="6897" priority="115" operator="containsText" text="Succès">
      <formula>NOT(ISERROR(SEARCH("Succès",Y27)))</formula>
    </cfRule>
    <cfRule type="containsText" dxfId="6896" priority="117" operator="containsText" text="En difficulté">
      <formula>NOT(ISERROR(SEARCH("En difficulté",Y27)))</formula>
    </cfRule>
    <cfRule type="containsText" dxfId="6895" priority="118" operator="containsText" text="Excellent">
      <formula>NOT(ISERROR(SEARCH("Excellent",Y27)))</formula>
    </cfRule>
    <cfRule type="containsText" dxfId="6894" priority="119" operator="containsText" text="bon">
      <formula>NOT(ISERROR(SEARCH("bon",Y27)))</formula>
    </cfRule>
  </conditionalFormatting>
  <conditionalFormatting sqref="Y27:AB27">
    <cfRule type="containsText" dxfId="6893" priority="116" operator="containsText" text="À améliorer">
      <formula>NOT(ISERROR(SEARCH("À améliorer",Y27)))</formula>
    </cfRule>
  </conditionalFormatting>
  <conditionalFormatting sqref="N27 P27:T27">
    <cfRule type="containsText" dxfId="6892" priority="106" operator="containsText" text="Échec">
      <formula>NOT(ISERROR(SEARCH("Échec",N27)))</formula>
    </cfRule>
    <cfRule type="containsText" dxfId="6891" priority="107" operator="containsText" text="Reprise">
      <formula>NOT(ISERROR(SEARCH("Reprise",N27)))</formula>
    </cfRule>
    <cfRule type="containsText" dxfId="6890" priority="108" operator="containsText" text="Succès">
      <formula>NOT(ISERROR(SEARCH("Succès",N27)))</formula>
    </cfRule>
    <cfRule type="containsText" dxfId="6889" priority="110" operator="containsText" text="En difficulté">
      <formula>NOT(ISERROR(SEARCH("En difficulté",N27)))</formula>
    </cfRule>
    <cfRule type="containsText" dxfId="6888" priority="111" operator="containsText" text="Excellent">
      <formula>NOT(ISERROR(SEARCH("Excellent",N27)))</formula>
    </cfRule>
    <cfRule type="containsText" dxfId="6887" priority="112" operator="containsText" text="bon">
      <formula>NOT(ISERROR(SEARCH("bon",N27)))</formula>
    </cfRule>
  </conditionalFormatting>
  <conditionalFormatting sqref="N27 P27:T27">
    <cfRule type="containsText" dxfId="6886" priority="109" operator="containsText" text="À améliorer">
      <formula>NOT(ISERROR(SEARCH("À améliorer",N27)))</formula>
    </cfRule>
  </conditionalFormatting>
  <conditionalFormatting sqref="Y27:AB27 N27 P27:T27">
    <cfRule type="containsText" dxfId="6885" priority="104" operator="containsText" text="absent">
      <formula>NOT(ISERROR(SEARCH("absent",N27)))</formula>
    </cfRule>
    <cfRule type="containsText" dxfId="6884" priority="105" operator="containsText" text="récupération">
      <formula>NOT(ISERROR(SEARCH("récupération",N27)))</formula>
    </cfRule>
  </conditionalFormatting>
  <conditionalFormatting sqref="C24:C193">
    <cfRule type="cellIs" dxfId="6883" priority="103" operator="between">
      <formula>6</formula>
      <formula>7</formula>
    </cfRule>
  </conditionalFormatting>
  <conditionalFormatting sqref="C24:C98 C100:C193">
    <cfRule type="cellIs" dxfId="6882" priority="102" operator="notBetween">
      <formula>6</formula>
      <formula>7</formula>
    </cfRule>
  </conditionalFormatting>
  <conditionalFormatting sqref="H1:N194 P1:AC194">
    <cfRule type="containsText" dxfId="6881" priority="754" operator="containsText" text="Succès">
      <formula>NOT(ISERROR(SEARCH("Succès",H1)))</formula>
    </cfRule>
  </conditionalFormatting>
  <conditionalFormatting sqref="F1:F2 F22:F1048576">
    <cfRule type="containsText" dxfId="6880" priority="100" operator="containsText" text="absent">
      <formula>NOT(ISERROR(SEARCH("absent",F1)))</formula>
    </cfRule>
    <cfRule type="containsText" dxfId="6879" priority="101" operator="containsText" text="récupération">
      <formula>NOT(ISERROR(SEARCH("récupération",F1)))</formula>
    </cfRule>
  </conditionalFormatting>
  <conditionalFormatting sqref="F2 F4">
    <cfRule type="containsText" dxfId="6878" priority="97" operator="containsText" text="Échec">
      <formula>NOT(ISERROR(SEARCH("Échec",F2)))</formula>
    </cfRule>
    <cfRule type="containsText" dxfId="6877" priority="98" operator="containsText" text="Reprise">
      <formula>NOT(ISERROR(SEARCH("Reprise",F2)))</formula>
    </cfRule>
    <cfRule type="containsText" dxfId="6876" priority="99" operator="containsText" text="Succès">
      <formula>NOT(ISERROR(SEARCH("Succès",F2)))</formula>
    </cfRule>
  </conditionalFormatting>
  <conditionalFormatting sqref="F2 F4">
    <cfRule type="containsText" dxfId="6875" priority="96" operator="containsText" text="absent">
      <formula>NOT(ISERROR(SEARCH("absent",F2)))</formula>
    </cfRule>
  </conditionalFormatting>
  <conditionalFormatting sqref="F1 F19:F1048576">
    <cfRule type="containsText" dxfId="6874" priority="90" operator="containsText" text="Échec">
      <formula>NOT(ISERROR(SEARCH("Échec",F1)))</formula>
    </cfRule>
    <cfRule type="containsText" dxfId="6873" priority="91" operator="containsText" text="Reprise">
      <formula>NOT(ISERROR(SEARCH("Reprise",F1)))</formula>
    </cfRule>
    <cfRule type="containsText" dxfId="6872" priority="93" operator="containsText" text="En difficulté">
      <formula>NOT(ISERROR(SEARCH("En difficulté",F1)))</formula>
    </cfRule>
    <cfRule type="containsText" dxfId="6871" priority="94" operator="containsText" text="Excellent">
      <formula>NOT(ISERROR(SEARCH("Excellent",F1)))</formula>
    </cfRule>
    <cfRule type="containsText" dxfId="6870" priority="95" operator="containsText" text="bon">
      <formula>NOT(ISERROR(SEARCH("bon",F1)))</formula>
    </cfRule>
  </conditionalFormatting>
  <conditionalFormatting sqref="F24:F193">
    <cfRule type="containsText" dxfId="6869" priority="92" operator="containsText" text="À améliorer">
      <formula>NOT(ISERROR(SEARCH("À améliorer",F24)))</formula>
    </cfRule>
  </conditionalFormatting>
  <conditionalFormatting sqref="F19:F21">
    <cfRule type="containsText" dxfId="6868" priority="88" operator="containsText" text="absent">
      <formula>NOT(ISERROR(SEARCH("absent",F19)))</formula>
    </cfRule>
    <cfRule type="containsText" dxfId="6867" priority="89" operator="containsText" text="récupération">
      <formula>NOT(ISERROR(SEARCH("récupération",F19)))</formula>
    </cfRule>
  </conditionalFormatting>
  <conditionalFormatting sqref="F16">
    <cfRule type="containsText" dxfId="6866" priority="82" operator="containsText" text="Échec">
      <formula>NOT(ISERROR(SEARCH("Échec",F16)))</formula>
    </cfRule>
    <cfRule type="containsText" dxfId="6865" priority="83" operator="containsText" text="Reprise">
      <formula>NOT(ISERROR(SEARCH("Reprise",F16)))</formula>
    </cfRule>
    <cfRule type="containsText" dxfId="6864" priority="84" operator="containsText" text="Succès">
      <formula>NOT(ISERROR(SEARCH("Succès",F16)))</formula>
    </cfRule>
    <cfRule type="containsText" dxfId="6863" priority="85" operator="containsText" text="En difficulté">
      <formula>NOT(ISERROR(SEARCH("En difficulté",F16)))</formula>
    </cfRule>
    <cfRule type="containsText" dxfId="6862" priority="86" operator="containsText" text="Excellent">
      <formula>NOT(ISERROR(SEARCH("Excellent",F16)))</formula>
    </cfRule>
    <cfRule type="containsText" dxfId="6861" priority="87" operator="containsText" text="bon">
      <formula>NOT(ISERROR(SEARCH("bon",F16)))</formula>
    </cfRule>
  </conditionalFormatting>
  <conditionalFormatting sqref="F16">
    <cfRule type="containsText" dxfId="6860" priority="80" operator="containsText" text="absent">
      <formula>NOT(ISERROR(SEARCH("absent",F16)))</formula>
    </cfRule>
    <cfRule type="containsText" dxfId="6859" priority="81" operator="containsText" text="récupération">
      <formula>NOT(ISERROR(SEARCH("récupération",F16)))</formula>
    </cfRule>
  </conditionalFormatting>
  <conditionalFormatting sqref="F6 F8 F10 F12 F14 F16">
    <cfRule type="containsText" dxfId="6858" priority="77" operator="containsText" text="Échec">
      <formula>NOT(ISERROR(SEARCH("Échec",F6)))</formula>
    </cfRule>
    <cfRule type="containsText" dxfId="6857" priority="78" operator="containsText" text="Reprise">
      <formula>NOT(ISERROR(SEARCH("Reprise",F6)))</formula>
    </cfRule>
    <cfRule type="containsText" dxfId="6856" priority="79" operator="containsText" text="Succès">
      <formula>NOT(ISERROR(SEARCH("Succès",F6)))</formula>
    </cfRule>
  </conditionalFormatting>
  <conditionalFormatting sqref="F6 F8 F10 F12 F14 F16">
    <cfRule type="containsText" dxfId="6855" priority="76" operator="containsText" text="absent">
      <formula>NOT(ISERROR(SEARCH("absent",F6)))</formula>
    </cfRule>
  </conditionalFormatting>
  <conditionalFormatting sqref="F18">
    <cfRule type="containsText" dxfId="6854" priority="70" operator="containsText" text="Échec">
      <formula>NOT(ISERROR(SEARCH("Échec",F18)))</formula>
    </cfRule>
    <cfRule type="containsText" dxfId="6853" priority="71" operator="containsText" text="Reprise">
      <formula>NOT(ISERROR(SEARCH("Reprise",F18)))</formula>
    </cfRule>
    <cfRule type="containsText" dxfId="6852" priority="72" operator="containsText" text="Succès">
      <formula>NOT(ISERROR(SEARCH("Succès",F18)))</formula>
    </cfRule>
    <cfRule type="containsText" dxfId="6851" priority="73" operator="containsText" text="En difficulté">
      <formula>NOT(ISERROR(SEARCH("En difficulté",F18)))</formula>
    </cfRule>
    <cfRule type="containsText" dxfId="6850" priority="74" operator="containsText" text="Excellent">
      <formula>NOT(ISERROR(SEARCH("Excellent",F18)))</formula>
    </cfRule>
    <cfRule type="containsText" dxfId="6849" priority="75" operator="containsText" text="bon">
      <formula>NOT(ISERROR(SEARCH("bon",F18)))</formula>
    </cfRule>
  </conditionalFormatting>
  <conditionalFormatting sqref="F18">
    <cfRule type="containsText" dxfId="6848" priority="68" operator="containsText" text="absent">
      <formula>NOT(ISERROR(SEARCH("absent",F18)))</formula>
    </cfRule>
    <cfRule type="containsText" dxfId="6847" priority="69" operator="containsText" text="récupération">
      <formula>NOT(ISERROR(SEARCH("récupération",F18)))</formula>
    </cfRule>
  </conditionalFormatting>
  <conditionalFormatting sqref="F18">
    <cfRule type="containsText" dxfId="6846" priority="65" operator="containsText" text="Échec">
      <formula>NOT(ISERROR(SEARCH("Échec",F18)))</formula>
    </cfRule>
    <cfRule type="containsText" dxfId="6845" priority="66" operator="containsText" text="Reprise">
      <formula>NOT(ISERROR(SEARCH("Reprise",F18)))</formula>
    </cfRule>
    <cfRule type="containsText" dxfId="6844" priority="67" operator="containsText" text="Succès">
      <formula>NOT(ISERROR(SEARCH("Succès",F18)))</formula>
    </cfRule>
  </conditionalFormatting>
  <conditionalFormatting sqref="F18">
    <cfRule type="containsText" dxfId="6843" priority="64" operator="containsText" text="absent">
      <formula>NOT(ISERROR(SEARCH("absent",F18)))</formula>
    </cfRule>
  </conditionalFormatting>
  <conditionalFormatting sqref="O99 O199:O1048576 O22">
    <cfRule type="containsText" dxfId="6842" priority="62" operator="containsText" text="absent">
      <formula>NOT(ISERROR(SEARCH("absent",O22)))</formula>
    </cfRule>
    <cfRule type="containsText" dxfId="6841" priority="63" operator="containsText" text="récupération">
      <formula>NOT(ISERROR(SEARCH("récupération",O22)))</formula>
    </cfRule>
  </conditionalFormatting>
  <conditionalFormatting sqref="O21 O19 O1:O17">
    <cfRule type="containsText" dxfId="6840" priority="56" operator="containsText" text="Échec">
      <formula>NOT(ISERROR(SEARCH("Échec",O1)))</formula>
    </cfRule>
    <cfRule type="containsText" dxfId="6839" priority="57" operator="containsText" text="Reprise">
      <formula>NOT(ISERROR(SEARCH("Reprise",O1)))</formula>
    </cfRule>
    <cfRule type="containsText" dxfId="6838" priority="59" operator="containsText" text="En difficulté">
      <formula>NOT(ISERROR(SEARCH("En difficulté",O1)))</formula>
    </cfRule>
    <cfRule type="containsText" dxfId="6837" priority="60" operator="containsText" text="Excellent">
      <formula>NOT(ISERROR(SEARCH("Excellent",O1)))</formula>
    </cfRule>
    <cfRule type="containsText" dxfId="6836" priority="61" operator="containsText" text="bon">
      <formula>NOT(ISERROR(SEARCH("bon",O1)))</formula>
    </cfRule>
  </conditionalFormatting>
  <conditionalFormatting sqref="O22:O23 O99 O194:O1048576">
    <cfRule type="containsText" dxfId="6835" priority="49" operator="containsText" text="Échec">
      <formula>NOT(ISERROR(SEARCH("Échec",O22)))</formula>
    </cfRule>
    <cfRule type="containsText" dxfId="6834" priority="50" operator="containsText" text="Reprise">
      <formula>NOT(ISERROR(SEARCH("Reprise",O22)))</formula>
    </cfRule>
    <cfRule type="containsText" dxfId="6833" priority="51" operator="containsText" text="Succès">
      <formula>NOT(ISERROR(SEARCH("Succès",O22)))</formula>
    </cfRule>
    <cfRule type="containsText" dxfId="6832" priority="53" operator="containsText" text="En difficulté">
      <formula>NOT(ISERROR(SEARCH("En difficulté",O22)))</formula>
    </cfRule>
    <cfRule type="containsText" dxfId="6831" priority="54" operator="containsText" text="Excellent">
      <formula>NOT(ISERROR(SEARCH("Excellent",O22)))</formula>
    </cfRule>
    <cfRule type="containsText" dxfId="6830" priority="55" operator="containsText" text="bon">
      <formula>NOT(ISERROR(SEARCH("bon",O22)))</formula>
    </cfRule>
  </conditionalFormatting>
  <conditionalFormatting sqref="O99">
    <cfRule type="containsText" dxfId="6829" priority="52" operator="containsText" text="À améliorer">
      <formula>NOT(ISERROR(SEARCH("À améliorer",O99)))</formula>
    </cfRule>
  </conditionalFormatting>
  <conditionalFormatting sqref="O18 O20">
    <cfRule type="containsText" dxfId="6828" priority="43" operator="containsText" text="Échec">
      <formula>NOT(ISERROR(SEARCH("Échec",O18)))</formula>
    </cfRule>
    <cfRule type="containsText" dxfId="6827" priority="44" operator="containsText" text="Reprise">
      <formula>NOT(ISERROR(SEARCH("Reprise",O18)))</formula>
    </cfRule>
    <cfRule type="containsText" dxfId="6826" priority="45" operator="containsText" text="Succès">
      <formula>NOT(ISERROR(SEARCH("Succès",O18)))</formula>
    </cfRule>
    <cfRule type="containsText" dxfId="6825" priority="46" operator="containsText" text="En difficulté">
      <formula>NOT(ISERROR(SEARCH("En difficulté",O18)))</formula>
    </cfRule>
    <cfRule type="containsText" dxfId="6824" priority="47" operator="containsText" text="Excellent">
      <formula>NOT(ISERROR(SEARCH("Excellent",O18)))</formula>
    </cfRule>
    <cfRule type="containsText" dxfId="6823" priority="48" operator="containsText" text="bon">
      <formula>NOT(ISERROR(SEARCH("bon",O18)))</formula>
    </cfRule>
  </conditionalFormatting>
  <conditionalFormatting sqref="O1:O21 O23 O194:O198">
    <cfRule type="containsText" dxfId="6822" priority="41" operator="containsText" text="absent">
      <formula>NOT(ISERROR(SEARCH("absent",O1)))</formula>
    </cfRule>
    <cfRule type="containsText" dxfId="6821" priority="42" operator="containsText" text="récupération">
      <formula>NOT(ISERROR(SEARCH("récupération",O1)))</formula>
    </cfRule>
  </conditionalFormatting>
  <conditionalFormatting sqref="O1:O23 O99">
    <cfRule type="containsText" dxfId="6820"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6819" priority="39" operator="containsText" text="absent">
      <formula>NOT(ISERROR(SEARCH("absent",O24)))</formula>
    </cfRule>
    <cfRule type="containsText" dxfId="6818"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6817" priority="33" operator="containsText" text="Échec">
      <formula>NOT(ISERROR(SEARCH("Échec",O24)))</formula>
    </cfRule>
    <cfRule type="containsText" dxfId="6816" priority="34" operator="containsText" text="Reprise">
      <formula>NOT(ISERROR(SEARCH("Reprise",O24)))</formula>
    </cfRule>
    <cfRule type="containsText" dxfId="6815" priority="36" operator="containsText" text="En difficulté">
      <formula>NOT(ISERROR(SEARCH("En difficulté",O24)))</formula>
    </cfRule>
    <cfRule type="containsText" dxfId="6814" priority="37" operator="containsText" text="Excellent">
      <formula>NOT(ISERROR(SEARCH("Excellent",O24)))</formula>
    </cfRule>
    <cfRule type="containsText" dxfId="6813"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6812"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6811" priority="31" operator="containsText" text="absent">
      <formula>NOT(ISERROR(SEARCH("absent",O25)))</formula>
    </cfRule>
    <cfRule type="containsText" dxfId="6810"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6809" priority="25" operator="containsText" text="Échec">
      <formula>NOT(ISERROR(SEARCH("Échec",O25)))</formula>
    </cfRule>
    <cfRule type="containsText" dxfId="6808" priority="26" operator="containsText" text="Reprise">
      <formula>NOT(ISERROR(SEARCH("Reprise",O25)))</formula>
    </cfRule>
    <cfRule type="containsText" dxfId="6807" priority="28" operator="containsText" text="En difficulté">
      <formula>NOT(ISERROR(SEARCH("En difficulté",O25)))</formula>
    </cfRule>
    <cfRule type="containsText" dxfId="6806" priority="29" operator="containsText" text="Excellent">
      <formula>NOT(ISERROR(SEARCH("Excellent",O25)))</formula>
    </cfRule>
    <cfRule type="containsText" dxfId="6805"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6804"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6803" priority="23" operator="containsText" text="absent">
      <formula>NOT(ISERROR(SEARCH("absent",O101)))</formula>
    </cfRule>
    <cfRule type="containsText" dxfId="6802"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6801" priority="17" operator="containsText" text="Échec">
      <formula>NOT(ISERROR(SEARCH("Échec",O101)))</formula>
    </cfRule>
    <cfRule type="containsText" dxfId="6800" priority="18" operator="containsText" text="Reprise">
      <formula>NOT(ISERROR(SEARCH("Reprise",O101)))</formula>
    </cfRule>
    <cfRule type="containsText" dxfId="6799" priority="20" operator="containsText" text="En difficulté">
      <formula>NOT(ISERROR(SEARCH("En difficulté",O101)))</formula>
    </cfRule>
    <cfRule type="containsText" dxfId="6798" priority="21" operator="containsText" text="Excellent">
      <formula>NOT(ISERROR(SEARCH("Excellent",O101)))</formula>
    </cfRule>
    <cfRule type="containsText" dxfId="6797"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6796"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6795" priority="15" operator="containsText" text="absent">
      <formula>NOT(ISERROR(SEARCH("absent",O100)))</formula>
    </cfRule>
    <cfRule type="containsText" dxfId="6794"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6793" priority="9" operator="containsText" text="Échec">
      <formula>NOT(ISERROR(SEARCH("Échec",O100)))</formula>
    </cfRule>
    <cfRule type="containsText" dxfId="6792" priority="10" operator="containsText" text="Reprise">
      <formula>NOT(ISERROR(SEARCH("Reprise",O100)))</formula>
    </cfRule>
    <cfRule type="containsText" dxfId="6791" priority="12" operator="containsText" text="En difficulté">
      <formula>NOT(ISERROR(SEARCH("En difficulté",O100)))</formula>
    </cfRule>
    <cfRule type="containsText" dxfId="6790" priority="13" operator="containsText" text="Excellent">
      <formula>NOT(ISERROR(SEARCH("Excellent",O100)))</formula>
    </cfRule>
    <cfRule type="containsText" dxfId="6789"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6788" priority="11" operator="containsText" text="À améliorer">
      <formula>NOT(ISERROR(SEARCH("À améliorer",O100)))</formula>
    </cfRule>
  </conditionalFormatting>
  <conditionalFormatting sqref="AK1:AL22 AK194:AL1048576">
    <cfRule type="containsText" dxfId="6787" priority="3" operator="containsText" text="Échec">
      <formula>NOT(ISERROR(SEARCH("Échec",AK1)))</formula>
    </cfRule>
    <cfRule type="containsText" dxfId="6786" priority="4" operator="containsText" text="Reprise">
      <formula>NOT(ISERROR(SEARCH("Reprise",AK1)))</formula>
    </cfRule>
    <cfRule type="containsText" dxfId="6785" priority="5" operator="containsText" text="Succès">
      <formula>NOT(ISERROR(SEARCH("Succès",AK1)))</formula>
    </cfRule>
    <cfRule type="containsText" dxfId="6784" priority="6" operator="containsText" text="En difficulté">
      <formula>NOT(ISERROR(SEARCH("En difficulté",AK1)))</formula>
    </cfRule>
    <cfRule type="containsText" dxfId="6783" priority="7" operator="containsText" text="Excellent">
      <formula>NOT(ISERROR(SEARCH("Excellent",AK1)))</formula>
    </cfRule>
    <cfRule type="containsText" dxfId="6782" priority="8" operator="containsText" text="bon">
      <formula>NOT(ISERROR(SEARCH("bon",AK1)))</formula>
    </cfRule>
  </conditionalFormatting>
  <conditionalFormatting sqref="AK1:AL22 AK194:AL1048576">
    <cfRule type="containsText" dxfId="6781" priority="1" operator="containsText" text="absent">
      <formula>NOT(ISERROR(SEARCH("absent",AK1)))</formula>
    </cfRule>
    <cfRule type="containsText" dxfId="6780"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13D93E6D-24CF-40C0-9659-B86683B14B38}">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94A612F3-683B-471A-AA58-D6D4CE7A193D}">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F8706949-CEF9-4540-8029-D87024878DDA}">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BA27F1FB-33B9-46B2-ADF9-247E0C639579}">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2B91B8A2-B27C-44DE-9FE1-8ED7F7DE67EC}">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2F446A88-63C2-4217-9FDF-7864DBCC7513}">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6" operator="beginsWith" id="{D4BB00F6-7412-4ECF-9913-99814D92CA91}">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données'!$A$2:$A$37</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outlinePr summaryBelow="0" summaryRight="0"/>
  </sheetPr>
  <dimension ref="B1:AL197"/>
  <sheetViews>
    <sheetView zoomScale="25" zoomScaleNormal="25" workbookViewId="0">
      <pane xSplit="4" ySplit="23" topLeftCell="E93" activePane="bottomRight" state="frozen"/>
      <selection pane="topRight" activeCell="E1" sqref="E1"/>
      <selection pane="bottomLeft" activeCell="A24" sqref="A24"/>
      <selection pane="bottomRight" activeCell="T123" sqref="T123: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H</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AG22:AH22"/>
    <mergeCell ref="T77:W77"/>
    <mergeCell ref="T78:W78"/>
    <mergeCell ref="T79:W79"/>
    <mergeCell ref="T80:W80"/>
    <mergeCell ref="T82:W82"/>
    <mergeCell ref="T83:W83"/>
    <mergeCell ref="T84:W84"/>
    <mergeCell ref="T85:W85"/>
    <mergeCell ref="T47:W47"/>
    <mergeCell ref="T48:W48"/>
    <mergeCell ref="T49:W49"/>
    <mergeCell ref="T50:W50"/>
    <mergeCell ref="T51:W51"/>
    <mergeCell ref="T52:W52"/>
    <mergeCell ref="T53:W53"/>
    <mergeCell ref="T54:W54"/>
    <mergeCell ref="T57:W57"/>
    <mergeCell ref="T56:W56"/>
    <mergeCell ref="T38:W38"/>
    <mergeCell ref="T39:W39"/>
    <mergeCell ref="T40:W40"/>
    <mergeCell ref="T41:W41"/>
    <mergeCell ref="T42:W42"/>
    <mergeCell ref="H28:I28"/>
    <mergeCell ref="T28:W28"/>
    <mergeCell ref="H29:I29"/>
    <mergeCell ref="H30:I30"/>
    <mergeCell ref="H31:I31"/>
    <mergeCell ref="T88:W88"/>
    <mergeCell ref="T68:W68"/>
    <mergeCell ref="T69:W69"/>
    <mergeCell ref="T70:W70"/>
    <mergeCell ref="T71:W71"/>
    <mergeCell ref="T72:W72"/>
    <mergeCell ref="T73:W73"/>
    <mergeCell ref="T74:W74"/>
    <mergeCell ref="T75:W75"/>
    <mergeCell ref="T76:W76"/>
    <mergeCell ref="H32:I32"/>
    <mergeCell ref="T32:W32"/>
    <mergeCell ref="T29:W29"/>
    <mergeCell ref="T30:W30"/>
    <mergeCell ref="T31:W31"/>
    <mergeCell ref="T33:W33"/>
    <mergeCell ref="T34:W34"/>
    <mergeCell ref="T35:W35"/>
    <mergeCell ref="T36:W36"/>
    <mergeCell ref="H23:I23"/>
    <mergeCell ref="Q23:W23"/>
    <mergeCell ref="H24:I24"/>
    <mergeCell ref="H25:I25"/>
    <mergeCell ref="H26:I26"/>
    <mergeCell ref="H27:I27"/>
    <mergeCell ref="T24:W24"/>
    <mergeCell ref="T25:W25"/>
    <mergeCell ref="T26:W26"/>
    <mergeCell ref="T27:W27"/>
    <mergeCell ref="H33:I33"/>
    <mergeCell ref="H34:I34"/>
    <mergeCell ref="H35:I35"/>
    <mergeCell ref="H36:I36"/>
    <mergeCell ref="T37:W37"/>
    <mergeCell ref="H43:I43"/>
    <mergeCell ref="H44:I44"/>
    <mergeCell ref="H45:I45"/>
    <mergeCell ref="H46:I46"/>
    <mergeCell ref="H37:I37"/>
    <mergeCell ref="H47:I47"/>
    <mergeCell ref="H38:I38"/>
    <mergeCell ref="H39:I39"/>
    <mergeCell ref="H40:I40"/>
    <mergeCell ref="H41:I41"/>
    <mergeCell ref="H42:I42"/>
    <mergeCell ref="T44:W44"/>
    <mergeCell ref="T45:W45"/>
    <mergeCell ref="T43:W43"/>
    <mergeCell ref="T46:W46"/>
    <mergeCell ref="H53:I53"/>
    <mergeCell ref="H54:I54"/>
    <mergeCell ref="H55:I55"/>
    <mergeCell ref="T55:W55"/>
    <mergeCell ref="H56:I56"/>
    <mergeCell ref="H57:I57"/>
    <mergeCell ref="H48:I48"/>
    <mergeCell ref="H49:I49"/>
    <mergeCell ref="H50:I50"/>
    <mergeCell ref="H51:I51"/>
    <mergeCell ref="H52:I52"/>
    <mergeCell ref="H63:I63"/>
    <mergeCell ref="H64:I64"/>
    <mergeCell ref="T64:W64"/>
    <mergeCell ref="H65:I65"/>
    <mergeCell ref="H66:I66"/>
    <mergeCell ref="H67:I67"/>
    <mergeCell ref="H58:I58"/>
    <mergeCell ref="H59:I59"/>
    <mergeCell ref="T59:W59"/>
    <mergeCell ref="H60:I60"/>
    <mergeCell ref="H61:I61"/>
    <mergeCell ref="H62:I62"/>
    <mergeCell ref="T58:W58"/>
    <mergeCell ref="T60:W60"/>
    <mergeCell ref="T61:W61"/>
    <mergeCell ref="T62:W62"/>
    <mergeCell ref="T63:W63"/>
    <mergeCell ref="T65:W65"/>
    <mergeCell ref="T66:W66"/>
    <mergeCell ref="T67:W67"/>
    <mergeCell ref="H73:I73"/>
    <mergeCell ref="H74:I74"/>
    <mergeCell ref="H75:I75"/>
    <mergeCell ref="H76:I76"/>
    <mergeCell ref="H77:I77"/>
    <mergeCell ref="H68:I68"/>
    <mergeCell ref="H69:I69"/>
    <mergeCell ref="H70:I70"/>
    <mergeCell ref="H71:I71"/>
    <mergeCell ref="H72:I72"/>
    <mergeCell ref="H83:I83"/>
    <mergeCell ref="H84:I84"/>
    <mergeCell ref="H85:I85"/>
    <mergeCell ref="H86:I86"/>
    <mergeCell ref="T86:W86"/>
    <mergeCell ref="H87:I87"/>
    <mergeCell ref="T87:W87"/>
    <mergeCell ref="H78:I78"/>
    <mergeCell ref="H79:I79"/>
    <mergeCell ref="H80:I80"/>
    <mergeCell ref="H81:I81"/>
    <mergeCell ref="T81:W81"/>
    <mergeCell ref="H82:I82"/>
    <mergeCell ref="H93:I93"/>
    <mergeCell ref="T93:W93"/>
    <mergeCell ref="H94:I94"/>
    <mergeCell ref="H95:I95"/>
    <mergeCell ref="H96:I96"/>
    <mergeCell ref="H97:I97"/>
    <mergeCell ref="H88:I88"/>
    <mergeCell ref="H89:I89"/>
    <mergeCell ref="T89:W89"/>
    <mergeCell ref="H90:I90"/>
    <mergeCell ref="T90:W90"/>
    <mergeCell ref="H91:I91"/>
    <mergeCell ref="T91:W91"/>
    <mergeCell ref="H92:I92"/>
    <mergeCell ref="T92:W92"/>
    <mergeCell ref="T94:W94"/>
    <mergeCell ref="T95:W95"/>
    <mergeCell ref="T96:W96"/>
    <mergeCell ref="T97:W97"/>
    <mergeCell ref="H98:I98"/>
    <mergeCell ref="H100:I100"/>
    <mergeCell ref="T100:W100"/>
    <mergeCell ref="H101:I101"/>
    <mergeCell ref="T101:W101"/>
    <mergeCell ref="H102:I102"/>
    <mergeCell ref="T102:W102"/>
    <mergeCell ref="H103:I103"/>
    <mergeCell ref="T103:W103"/>
    <mergeCell ref="T98:W98"/>
    <mergeCell ref="H104:I104"/>
    <mergeCell ref="T104:W104"/>
    <mergeCell ref="H105:I105"/>
    <mergeCell ref="T105:W105"/>
    <mergeCell ref="H106:I106"/>
    <mergeCell ref="T106:W106"/>
    <mergeCell ref="H107:I107"/>
    <mergeCell ref="T107:W107"/>
    <mergeCell ref="H108:I108"/>
    <mergeCell ref="T108:W108"/>
    <mergeCell ref="H109:I109"/>
    <mergeCell ref="T109:W109"/>
    <mergeCell ref="H110:I110"/>
    <mergeCell ref="T110:W110"/>
    <mergeCell ref="H111:I111"/>
    <mergeCell ref="T111:W111"/>
    <mergeCell ref="H112:I112"/>
    <mergeCell ref="T112:W112"/>
    <mergeCell ref="H113:I113"/>
    <mergeCell ref="T113:W113"/>
    <mergeCell ref="H114:I114"/>
    <mergeCell ref="T114:W114"/>
    <mergeCell ref="H115:I115"/>
    <mergeCell ref="T115:W115"/>
    <mergeCell ref="H116:I116"/>
    <mergeCell ref="T116:W116"/>
    <mergeCell ref="H117:I117"/>
    <mergeCell ref="T117:W117"/>
    <mergeCell ref="H118:I118"/>
    <mergeCell ref="T118:W118"/>
    <mergeCell ref="H119:I119"/>
    <mergeCell ref="T119:W119"/>
    <mergeCell ref="H120:I120"/>
    <mergeCell ref="T120:W120"/>
    <mergeCell ref="H121:I121"/>
    <mergeCell ref="T121:W121"/>
    <mergeCell ref="H122:I122"/>
    <mergeCell ref="T122:W122"/>
    <mergeCell ref="H123:I123"/>
    <mergeCell ref="T123:W123"/>
    <mergeCell ref="H124:I124"/>
    <mergeCell ref="T124:W124"/>
    <mergeCell ref="H125:I125"/>
    <mergeCell ref="T125:W125"/>
    <mergeCell ref="H126:I126"/>
    <mergeCell ref="T126:W126"/>
    <mergeCell ref="H127:I127"/>
    <mergeCell ref="T127:W127"/>
    <mergeCell ref="H128:I128"/>
    <mergeCell ref="T128:W128"/>
    <mergeCell ref="H129:I129"/>
    <mergeCell ref="T129:W129"/>
    <mergeCell ref="H130:I130"/>
    <mergeCell ref="T130:W130"/>
    <mergeCell ref="H131:I131"/>
    <mergeCell ref="T131:W131"/>
    <mergeCell ref="H132:I132"/>
    <mergeCell ref="T132:W132"/>
    <mergeCell ref="H133:I133"/>
    <mergeCell ref="T133:W133"/>
    <mergeCell ref="H134:I134"/>
    <mergeCell ref="T134:W134"/>
    <mergeCell ref="H135:I135"/>
    <mergeCell ref="T135:W135"/>
    <mergeCell ref="H136:I136"/>
    <mergeCell ref="T136:W136"/>
    <mergeCell ref="H137:I137"/>
    <mergeCell ref="T137:W137"/>
    <mergeCell ref="H138:I138"/>
    <mergeCell ref="T138:W138"/>
    <mergeCell ref="H139:I139"/>
    <mergeCell ref="T139:W139"/>
    <mergeCell ref="H140:I140"/>
    <mergeCell ref="T140:W140"/>
    <mergeCell ref="H141:I141"/>
    <mergeCell ref="T141:W141"/>
    <mergeCell ref="H142:I142"/>
    <mergeCell ref="T142:W142"/>
    <mergeCell ref="H143:I143"/>
    <mergeCell ref="T143:W143"/>
    <mergeCell ref="H144:I144"/>
    <mergeCell ref="T144:W144"/>
    <mergeCell ref="H145:I145"/>
    <mergeCell ref="T145:W145"/>
    <mergeCell ref="H146:I146"/>
    <mergeCell ref="T146:W146"/>
    <mergeCell ref="H147:I147"/>
    <mergeCell ref="T147:W147"/>
    <mergeCell ref="H148:I148"/>
    <mergeCell ref="T148:W148"/>
    <mergeCell ref="H149:I149"/>
    <mergeCell ref="T149:W149"/>
    <mergeCell ref="H150:I150"/>
    <mergeCell ref="T150:W150"/>
    <mergeCell ref="H151:I151"/>
    <mergeCell ref="T151:W151"/>
    <mergeCell ref="H152:I152"/>
    <mergeCell ref="T152:W152"/>
    <mergeCell ref="H153:I153"/>
    <mergeCell ref="T153:W153"/>
    <mergeCell ref="H154:I154"/>
    <mergeCell ref="T154:W154"/>
    <mergeCell ref="H155:I155"/>
    <mergeCell ref="T155:W155"/>
    <mergeCell ref="H156:I156"/>
    <mergeCell ref="T156:W156"/>
    <mergeCell ref="H157:I157"/>
    <mergeCell ref="T157:W157"/>
    <mergeCell ref="H158:I158"/>
    <mergeCell ref="T158:W158"/>
    <mergeCell ref="H159:I159"/>
    <mergeCell ref="T159:W159"/>
    <mergeCell ref="H160:I160"/>
    <mergeCell ref="T160:W160"/>
    <mergeCell ref="H161:I161"/>
    <mergeCell ref="T161:W161"/>
    <mergeCell ref="H162:I162"/>
    <mergeCell ref="T162:W162"/>
    <mergeCell ref="H163:I163"/>
    <mergeCell ref="T163:W163"/>
    <mergeCell ref="H164:I164"/>
    <mergeCell ref="T164:W164"/>
    <mergeCell ref="H165:I165"/>
    <mergeCell ref="T165:W165"/>
    <mergeCell ref="H166:I166"/>
    <mergeCell ref="T166:W166"/>
    <mergeCell ref="H167:I167"/>
    <mergeCell ref="T167:W167"/>
    <mergeCell ref="H168:I168"/>
    <mergeCell ref="T168:W168"/>
    <mergeCell ref="H169:I169"/>
    <mergeCell ref="T169:W169"/>
    <mergeCell ref="H170:I170"/>
    <mergeCell ref="T170:W170"/>
    <mergeCell ref="H171:I171"/>
    <mergeCell ref="T171:W171"/>
    <mergeCell ref="H172:I172"/>
    <mergeCell ref="T172:W172"/>
    <mergeCell ref="H173:I173"/>
    <mergeCell ref="T173:W173"/>
    <mergeCell ref="H174:I174"/>
    <mergeCell ref="T174:W174"/>
    <mergeCell ref="H175:I175"/>
    <mergeCell ref="T175:W175"/>
    <mergeCell ref="H176:I176"/>
    <mergeCell ref="T176:W176"/>
    <mergeCell ref="H177:I177"/>
    <mergeCell ref="T177:W177"/>
    <mergeCell ref="H178:I178"/>
    <mergeCell ref="T178:W178"/>
    <mergeCell ref="H179:I179"/>
    <mergeCell ref="T179:W179"/>
    <mergeCell ref="H180:I180"/>
    <mergeCell ref="T180:W180"/>
    <mergeCell ref="H181:I181"/>
    <mergeCell ref="T181:W181"/>
    <mergeCell ref="H182:I182"/>
    <mergeCell ref="T182:W182"/>
    <mergeCell ref="H183:I183"/>
    <mergeCell ref="T183:W183"/>
    <mergeCell ref="H184:I184"/>
    <mergeCell ref="T184:W184"/>
    <mergeCell ref="H185:I185"/>
    <mergeCell ref="T185:W185"/>
    <mergeCell ref="H186:I186"/>
    <mergeCell ref="T186:W186"/>
    <mergeCell ref="H187:I187"/>
    <mergeCell ref="T187:W187"/>
    <mergeCell ref="H188:I188"/>
    <mergeCell ref="T188:W188"/>
    <mergeCell ref="H189:I189"/>
    <mergeCell ref="T189:W189"/>
    <mergeCell ref="H190:I190"/>
    <mergeCell ref="T190:W190"/>
    <mergeCell ref="H191:I191"/>
    <mergeCell ref="T191:W191"/>
    <mergeCell ref="H192:I192"/>
    <mergeCell ref="T192:W192"/>
    <mergeCell ref="H193:I193"/>
    <mergeCell ref="T193:W193"/>
  </mergeCells>
  <conditionalFormatting sqref="AI24 AI1:AJ23 AI25:AJ1048576 AM1:XFD1048576">
    <cfRule type="containsText" dxfId="6778" priority="1506" operator="containsText" text="Échec">
      <formula>NOT(ISERROR(SEARCH("Échec",AI1)))</formula>
    </cfRule>
    <cfRule type="containsText" dxfId="6777" priority="1507" operator="containsText" text="Reprise">
      <formula>NOT(ISERROR(SEARCH("Reprise",AI1)))</formula>
    </cfRule>
    <cfRule type="containsText" dxfId="6776" priority="1508" operator="containsText" text="Succès">
      <formula>NOT(ISERROR(SEARCH("Succès",AI1)))</formula>
    </cfRule>
    <cfRule type="containsText" dxfId="6775" priority="1510" operator="containsText" text="En difficulté">
      <formula>NOT(ISERROR(SEARCH("En difficulté",AI1)))</formula>
    </cfRule>
    <cfRule type="containsText" dxfId="6774" priority="1511" operator="containsText" text="Excellent">
      <formula>NOT(ISERROR(SEARCH("Excellent",AI1)))</formula>
    </cfRule>
    <cfRule type="containsText" dxfId="6773" priority="1512" operator="containsText" text="bon">
      <formula>NOT(ISERROR(SEARCH("bon",AI1)))</formula>
    </cfRule>
  </conditionalFormatting>
  <conditionalFormatting sqref="AI24 AI1:AJ23 AI25:AJ1048576 AM1:XFD1048576">
    <cfRule type="containsText" dxfId="6772" priority="1315" operator="containsText" text="absent">
      <formula>NOT(ISERROR(SEARCH("absent",AI1)))</formula>
    </cfRule>
    <cfRule type="containsText" dxfId="6771" priority="1316"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6770" priority="752" operator="containsText" text="Échec">
      <formula>NOT(ISERROR(SEARCH("Échec",A1)))</formula>
    </cfRule>
    <cfRule type="containsText" dxfId="6769" priority="753" operator="containsText" text="Reprise">
      <formula>NOT(ISERROR(SEARCH("Reprise",A1)))</formula>
    </cfRule>
    <cfRule type="containsText" dxfId="6768" priority="756" operator="containsText" text="En difficulté">
      <formula>NOT(ISERROR(SEARCH("En difficulté",A1)))</formula>
    </cfRule>
    <cfRule type="containsText" dxfId="6767" priority="757" operator="containsText" text="Excellent">
      <formula>NOT(ISERROR(SEARCH("Excellent",A1)))</formula>
    </cfRule>
    <cfRule type="containsText" dxfId="6766" priority="758" operator="containsText" text="bon">
      <formula>NOT(ISERROR(SEARCH("bon",A1)))</formula>
    </cfRule>
  </conditionalFormatting>
  <conditionalFormatting sqref="Y24:AB26 I99:J99 M24:M193 G26:G41 J24:L41 J42:J98 G24:H25 H26:H98 U99 J100:J193 C24:E193 Y28:AB193">
    <cfRule type="containsText" dxfId="6765" priority="755" operator="containsText" text="À améliorer">
      <formula>NOT(ISERROR(SEARCH("À améliorer",C24)))</formula>
    </cfRule>
  </conditionalFormatting>
  <conditionalFormatting sqref="Q23">
    <cfRule type="containsText" dxfId="6764" priority="746" operator="containsText" text="Échec">
      <formula>NOT(ISERROR(SEARCH("Échec",Q23)))</formula>
    </cfRule>
    <cfRule type="containsText" dxfId="6763" priority="747" operator="containsText" text="Reprise">
      <formula>NOT(ISERROR(SEARCH("Reprise",Q23)))</formula>
    </cfRule>
    <cfRule type="containsText" dxfId="6762" priority="748" operator="containsText" text="Succès">
      <formula>NOT(ISERROR(SEARCH("Succès",Q23)))</formula>
    </cfRule>
    <cfRule type="containsText" dxfId="6761" priority="749" operator="containsText" text="En difficulté">
      <formula>NOT(ISERROR(SEARCH("En difficulté",Q23)))</formula>
    </cfRule>
    <cfRule type="containsText" dxfId="6760" priority="750" operator="containsText" text="Excellent">
      <formula>NOT(ISERROR(SEARCH("Excellent",Q23)))</formula>
    </cfRule>
    <cfRule type="containsText" dxfId="6759" priority="751" operator="containsText" text="bon">
      <formula>NOT(ISERROR(SEARCH("bon",Q23)))</formula>
    </cfRule>
  </conditionalFormatting>
  <conditionalFormatting sqref="U99">
    <cfRule type="containsText" dxfId="6758" priority="739" operator="containsText" text="Échec">
      <formula>NOT(ISERROR(SEARCH("Échec",U99)))</formula>
    </cfRule>
    <cfRule type="containsText" dxfId="6757" priority="740" operator="containsText" text="Reprise">
      <formula>NOT(ISERROR(SEARCH("Reprise",U99)))</formula>
    </cfRule>
    <cfRule type="containsText" dxfId="6756" priority="741" operator="containsText" text="Succès">
      <formula>NOT(ISERROR(SEARCH("Succès",U99)))</formula>
    </cfRule>
    <cfRule type="containsText" dxfId="6755" priority="743" operator="containsText" text="En difficulté">
      <formula>NOT(ISERROR(SEARCH("En difficulté",U99)))</formula>
    </cfRule>
    <cfRule type="containsText" dxfId="6754" priority="744" operator="containsText" text="Excellent">
      <formula>NOT(ISERROR(SEARCH("Excellent",U99)))</formula>
    </cfRule>
    <cfRule type="containsText" dxfId="6753" priority="745" operator="containsText" text="bon">
      <formula>NOT(ISERROR(SEARCH("bon",U99)))</formula>
    </cfRule>
  </conditionalFormatting>
  <conditionalFormatting sqref="U99">
    <cfRule type="containsText" dxfId="6752" priority="742" operator="containsText" text="À améliorer">
      <formula>NOT(ISERROR(SEARCH("À améliorer",U99)))</formula>
    </cfRule>
  </conditionalFormatting>
  <conditionalFormatting sqref="K42:L59 B45:B62 AA42:AB59 G42:G59">
    <cfRule type="containsText" dxfId="6751" priority="732" operator="containsText" text="Échec">
      <formula>NOT(ISERROR(SEARCH("Échec",B42)))</formula>
    </cfRule>
    <cfRule type="containsText" dxfId="6750" priority="733" operator="containsText" text="Reprise">
      <formula>NOT(ISERROR(SEARCH("Reprise",B42)))</formula>
    </cfRule>
    <cfRule type="containsText" dxfId="6749" priority="734" operator="containsText" text="Succès">
      <formula>NOT(ISERROR(SEARCH("Succès",B42)))</formula>
    </cfRule>
    <cfRule type="containsText" dxfId="6748" priority="736" operator="containsText" text="En difficulté">
      <formula>NOT(ISERROR(SEARCH("En difficulté",B42)))</formula>
    </cfRule>
    <cfRule type="containsText" dxfId="6747" priority="737" operator="containsText" text="Excellent">
      <formula>NOT(ISERROR(SEARCH("Excellent",B42)))</formula>
    </cfRule>
    <cfRule type="containsText" dxfId="6746" priority="738" operator="containsText" text="bon">
      <formula>NOT(ISERROR(SEARCH("bon",B42)))</formula>
    </cfRule>
  </conditionalFormatting>
  <conditionalFormatting sqref="K42:L59 AA42:AB59 G42:G59">
    <cfRule type="containsText" dxfId="6745" priority="735" operator="containsText" text="À améliorer">
      <formula>NOT(ISERROR(SEARCH("À améliorer",G42)))</formula>
    </cfRule>
  </conditionalFormatting>
  <conditionalFormatting sqref="B63:B80 AA60:AB77 G99:H99 K60:L193 G60:G98 U99 G100:G193">
    <cfRule type="containsText" dxfId="6744" priority="725" operator="containsText" text="Échec">
      <formula>NOT(ISERROR(SEARCH("Échec",B60)))</formula>
    </cfRule>
    <cfRule type="containsText" dxfId="6743" priority="726" operator="containsText" text="Reprise">
      <formula>NOT(ISERROR(SEARCH("Reprise",B60)))</formula>
    </cfRule>
    <cfRule type="containsText" dxfId="6742" priority="727" operator="containsText" text="Succès">
      <formula>NOT(ISERROR(SEARCH("Succès",B60)))</formula>
    </cfRule>
    <cfRule type="containsText" dxfId="6741" priority="729" operator="containsText" text="En difficulté">
      <formula>NOT(ISERROR(SEARCH("En difficulté",B60)))</formula>
    </cfRule>
    <cfRule type="containsText" dxfId="6740" priority="730" operator="containsText" text="Excellent">
      <formula>NOT(ISERROR(SEARCH("Excellent",B60)))</formula>
    </cfRule>
    <cfRule type="containsText" dxfId="6739" priority="731" operator="containsText" text="bon">
      <formula>NOT(ISERROR(SEARCH("bon",B60)))</formula>
    </cfRule>
  </conditionalFormatting>
  <conditionalFormatting sqref="AA60:AB77 G99:H99 K60:L193 G60:G98 U99 G100:G193">
    <cfRule type="containsText" dxfId="6738" priority="728" operator="containsText" text="À améliorer">
      <formula>NOT(ISERROR(SEARCH("À améliorer",G60)))</formula>
    </cfRule>
  </conditionalFormatting>
  <conditionalFormatting sqref="U99">
    <cfRule type="containsText" dxfId="6737" priority="718" operator="containsText" text="Échec">
      <formula>NOT(ISERROR(SEARCH("Échec",U99)))</formula>
    </cfRule>
    <cfRule type="containsText" dxfId="6736" priority="719" operator="containsText" text="Reprise">
      <formula>NOT(ISERROR(SEARCH("Reprise",U99)))</formula>
    </cfRule>
    <cfRule type="containsText" dxfId="6735" priority="720" operator="containsText" text="Succès">
      <formula>NOT(ISERROR(SEARCH("Succès",U99)))</formula>
    </cfRule>
    <cfRule type="containsText" dxfId="6734" priority="722" operator="containsText" text="En difficulté">
      <formula>NOT(ISERROR(SEARCH("En difficulté",U99)))</formula>
    </cfRule>
    <cfRule type="containsText" dxfId="6733" priority="723" operator="containsText" text="Excellent">
      <formula>NOT(ISERROR(SEARCH("Excellent",U99)))</formula>
    </cfRule>
    <cfRule type="containsText" dxfId="6732" priority="724" operator="containsText" text="bon">
      <formula>NOT(ISERROR(SEARCH("bon",U99)))</formula>
    </cfRule>
  </conditionalFormatting>
  <conditionalFormatting sqref="U99">
    <cfRule type="containsText" dxfId="6731" priority="721" operator="containsText" text="À améliorer">
      <formula>NOT(ISERROR(SEARCH("À améliorer",U99)))</formula>
    </cfRule>
  </conditionalFormatting>
  <conditionalFormatting sqref="G78:G95 K78:L95 B81:B99 AA78:AB95">
    <cfRule type="containsText" dxfId="6730" priority="711" operator="containsText" text="Échec">
      <formula>NOT(ISERROR(SEARCH("Échec",B78)))</formula>
    </cfRule>
    <cfRule type="containsText" dxfId="6729" priority="712" operator="containsText" text="Reprise">
      <formula>NOT(ISERROR(SEARCH("Reprise",B78)))</formula>
    </cfRule>
    <cfRule type="containsText" dxfId="6728" priority="713" operator="containsText" text="Succès">
      <formula>NOT(ISERROR(SEARCH("Succès",B78)))</formula>
    </cfRule>
    <cfRule type="containsText" dxfId="6727" priority="715" operator="containsText" text="En difficulté">
      <formula>NOT(ISERROR(SEARCH("En difficulté",B78)))</formula>
    </cfRule>
    <cfRule type="containsText" dxfId="6726" priority="716" operator="containsText" text="Excellent">
      <formula>NOT(ISERROR(SEARCH("Excellent",B78)))</formula>
    </cfRule>
    <cfRule type="containsText" dxfId="6725" priority="717" operator="containsText" text="bon">
      <formula>NOT(ISERROR(SEARCH("bon",B78)))</formula>
    </cfRule>
  </conditionalFormatting>
  <conditionalFormatting sqref="G78:G95 K78:L95 AA78:AB95">
    <cfRule type="containsText" dxfId="6724" priority="714" operator="containsText" text="À améliorer">
      <formula>NOT(ISERROR(SEARCH("À améliorer",G78)))</formula>
    </cfRule>
  </conditionalFormatting>
  <conditionalFormatting sqref="B100:B115 G99:H99 K96:L193 AA96:AB193 U99 G96:G98 G100:G193">
    <cfRule type="containsText" dxfId="6723" priority="704" operator="containsText" text="Échec">
      <formula>NOT(ISERROR(SEARCH("Échec",B96)))</formula>
    </cfRule>
    <cfRule type="containsText" dxfId="6722" priority="705" operator="containsText" text="Reprise">
      <formula>NOT(ISERROR(SEARCH("Reprise",B96)))</formula>
    </cfRule>
    <cfRule type="containsText" dxfId="6721" priority="706" operator="containsText" text="Succès">
      <formula>NOT(ISERROR(SEARCH("Succès",B96)))</formula>
    </cfRule>
    <cfRule type="containsText" dxfId="6720" priority="708" operator="containsText" text="En difficulté">
      <formula>NOT(ISERROR(SEARCH("En difficulté",B96)))</formula>
    </cfRule>
    <cfRule type="containsText" dxfId="6719" priority="709" operator="containsText" text="Excellent">
      <formula>NOT(ISERROR(SEARCH("Excellent",B96)))</formula>
    </cfRule>
    <cfRule type="containsText" dxfId="6718" priority="710" operator="containsText" text="bon">
      <formula>NOT(ISERROR(SEARCH("bon",B96)))</formula>
    </cfRule>
  </conditionalFormatting>
  <conditionalFormatting sqref="G99:H99 K96:L193 AA96:AB193 U99 G96:G98 G100:G193">
    <cfRule type="containsText" dxfId="6717" priority="707" operator="containsText" text="À améliorer">
      <formula>NOT(ISERROR(SEARCH("À améliorer",G96)))</formula>
    </cfRule>
  </conditionalFormatting>
  <conditionalFormatting sqref="K115:L132 B116:B133 AA115:AB132 K143:L155 K171:L183 G115:G132 G143:G155 G171:G183">
    <cfRule type="containsText" dxfId="6716" priority="697" operator="containsText" text="Échec">
      <formula>NOT(ISERROR(SEARCH("Échec",B115)))</formula>
    </cfRule>
    <cfRule type="containsText" dxfId="6715" priority="698" operator="containsText" text="Reprise">
      <formula>NOT(ISERROR(SEARCH("Reprise",B115)))</formula>
    </cfRule>
    <cfRule type="containsText" dxfId="6714" priority="699" operator="containsText" text="Succès">
      <formula>NOT(ISERROR(SEARCH("Succès",B115)))</formula>
    </cfRule>
    <cfRule type="containsText" dxfId="6713" priority="701" operator="containsText" text="En difficulté">
      <formula>NOT(ISERROR(SEARCH("En difficulté",B115)))</formula>
    </cfRule>
    <cfRule type="containsText" dxfId="6712" priority="702" operator="containsText" text="Excellent">
      <formula>NOT(ISERROR(SEARCH("Excellent",B115)))</formula>
    </cfRule>
    <cfRule type="containsText" dxfId="6711" priority="703" operator="containsText" text="bon">
      <formula>NOT(ISERROR(SEARCH("bon",B115)))</formula>
    </cfRule>
  </conditionalFormatting>
  <conditionalFormatting sqref="K115:L132 AA115:AB132 K143:L155 K171:L183 G115:G132 G143:G155 G171:G183">
    <cfRule type="containsText" dxfId="6710" priority="700" operator="containsText" text="À améliorer">
      <formula>NOT(ISERROR(SEARCH("À améliorer",G115)))</formula>
    </cfRule>
  </conditionalFormatting>
  <conditionalFormatting sqref="K133:L150 B134:B150 AA133:AB150 G133:G150">
    <cfRule type="containsText" dxfId="6709" priority="690" operator="containsText" text="Échec">
      <formula>NOT(ISERROR(SEARCH("Échec",B133)))</formula>
    </cfRule>
    <cfRule type="containsText" dxfId="6708" priority="691" operator="containsText" text="Reprise">
      <formula>NOT(ISERROR(SEARCH("Reprise",B133)))</formula>
    </cfRule>
    <cfRule type="containsText" dxfId="6707" priority="692" operator="containsText" text="Succès">
      <formula>NOT(ISERROR(SEARCH("Succès",B133)))</formula>
    </cfRule>
    <cfRule type="containsText" dxfId="6706" priority="694" operator="containsText" text="En difficulté">
      <formula>NOT(ISERROR(SEARCH("En difficulté",B133)))</formula>
    </cfRule>
    <cfRule type="containsText" dxfId="6705" priority="695" operator="containsText" text="Excellent">
      <formula>NOT(ISERROR(SEARCH("Excellent",B133)))</formula>
    </cfRule>
    <cfRule type="containsText" dxfId="6704" priority="696" operator="containsText" text="bon">
      <formula>NOT(ISERROR(SEARCH("bon",B133)))</formula>
    </cfRule>
  </conditionalFormatting>
  <conditionalFormatting sqref="K133:L150 AA133:AB150 G133:G150">
    <cfRule type="containsText" dxfId="6703" priority="693" operator="containsText" text="À améliorer">
      <formula>NOT(ISERROR(SEARCH("À améliorer",G133)))</formula>
    </cfRule>
  </conditionalFormatting>
  <conditionalFormatting sqref="K151:L168 B151:B169 AA151:AB168 G151:G168">
    <cfRule type="containsText" dxfId="6702" priority="683" operator="containsText" text="Échec">
      <formula>NOT(ISERROR(SEARCH("Échec",B151)))</formula>
    </cfRule>
    <cfRule type="containsText" dxfId="6701" priority="684" operator="containsText" text="Reprise">
      <formula>NOT(ISERROR(SEARCH("Reprise",B151)))</formula>
    </cfRule>
    <cfRule type="containsText" dxfId="6700" priority="685" operator="containsText" text="Succès">
      <formula>NOT(ISERROR(SEARCH("Succès",B151)))</formula>
    </cfRule>
    <cfRule type="containsText" dxfId="6699" priority="687" operator="containsText" text="En difficulté">
      <formula>NOT(ISERROR(SEARCH("En difficulté",B151)))</formula>
    </cfRule>
    <cfRule type="containsText" dxfId="6698" priority="688" operator="containsText" text="Excellent">
      <formula>NOT(ISERROR(SEARCH("Excellent",B151)))</formula>
    </cfRule>
    <cfRule type="containsText" dxfId="6697" priority="689" operator="containsText" text="bon">
      <formula>NOT(ISERROR(SEARCH("bon",B151)))</formula>
    </cfRule>
  </conditionalFormatting>
  <conditionalFormatting sqref="K151:L168 AA151:AB168 G151:G168">
    <cfRule type="containsText" dxfId="6696" priority="686" operator="containsText" text="À améliorer">
      <formula>NOT(ISERROR(SEARCH("À améliorer",G151)))</formula>
    </cfRule>
  </conditionalFormatting>
  <conditionalFormatting sqref="K169:L186 B169:B187 AA169:AB186 G169:G186">
    <cfRule type="containsText" dxfId="6695" priority="676" operator="containsText" text="Échec">
      <formula>NOT(ISERROR(SEARCH("Échec",B169)))</formula>
    </cfRule>
    <cfRule type="containsText" dxfId="6694" priority="677" operator="containsText" text="Reprise">
      <formula>NOT(ISERROR(SEARCH("Reprise",B169)))</formula>
    </cfRule>
    <cfRule type="containsText" dxfId="6693" priority="678" operator="containsText" text="Succès">
      <formula>NOT(ISERROR(SEARCH("Succès",B169)))</formula>
    </cfRule>
    <cfRule type="containsText" dxfId="6692" priority="680" operator="containsText" text="En difficulté">
      <formula>NOT(ISERROR(SEARCH("En difficulté",B169)))</formula>
    </cfRule>
    <cfRule type="containsText" dxfId="6691" priority="681" operator="containsText" text="Excellent">
      <formula>NOT(ISERROR(SEARCH("Excellent",B169)))</formula>
    </cfRule>
    <cfRule type="containsText" dxfId="6690" priority="682" operator="containsText" text="bon">
      <formula>NOT(ISERROR(SEARCH("bon",B169)))</formula>
    </cfRule>
  </conditionalFormatting>
  <conditionalFormatting sqref="K169:L186 AA169:AB186 G169:G186">
    <cfRule type="containsText" dxfId="6689" priority="679" operator="containsText" text="À améliorer">
      <formula>NOT(ISERROR(SEARCH("À améliorer",G169)))</formula>
    </cfRule>
  </conditionalFormatting>
  <conditionalFormatting sqref="G187:G193 K187:L193 B187:B193 AA187:AB193">
    <cfRule type="containsText" dxfId="6688" priority="669" operator="containsText" text="Échec">
      <formula>NOT(ISERROR(SEARCH("Échec",B187)))</formula>
    </cfRule>
    <cfRule type="containsText" dxfId="6687" priority="670" operator="containsText" text="Reprise">
      <formula>NOT(ISERROR(SEARCH("Reprise",B187)))</formula>
    </cfRule>
    <cfRule type="containsText" dxfId="6686" priority="671" operator="containsText" text="Succès">
      <formula>NOT(ISERROR(SEARCH("Succès",B187)))</formula>
    </cfRule>
    <cfRule type="containsText" dxfId="6685" priority="673" operator="containsText" text="En difficulté">
      <formula>NOT(ISERROR(SEARCH("En difficulté",B187)))</formula>
    </cfRule>
    <cfRule type="containsText" dxfId="6684" priority="674" operator="containsText" text="Excellent">
      <formula>NOT(ISERROR(SEARCH("Excellent",B187)))</formula>
    </cfRule>
    <cfRule type="containsText" dxfId="6683" priority="675" operator="containsText" text="bon">
      <formula>NOT(ISERROR(SEARCH("bon",B187)))</formula>
    </cfRule>
  </conditionalFormatting>
  <conditionalFormatting sqref="G187:G193 K187:L193 AA187:AB193">
    <cfRule type="containsText" dxfId="6682" priority="672" operator="containsText" text="À améliorer">
      <formula>NOT(ISERROR(SEARCH("À améliorer",G187)))</formula>
    </cfRule>
  </conditionalFormatting>
  <conditionalFormatting sqref="AA23">
    <cfRule type="containsText" dxfId="6681" priority="663" operator="containsText" text="Échec">
      <formula>NOT(ISERROR(SEARCH("Échec",AA23)))</formula>
    </cfRule>
    <cfRule type="containsText" dxfId="6680" priority="664" operator="containsText" text="Reprise">
      <formula>NOT(ISERROR(SEARCH("Reprise",AA23)))</formula>
    </cfRule>
    <cfRule type="containsText" dxfId="6679" priority="665" operator="containsText" text="Succès">
      <formula>NOT(ISERROR(SEARCH("Succès",AA23)))</formula>
    </cfRule>
    <cfRule type="containsText" dxfId="6678" priority="666" operator="containsText" text="En difficulté">
      <formula>NOT(ISERROR(SEARCH("En difficulté",AA23)))</formula>
    </cfRule>
    <cfRule type="containsText" dxfId="6677" priority="667" operator="containsText" text="Excellent">
      <formula>NOT(ISERROR(SEARCH("Excellent",AA23)))</formula>
    </cfRule>
    <cfRule type="containsText" dxfId="6676" priority="668" operator="containsText" text="bon">
      <formula>NOT(ISERROR(SEARCH("bon",AA23)))</formula>
    </cfRule>
  </conditionalFormatting>
  <conditionalFormatting sqref="P30:S41 N22:N26 N28:N1048576 P28:T29 P25:T26 P23 P24:Q24 P199:T1048576 P22:T22">
    <cfRule type="containsText" dxfId="6675" priority="656" operator="containsText" text="Échec">
      <formula>NOT(ISERROR(SEARCH("Échec",N22)))</formula>
    </cfRule>
    <cfRule type="containsText" dxfId="6674" priority="657" operator="containsText" text="Reprise">
      <formula>NOT(ISERROR(SEARCH("Reprise",N22)))</formula>
    </cfRule>
    <cfRule type="containsText" dxfId="6673" priority="658" operator="containsText" text="Succès">
      <formula>NOT(ISERROR(SEARCH("Succès",N22)))</formula>
    </cfRule>
    <cfRule type="containsText" dxfId="6672" priority="660" operator="containsText" text="En difficulté">
      <formula>NOT(ISERROR(SEARCH("En difficulté",N22)))</formula>
    </cfRule>
    <cfRule type="containsText" dxfId="6671" priority="661" operator="containsText" text="Excellent">
      <formula>NOT(ISERROR(SEARCH("Excellent",N22)))</formula>
    </cfRule>
    <cfRule type="containsText" dxfId="6670" priority="662" operator="containsText" text="bon">
      <formula>NOT(ISERROR(SEARCH("bon",N22)))</formula>
    </cfRule>
  </conditionalFormatting>
  <conditionalFormatting sqref="N24:N26 P30:S41 N28:N193 P28:T29 P24:Q24 P25:T26">
    <cfRule type="containsText" dxfId="6669" priority="659" operator="containsText" text="À améliorer">
      <formula>NOT(ISERROR(SEARCH("À améliorer",N24)))</formula>
    </cfRule>
  </conditionalFormatting>
  <conditionalFormatting sqref="P42:S59">
    <cfRule type="containsText" dxfId="6668" priority="649" operator="containsText" text="Échec">
      <formula>NOT(ISERROR(SEARCH("Échec",P42)))</formula>
    </cfRule>
    <cfRule type="containsText" dxfId="6667" priority="650" operator="containsText" text="Reprise">
      <formula>NOT(ISERROR(SEARCH("Reprise",P42)))</formula>
    </cfRule>
    <cfRule type="containsText" dxfId="6666" priority="651" operator="containsText" text="Succès">
      <formula>NOT(ISERROR(SEARCH("Succès",P42)))</formula>
    </cfRule>
    <cfRule type="containsText" dxfId="6665" priority="653" operator="containsText" text="En difficulté">
      <formula>NOT(ISERROR(SEARCH("En difficulté",P42)))</formula>
    </cfRule>
    <cfRule type="containsText" dxfId="6664" priority="654" operator="containsText" text="Excellent">
      <formula>NOT(ISERROR(SEARCH("Excellent",P42)))</formula>
    </cfRule>
    <cfRule type="containsText" dxfId="6663" priority="655" operator="containsText" text="bon">
      <formula>NOT(ISERROR(SEARCH("bon",P42)))</formula>
    </cfRule>
  </conditionalFormatting>
  <conditionalFormatting sqref="P42:S59">
    <cfRule type="containsText" dxfId="6662" priority="652" operator="containsText" text="À améliorer">
      <formula>NOT(ISERROR(SEARCH("À améliorer",P42)))</formula>
    </cfRule>
  </conditionalFormatting>
  <conditionalFormatting sqref="P60:P193 Q60:S77">
    <cfRule type="containsText" dxfId="6661" priority="642" operator="containsText" text="Échec">
      <formula>NOT(ISERROR(SEARCH("Échec",P60)))</formula>
    </cfRule>
    <cfRule type="containsText" dxfId="6660" priority="643" operator="containsText" text="Reprise">
      <formula>NOT(ISERROR(SEARCH("Reprise",P60)))</formula>
    </cfRule>
    <cfRule type="containsText" dxfId="6659" priority="644" operator="containsText" text="Succès">
      <formula>NOT(ISERROR(SEARCH("Succès",P60)))</formula>
    </cfRule>
    <cfRule type="containsText" dxfId="6658" priority="646" operator="containsText" text="En difficulté">
      <formula>NOT(ISERROR(SEARCH("En difficulté",P60)))</formula>
    </cfRule>
    <cfRule type="containsText" dxfId="6657" priority="647" operator="containsText" text="Excellent">
      <formula>NOT(ISERROR(SEARCH("Excellent",P60)))</formula>
    </cfRule>
    <cfRule type="containsText" dxfId="6656" priority="648" operator="containsText" text="bon">
      <formula>NOT(ISERROR(SEARCH("bon",P60)))</formula>
    </cfRule>
  </conditionalFormatting>
  <conditionalFormatting sqref="P60:P193 Q60:S77">
    <cfRule type="containsText" dxfId="6655" priority="645" operator="containsText" text="À améliorer">
      <formula>NOT(ISERROR(SEARCH("À améliorer",P60)))</formula>
    </cfRule>
  </conditionalFormatting>
  <conditionalFormatting sqref="P78:S95">
    <cfRule type="containsText" dxfId="6654" priority="635" operator="containsText" text="Échec">
      <formula>NOT(ISERROR(SEARCH("Échec",P78)))</formula>
    </cfRule>
    <cfRule type="containsText" dxfId="6653" priority="636" operator="containsText" text="Reprise">
      <formula>NOT(ISERROR(SEARCH("Reprise",P78)))</formula>
    </cfRule>
    <cfRule type="containsText" dxfId="6652" priority="637" operator="containsText" text="Succès">
      <formula>NOT(ISERROR(SEARCH("Succès",P78)))</formula>
    </cfRule>
    <cfRule type="containsText" dxfId="6651" priority="639" operator="containsText" text="En difficulté">
      <formula>NOT(ISERROR(SEARCH("En difficulté",P78)))</formula>
    </cfRule>
    <cfRule type="containsText" dxfId="6650" priority="640" operator="containsText" text="Excellent">
      <formula>NOT(ISERROR(SEARCH("Excellent",P78)))</formula>
    </cfRule>
    <cfRule type="containsText" dxfId="6649" priority="641" operator="containsText" text="bon">
      <formula>NOT(ISERROR(SEARCH("bon",P78)))</formula>
    </cfRule>
  </conditionalFormatting>
  <conditionalFormatting sqref="P78:S95">
    <cfRule type="containsText" dxfId="6648" priority="638" operator="containsText" text="À améliorer">
      <formula>NOT(ISERROR(SEARCH("À améliorer",P78)))</formula>
    </cfRule>
  </conditionalFormatting>
  <conditionalFormatting sqref="P99:T99 P100:P193 P96:S98 Q100:S114">
    <cfRule type="containsText" dxfId="6647" priority="628" operator="containsText" text="Échec">
      <formula>NOT(ISERROR(SEARCH("Échec",P96)))</formula>
    </cfRule>
    <cfRule type="containsText" dxfId="6646" priority="629" operator="containsText" text="Reprise">
      <formula>NOT(ISERROR(SEARCH("Reprise",P96)))</formula>
    </cfRule>
    <cfRule type="containsText" dxfId="6645" priority="630" operator="containsText" text="Succès">
      <formula>NOT(ISERROR(SEARCH("Succès",P96)))</formula>
    </cfRule>
    <cfRule type="containsText" dxfId="6644" priority="632" operator="containsText" text="En difficulté">
      <formula>NOT(ISERROR(SEARCH("En difficulté",P96)))</formula>
    </cfRule>
    <cfRule type="containsText" dxfId="6643" priority="633" operator="containsText" text="Excellent">
      <formula>NOT(ISERROR(SEARCH("Excellent",P96)))</formula>
    </cfRule>
    <cfRule type="containsText" dxfId="6642" priority="634" operator="containsText" text="bon">
      <formula>NOT(ISERROR(SEARCH("bon",P96)))</formula>
    </cfRule>
  </conditionalFormatting>
  <conditionalFormatting sqref="P99:T99 P100:P193 P96:S98 Q100:S114">
    <cfRule type="containsText" dxfId="6641" priority="631" operator="containsText" text="À améliorer">
      <formula>NOT(ISERROR(SEARCH("À améliorer",P96)))</formula>
    </cfRule>
  </conditionalFormatting>
  <conditionalFormatting sqref="P143:P155 P171:P183 P115:S132">
    <cfRule type="containsText" dxfId="6640" priority="621" operator="containsText" text="Échec">
      <formula>NOT(ISERROR(SEARCH("Échec",P115)))</formula>
    </cfRule>
    <cfRule type="containsText" dxfId="6639" priority="622" operator="containsText" text="Reprise">
      <formula>NOT(ISERROR(SEARCH("Reprise",P115)))</formula>
    </cfRule>
    <cfRule type="containsText" dxfId="6638" priority="623" operator="containsText" text="Succès">
      <formula>NOT(ISERROR(SEARCH("Succès",P115)))</formula>
    </cfRule>
    <cfRule type="containsText" dxfId="6637" priority="625" operator="containsText" text="En difficulté">
      <formula>NOT(ISERROR(SEARCH("En difficulté",P115)))</formula>
    </cfRule>
    <cfRule type="containsText" dxfId="6636" priority="626" operator="containsText" text="Excellent">
      <formula>NOT(ISERROR(SEARCH("Excellent",P115)))</formula>
    </cfRule>
    <cfRule type="containsText" dxfId="6635" priority="627" operator="containsText" text="bon">
      <formula>NOT(ISERROR(SEARCH("bon",P115)))</formula>
    </cfRule>
  </conditionalFormatting>
  <conditionalFormatting sqref="P143:P155 P171:P183 P115:S132">
    <cfRule type="containsText" dxfId="6634" priority="624" operator="containsText" text="À améliorer">
      <formula>NOT(ISERROR(SEARCH("À améliorer",P115)))</formula>
    </cfRule>
  </conditionalFormatting>
  <conditionalFormatting sqref="P133:S150">
    <cfRule type="containsText" dxfId="6633" priority="614" operator="containsText" text="Échec">
      <formula>NOT(ISERROR(SEARCH("Échec",P133)))</formula>
    </cfRule>
    <cfRule type="containsText" dxfId="6632" priority="615" operator="containsText" text="Reprise">
      <formula>NOT(ISERROR(SEARCH("Reprise",P133)))</formula>
    </cfRule>
    <cfRule type="containsText" dxfId="6631" priority="616" operator="containsText" text="Succès">
      <formula>NOT(ISERROR(SEARCH("Succès",P133)))</formula>
    </cfRule>
    <cfRule type="containsText" dxfId="6630" priority="618" operator="containsText" text="En difficulté">
      <formula>NOT(ISERROR(SEARCH("En difficulté",P133)))</formula>
    </cfRule>
    <cfRule type="containsText" dxfId="6629" priority="619" operator="containsText" text="Excellent">
      <formula>NOT(ISERROR(SEARCH("Excellent",P133)))</formula>
    </cfRule>
    <cfRule type="containsText" dxfId="6628" priority="620" operator="containsText" text="bon">
      <formula>NOT(ISERROR(SEARCH("bon",P133)))</formula>
    </cfRule>
  </conditionalFormatting>
  <conditionalFormatting sqref="P133:S150">
    <cfRule type="containsText" dxfId="6627" priority="617" operator="containsText" text="À améliorer">
      <formula>NOT(ISERROR(SEARCH("À améliorer",P133)))</formula>
    </cfRule>
  </conditionalFormatting>
  <conditionalFormatting sqref="P151:S168">
    <cfRule type="containsText" dxfId="6626" priority="607" operator="containsText" text="Échec">
      <formula>NOT(ISERROR(SEARCH("Échec",P151)))</formula>
    </cfRule>
    <cfRule type="containsText" dxfId="6625" priority="608" operator="containsText" text="Reprise">
      <formula>NOT(ISERROR(SEARCH("Reprise",P151)))</formula>
    </cfRule>
    <cfRule type="containsText" dxfId="6624" priority="609" operator="containsText" text="Succès">
      <formula>NOT(ISERROR(SEARCH("Succès",P151)))</formula>
    </cfRule>
    <cfRule type="containsText" dxfId="6623" priority="611" operator="containsText" text="En difficulté">
      <formula>NOT(ISERROR(SEARCH("En difficulté",P151)))</formula>
    </cfRule>
    <cfRule type="containsText" dxfId="6622" priority="612" operator="containsText" text="Excellent">
      <formula>NOT(ISERROR(SEARCH("Excellent",P151)))</formula>
    </cfRule>
    <cfRule type="containsText" dxfId="6621" priority="613" operator="containsText" text="bon">
      <formula>NOT(ISERROR(SEARCH("bon",P151)))</formula>
    </cfRule>
  </conditionalFormatting>
  <conditionalFormatting sqref="P151:S168">
    <cfRule type="containsText" dxfId="6620" priority="610" operator="containsText" text="À améliorer">
      <formula>NOT(ISERROR(SEARCH("À améliorer",P151)))</formula>
    </cfRule>
  </conditionalFormatting>
  <conditionalFormatting sqref="P169:S186">
    <cfRule type="containsText" dxfId="6619" priority="600" operator="containsText" text="Échec">
      <formula>NOT(ISERROR(SEARCH("Échec",P169)))</formula>
    </cfRule>
    <cfRule type="containsText" dxfId="6618" priority="601" operator="containsText" text="Reprise">
      <formula>NOT(ISERROR(SEARCH("Reprise",P169)))</formula>
    </cfRule>
    <cfRule type="containsText" dxfId="6617" priority="602" operator="containsText" text="Succès">
      <formula>NOT(ISERROR(SEARCH("Succès",P169)))</formula>
    </cfRule>
    <cfRule type="containsText" dxfId="6616" priority="604" operator="containsText" text="En difficulté">
      <formula>NOT(ISERROR(SEARCH("En difficulté",P169)))</formula>
    </cfRule>
    <cfRule type="containsText" dxfId="6615" priority="605" operator="containsText" text="Excellent">
      <formula>NOT(ISERROR(SEARCH("Excellent",P169)))</formula>
    </cfRule>
    <cfRule type="containsText" dxfId="6614" priority="606" operator="containsText" text="bon">
      <formula>NOT(ISERROR(SEARCH("bon",P169)))</formula>
    </cfRule>
  </conditionalFormatting>
  <conditionalFormatting sqref="P169:S186">
    <cfRule type="containsText" dxfId="6613" priority="603" operator="containsText" text="À améliorer">
      <formula>NOT(ISERROR(SEARCH("À améliorer",P169)))</formula>
    </cfRule>
  </conditionalFormatting>
  <conditionalFormatting sqref="P187:S193">
    <cfRule type="containsText" dxfId="6612" priority="593" operator="containsText" text="Échec">
      <formula>NOT(ISERROR(SEARCH("Échec",P187)))</formula>
    </cfRule>
    <cfRule type="containsText" dxfId="6611" priority="594" operator="containsText" text="Reprise">
      <formula>NOT(ISERROR(SEARCH("Reprise",P187)))</formula>
    </cfRule>
    <cfRule type="containsText" dxfId="6610" priority="595" operator="containsText" text="Succès">
      <formula>NOT(ISERROR(SEARCH("Succès",P187)))</formula>
    </cfRule>
    <cfRule type="containsText" dxfId="6609" priority="597" operator="containsText" text="En difficulté">
      <formula>NOT(ISERROR(SEARCH("En difficulté",P187)))</formula>
    </cfRule>
    <cfRule type="containsText" dxfId="6608" priority="598" operator="containsText" text="Excellent">
      <formula>NOT(ISERROR(SEARCH("Excellent",P187)))</formula>
    </cfRule>
    <cfRule type="containsText" dxfId="6607" priority="599" operator="containsText" text="bon">
      <formula>NOT(ISERROR(SEARCH("bon",P187)))</formula>
    </cfRule>
  </conditionalFormatting>
  <conditionalFormatting sqref="P187:S193">
    <cfRule type="containsText" dxfId="6606" priority="596" operator="containsText" text="À améliorer">
      <formula>NOT(ISERROR(SEARCH("À améliorer",P187)))</formula>
    </cfRule>
  </conditionalFormatting>
  <conditionalFormatting sqref="M18 M20">
    <cfRule type="containsText" dxfId="6605" priority="587" operator="containsText" text="Échec">
      <formula>NOT(ISERROR(SEARCH("Échec",M18)))</formula>
    </cfRule>
    <cfRule type="containsText" dxfId="6604" priority="588" operator="containsText" text="Reprise">
      <formula>NOT(ISERROR(SEARCH("Reprise",M18)))</formula>
    </cfRule>
    <cfRule type="containsText" dxfId="6603" priority="589" operator="containsText" text="Succès">
      <formula>NOT(ISERROR(SEARCH("Succès",M18)))</formula>
    </cfRule>
    <cfRule type="containsText" dxfId="6602" priority="590" operator="containsText" text="En difficulté">
      <formula>NOT(ISERROR(SEARCH("En difficulté",M18)))</formula>
    </cfRule>
    <cfRule type="containsText" dxfId="6601" priority="591" operator="containsText" text="Excellent">
      <formula>NOT(ISERROR(SEARCH("Excellent",M18)))</formula>
    </cfRule>
    <cfRule type="containsText" dxfId="6600" priority="592" operator="containsText" text="bon">
      <formula>NOT(ISERROR(SEARCH("bon",M18)))</formula>
    </cfRule>
  </conditionalFormatting>
  <conditionalFormatting sqref="Z18 V18 V20 Z20">
    <cfRule type="containsText" dxfId="6599" priority="569" operator="containsText" text="Échec">
      <formula>NOT(ISERROR(SEARCH("Échec",V18)))</formula>
    </cfRule>
    <cfRule type="containsText" dxfId="6598" priority="570" operator="containsText" text="Reprise">
      <formula>NOT(ISERROR(SEARCH("Reprise",V18)))</formula>
    </cfRule>
    <cfRule type="containsText" dxfId="6597" priority="571" operator="containsText" text="Succès">
      <formula>NOT(ISERROR(SEARCH("Succès",V18)))</formula>
    </cfRule>
    <cfRule type="containsText" dxfId="6596" priority="572" operator="containsText" text="En difficulté">
      <formula>NOT(ISERROR(SEARCH("En difficulté",V18)))</formula>
    </cfRule>
    <cfRule type="containsText" dxfId="6595" priority="573" operator="containsText" text="Excellent">
      <formula>NOT(ISERROR(SEARCH("Excellent",V18)))</formula>
    </cfRule>
    <cfRule type="containsText" dxfId="6594" priority="574" operator="containsText" text="bon">
      <formula>NOT(ISERROR(SEARCH("bon",V18)))</formula>
    </cfRule>
  </conditionalFormatting>
  <conditionalFormatting sqref="N18 N20 P20 P18">
    <cfRule type="containsText" dxfId="6593" priority="581" operator="containsText" text="Échec">
      <formula>NOT(ISERROR(SEARCH("Échec",N18)))</formula>
    </cfRule>
    <cfRule type="containsText" dxfId="6592" priority="582" operator="containsText" text="Reprise">
      <formula>NOT(ISERROR(SEARCH("Reprise",N18)))</formula>
    </cfRule>
    <cfRule type="containsText" dxfId="6591" priority="583" operator="containsText" text="Succès">
      <formula>NOT(ISERROR(SEARCH("Succès",N18)))</formula>
    </cfRule>
    <cfRule type="containsText" dxfId="6590" priority="584" operator="containsText" text="En difficulté">
      <formula>NOT(ISERROR(SEARCH("En difficulté",N18)))</formula>
    </cfRule>
    <cfRule type="containsText" dxfId="6589" priority="585" operator="containsText" text="Excellent">
      <formula>NOT(ISERROR(SEARCH("Excellent",N18)))</formula>
    </cfRule>
    <cfRule type="containsText" dxfId="6588" priority="586" operator="containsText" text="bon">
      <formula>NOT(ISERROR(SEARCH("bon",N18)))</formula>
    </cfRule>
  </conditionalFormatting>
  <conditionalFormatting sqref="AE1:AF1 X2:Y4 X6:Y6 X8:Y8 X10:Y10 X12:Y12 X14:Y14 X16:Y16 X18:Y18 X20:Y20">
    <cfRule type="containsText" dxfId="6587" priority="575" operator="containsText" text="Échec">
      <formula>NOT(ISERROR(SEARCH("Échec",X1)))</formula>
    </cfRule>
    <cfRule type="containsText" dxfId="6586" priority="576" operator="containsText" text="Reprise">
      <formula>NOT(ISERROR(SEARCH("Reprise",X1)))</formula>
    </cfRule>
    <cfRule type="containsText" dxfId="6585" priority="577" operator="containsText" text="Succès">
      <formula>NOT(ISERROR(SEARCH("Succès",X1)))</formula>
    </cfRule>
    <cfRule type="containsText" dxfId="6584" priority="578" operator="containsText" text="En difficulté">
      <formula>NOT(ISERROR(SEARCH("En difficulté",X1)))</formula>
    </cfRule>
    <cfRule type="containsText" dxfId="6583" priority="579" operator="containsText" text="Excellent">
      <formula>NOT(ISERROR(SEARCH("Excellent",X1)))</formula>
    </cfRule>
    <cfRule type="containsText" dxfId="6582" priority="580" operator="containsText" text="bon">
      <formula>NOT(ISERROR(SEARCH("bon",X1)))</formula>
    </cfRule>
  </conditionalFormatting>
  <conditionalFormatting sqref="AA18:AB18 AA20:AB20">
    <cfRule type="containsText" dxfId="6581" priority="563" operator="containsText" text="Échec">
      <formula>NOT(ISERROR(SEARCH("Échec",AA18)))</formula>
    </cfRule>
    <cfRule type="containsText" dxfId="6580" priority="564" operator="containsText" text="Reprise">
      <formula>NOT(ISERROR(SEARCH("Reprise",AA18)))</formula>
    </cfRule>
    <cfRule type="containsText" dxfId="6579" priority="566" operator="containsText" text="En difficulté">
      <formula>NOT(ISERROR(SEARCH("En difficulté",AA18)))</formula>
    </cfRule>
    <cfRule type="containsText" dxfId="6578" priority="567" operator="containsText" text="Excellent">
      <formula>NOT(ISERROR(SEARCH("Excellent",AA18)))</formula>
    </cfRule>
    <cfRule type="containsText" dxfId="6577" priority="568"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6576" priority="561" operator="containsText" text="absent">
      <formula>NOT(ISERROR(SEARCH("absent",A1)))</formula>
    </cfRule>
    <cfRule type="containsText" dxfId="6575" priority="562" operator="containsText" text="récupération">
      <formula>NOT(ISERROR(SEARCH("récupération",A1)))</formula>
    </cfRule>
  </conditionalFormatting>
  <conditionalFormatting sqref="G19">
    <cfRule type="containsText" dxfId="6574" priority="555" operator="containsText" text="Échec">
      <formula>NOT(ISERROR(SEARCH("Échec",G19)))</formula>
    </cfRule>
    <cfRule type="containsText" dxfId="6573" priority="556" operator="containsText" text="Reprise">
      <formula>NOT(ISERROR(SEARCH("Reprise",G19)))</formula>
    </cfRule>
    <cfRule type="containsText" dxfId="6572" priority="557" operator="containsText" text="Succès">
      <formula>NOT(ISERROR(SEARCH("Succès",G19)))</formula>
    </cfRule>
    <cfRule type="containsText" dxfId="6571" priority="558" operator="containsText" text="En difficulté">
      <formula>NOT(ISERROR(SEARCH("En difficulté",G19)))</formula>
    </cfRule>
    <cfRule type="containsText" dxfId="6570" priority="559" operator="containsText" text="Excellent">
      <formula>NOT(ISERROR(SEARCH("Excellent",G19)))</formula>
    </cfRule>
    <cfRule type="containsText" dxfId="6569" priority="560" operator="containsText" text="bon">
      <formula>NOT(ISERROR(SEARCH("bon",G19)))</formula>
    </cfRule>
  </conditionalFormatting>
  <conditionalFormatting sqref="G19">
    <cfRule type="containsText" dxfId="6568" priority="554" operator="containsText" text="récupération">
      <formula>NOT(ISERROR(SEARCH("récupération",G19)))</formula>
    </cfRule>
  </conditionalFormatting>
  <conditionalFormatting sqref="G19">
    <cfRule type="containsText" dxfId="6567" priority="552" operator="containsText" text="absent">
      <formula>NOT(ISERROR(SEARCH("absent",G19)))</formula>
    </cfRule>
    <cfRule type="containsText" dxfId="6566" priority="553" operator="containsText" text="absent">
      <formula>NOT(ISERROR(SEARCH("absent",G19)))</formula>
    </cfRule>
  </conditionalFormatting>
  <conditionalFormatting sqref="U5 Z5:AB5">
    <cfRule type="containsText" dxfId="6565" priority="546" operator="containsText" text="Échec">
      <formula>NOT(ISERROR(SEARCH("Échec",U5)))</formula>
    </cfRule>
    <cfRule type="containsText" dxfId="6564" priority="547" operator="containsText" text="Reprise">
      <formula>NOT(ISERROR(SEARCH("Reprise",U5)))</formula>
    </cfRule>
    <cfRule type="containsText" dxfId="6563" priority="548" operator="containsText" text="Succès">
      <formula>NOT(ISERROR(SEARCH("Succès",U5)))</formula>
    </cfRule>
    <cfRule type="containsText" dxfId="6562" priority="549" operator="containsText" text="En difficulté">
      <formula>NOT(ISERROR(SEARCH("En difficulté",U5)))</formula>
    </cfRule>
    <cfRule type="containsText" dxfId="6561" priority="550" operator="containsText" text="Excellent">
      <formula>NOT(ISERROR(SEARCH("Excellent",U5)))</formula>
    </cfRule>
    <cfRule type="containsText" dxfId="6560" priority="551" operator="containsText" text="bon">
      <formula>NOT(ISERROR(SEARCH("bon",U5)))</formula>
    </cfRule>
  </conditionalFormatting>
  <conditionalFormatting sqref="X5:Y5">
    <cfRule type="containsText" dxfId="6559" priority="540" operator="containsText" text="Échec">
      <formula>NOT(ISERROR(SEARCH("Échec",X5)))</formula>
    </cfRule>
    <cfRule type="containsText" dxfId="6558" priority="541" operator="containsText" text="Reprise">
      <formula>NOT(ISERROR(SEARCH("Reprise",X5)))</formula>
    </cfRule>
    <cfRule type="containsText" dxfId="6557" priority="542" operator="containsText" text="Succès">
      <formula>NOT(ISERROR(SEARCH("Succès",X5)))</formula>
    </cfRule>
    <cfRule type="containsText" dxfId="6556" priority="543" operator="containsText" text="En difficulté">
      <formula>NOT(ISERROR(SEARCH("En difficulté",X5)))</formula>
    </cfRule>
    <cfRule type="containsText" dxfId="6555" priority="544" operator="containsText" text="Excellent">
      <formula>NOT(ISERROR(SEARCH("Excellent",X5)))</formula>
    </cfRule>
    <cfRule type="containsText" dxfId="6554" priority="545" operator="containsText" text="bon">
      <formula>NOT(ISERROR(SEARCH("bon",X5)))</formula>
    </cfRule>
  </conditionalFormatting>
  <conditionalFormatting sqref="U7 Z7:AB7">
    <cfRule type="containsText" dxfId="6553" priority="534" operator="containsText" text="Échec">
      <formula>NOT(ISERROR(SEARCH("Échec",U7)))</formula>
    </cfRule>
    <cfRule type="containsText" dxfId="6552" priority="535" operator="containsText" text="Reprise">
      <formula>NOT(ISERROR(SEARCH("Reprise",U7)))</formula>
    </cfRule>
    <cfRule type="containsText" dxfId="6551" priority="536" operator="containsText" text="Succès">
      <formula>NOT(ISERROR(SEARCH("Succès",U7)))</formula>
    </cfRule>
    <cfRule type="containsText" dxfId="6550" priority="537" operator="containsText" text="En difficulté">
      <formula>NOT(ISERROR(SEARCH("En difficulté",U7)))</formula>
    </cfRule>
    <cfRule type="containsText" dxfId="6549" priority="538" operator="containsText" text="Excellent">
      <formula>NOT(ISERROR(SEARCH("Excellent",U7)))</formula>
    </cfRule>
    <cfRule type="containsText" dxfId="6548" priority="539" operator="containsText" text="bon">
      <formula>NOT(ISERROR(SEARCH("bon",U7)))</formula>
    </cfRule>
  </conditionalFormatting>
  <conditionalFormatting sqref="X7:Y7">
    <cfRule type="containsText" dxfId="6547" priority="528" operator="containsText" text="Échec">
      <formula>NOT(ISERROR(SEARCH("Échec",X7)))</formula>
    </cfRule>
    <cfRule type="containsText" dxfId="6546" priority="529" operator="containsText" text="Reprise">
      <formula>NOT(ISERROR(SEARCH("Reprise",X7)))</formula>
    </cfRule>
    <cfRule type="containsText" dxfId="6545" priority="530" operator="containsText" text="Succès">
      <formula>NOT(ISERROR(SEARCH("Succès",X7)))</formula>
    </cfRule>
    <cfRule type="containsText" dxfId="6544" priority="531" operator="containsText" text="En difficulté">
      <formula>NOT(ISERROR(SEARCH("En difficulté",X7)))</formula>
    </cfRule>
    <cfRule type="containsText" dxfId="6543" priority="532" operator="containsText" text="Excellent">
      <formula>NOT(ISERROR(SEARCH("Excellent",X7)))</formula>
    </cfRule>
    <cfRule type="containsText" dxfId="6542" priority="533" operator="containsText" text="bon">
      <formula>NOT(ISERROR(SEARCH("bon",X7)))</formula>
    </cfRule>
  </conditionalFormatting>
  <conditionalFormatting sqref="U9 Z9:AB9">
    <cfRule type="containsText" dxfId="6541" priority="522" operator="containsText" text="Échec">
      <formula>NOT(ISERROR(SEARCH("Échec",U9)))</formula>
    </cfRule>
    <cfRule type="containsText" dxfId="6540" priority="523" operator="containsText" text="Reprise">
      <formula>NOT(ISERROR(SEARCH("Reprise",U9)))</formula>
    </cfRule>
    <cfRule type="containsText" dxfId="6539" priority="524" operator="containsText" text="Succès">
      <formula>NOT(ISERROR(SEARCH("Succès",U9)))</formula>
    </cfRule>
    <cfRule type="containsText" dxfId="6538" priority="525" operator="containsText" text="En difficulté">
      <formula>NOT(ISERROR(SEARCH("En difficulté",U9)))</formula>
    </cfRule>
    <cfRule type="containsText" dxfId="6537" priority="526" operator="containsText" text="Excellent">
      <formula>NOT(ISERROR(SEARCH("Excellent",U9)))</formula>
    </cfRule>
    <cfRule type="containsText" dxfId="6536" priority="527" operator="containsText" text="bon">
      <formula>NOT(ISERROR(SEARCH("bon",U9)))</formula>
    </cfRule>
  </conditionalFormatting>
  <conditionalFormatting sqref="X9:Y9">
    <cfRule type="containsText" dxfId="6535" priority="516" operator="containsText" text="Échec">
      <formula>NOT(ISERROR(SEARCH("Échec",X9)))</formula>
    </cfRule>
    <cfRule type="containsText" dxfId="6534" priority="517" operator="containsText" text="Reprise">
      <formula>NOT(ISERROR(SEARCH("Reprise",X9)))</formula>
    </cfRule>
    <cfRule type="containsText" dxfId="6533" priority="518" operator="containsText" text="Succès">
      <formula>NOT(ISERROR(SEARCH("Succès",X9)))</formula>
    </cfRule>
    <cfRule type="containsText" dxfId="6532" priority="519" operator="containsText" text="En difficulté">
      <formula>NOT(ISERROR(SEARCH("En difficulté",X9)))</formula>
    </cfRule>
    <cfRule type="containsText" dxfId="6531" priority="520" operator="containsText" text="Excellent">
      <formula>NOT(ISERROR(SEARCH("Excellent",X9)))</formula>
    </cfRule>
    <cfRule type="containsText" dxfId="6530" priority="521" operator="containsText" text="bon">
      <formula>NOT(ISERROR(SEARCH("bon",X9)))</formula>
    </cfRule>
  </conditionalFormatting>
  <conditionalFormatting sqref="U11 Z11:AB11">
    <cfRule type="containsText" dxfId="6529" priority="510" operator="containsText" text="Échec">
      <formula>NOT(ISERROR(SEARCH("Échec",U11)))</formula>
    </cfRule>
    <cfRule type="containsText" dxfId="6528" priority="511" operator="containsText" text="Reprise">
      <formula>NOT(ISERROR(SEARCH("Reprise",U11)))</formula>
    </cfRule>
    <cfRule type="containsText" dxfId="6527" priority="512" operator="containsText" text="Succès">
      <formula>NOT(ISERROR(SEARCH("Succès",U11)))</formula>
    </cfRule>
    <cfRule type="containsText" dxfId="6526" priority="513" operator="containsText" text="En difficulté">
      <formula>NOT(ISERROR(SEARCH("En difficulté",U11)))</formula>
    </cfRule>
    <cfRule type="containsText" dxfId="6525" priority="514" operator="containsText" text="Excellent">
      <formula>NOT(ISERROR(SEARCH("Excellent",U11)))</formula>
    </cfRule>
    <cfRule type="containsText" dxfId="6524" priority="515" operator="containsText" text="bon">
      <formula>NOT(ISERROR(SEARCH("bon",U11)))</formula>
    </cfRule>
  </conditionalFormatting>
  <conditionalFormatting sqref="X11:Y11">
    <cfRule type="containsText" dxfId="6523" priority="504" operator="containsText" text="Échec">
      <formula>NOT(ISERROR(SEARCH("Échec",X11)))</formula>
    </cfRule>
    <cfRule type="containsText" dxfId="6522" priority="505" operator="containsText" text="Reprise">
      <formula>NOT(ISERROR(SEARCH("Reprise",X11)))</formula>
    </cfRule>
    <cfRule type="containsText" dxfId="6521" priority="506" operator="containsText" text="Succès">
      <formula>NOT(ISERROR(SEARCH("Succès",X11)))</formula>
    </cfRule>
    <cfRule type="containsText" dxfId="6520" priority="507" operator="containsText" text="En difficulté">
      <formula>NOT(ISERROR(SEARCH("En difficulté",X11)))</formula>
    </cfRule>
    <cfRule type="containsText" dxfId="6519" priority="508" operator="containsText" text="Excellent">
      <formula>NOT(ISERROR(SEARCH("Excellent",X11)))</formula>
    </cfRule>
    <cfRule type="containsText" dxfId="6518" priority="509" operator="containsText" text="bon">
      <formula>NOT(ISERROR(SEARCH("bon",X11)))</formula>
    </cfRule>
  </conditionalFormatting>
  <conditionalFormatting sqref="U13 Z13:AB13">
    <cfRule type="containsText" dxfId="6517" priority="498" operator="containsText" text="Échec">
      <formula>NOT(ISERROR(SEARCH("Échec",U13)))</formula>
    </cfRule>
    <cfRule type="containsText" dxfId="6516" priority="499" operator="containsText" text="Reprise">
      <formula>NOT(ISERROR(SEARCH("Reprise",U13)))</formula>
    </cfRule>
    <cfRule type="containsText" dxfId="6515" priority="500" operator="containsText" text="Succès">
      <formula>NOT(ISERROR(SEARCH("Succès",U13)))</formula>
    </cfRule>
    <cfRule type="containsText" dxfId="6514" priority="501" operator="containsText" text="En difficulté">
      <formula>NOT(ISERROR(SEARCH("En difficulté",U13)))</formula>
    </cfRule>
    <cfRule type="containsText" dxfId="6513" priority="502" operator="containsText" text="Excellent">
      <formula>NOT(ISERROR(SEARCH("Excellent",U13)))</formula>
    </cfRule>
    <cfRule type="containsText" dxfId="6512" priority="503" operator="containsText" text="bon">
      <formula>NOT(ISERROR(SEARCH("bon",U13)))</formula>
    </cfRule>
  </conditionalFormatting>
  <conditionalFormatting sqref="X13:Y13">
    <cfRule type="containsText" dxfId="6511" priority="492" operator="containsText" text="Échec">
      <formula>NOT(ISERROR(SEARCH("Échec",X13)))</formula>
    </cfRule>
    <cfRule type="containsText" dxfId="6510" priority="493" operator="containsText" text="Reprise">
      <formula>NOT(ISERROR(SEARCH("Reprise",X13)))</formula>
    </cfRule>
    <cfRule type="containsText" dxfId="6509" priority="494" operator="containsText" text="Succès">
      <formula>NOT(ISERROR(SEARCH("Succès",X13)))</formula>
    </cfRule>
    <cfRule type="containsText" dxfId="6508" priority="495" operator="containsText" text="En difficulté">
      <formula>NOT(ISERROR(SEARCH("En difficulté",X13)))</formula>
    </cfRule>
    <cfRule type="containsText" dxfId="6507" priority="496" operator="containsText" text="Excellent">
      <formula>NOT(ISERROR(SEARCH("Excellent",X13)))</formula>
    </cfRule>
    <cfRule type="containsText" dxfId="6506" priority="497" operator="containsText" text="bon">
      <formula>NOT(ISERROR(SEARCH("bon",X13)))</formula>
    </cfRule>
  </conditionalFormatting>
  <conditionalFormatting sqref="U15 Z15:AB15">
    <cfRule type="containsText" dxfId="6505" priority="486" operator="containsText" text="Échec">
      <formula>NOT(ISERROR(SEARCH("Échec",U15)))</formula>
    </cfRule>
    <cfRule type="containsText" dxfId="6504" priority="487" operator="containsText" text="Reprise">
      <formula>NOT(ISERROR(SEARCH("Reprise",U15)))</formula>
    </cfRule>
    <cfRule type="containsText" dxfId="6503" priority="488" operator="containsText" text="Succès">
      <formula>NOT(ISERROR(SEARCH("Succès",U15)))</formula>
    </cfRule>
    <cfRule type="containsText" dxfId="6502" priority="489" operator="containsText" text="En difficulté">
      <formula>NOT(ISERROR(SEARCH("En difficulté",U15)))</formula>
    </cfRule>
    <cfRule type="containsText" dxfId="6501" priority="490" operator="containsText" text="Excellent">
      <formula>NOT(ISERROR(SEARCH("Excellent",U15)))</formula>
    </cfRule>
    <cfRule type="containsText" dxfId="6500" priority="491" operator="containsText" text="bon">
      <formula>NOT(ISERROR(SEARCH("bon",U15)))</formula>
    </cfRule>
  </conditionalFormatting>
  <conditionalFormatting sqref="X15:Y15">
    <cfRule type="containsText" dxfId="6499" priority="480" operator="containsText" text="Échec">
      <formula>NOT(ISERROR(SEARCH("Échec",X15)))</formula>
    </cfRule>
    <cfRule type="containsText" dxfId="6498" priority="481" operator="containsText" text="Reprise">
      <formula>NOT(ISERROR(SEARCH("Reprise",X15)))</formula>
    </cfRule>
    <cfRule type="containsText" dxfId="6497" priority="482" operator="containsText" text="Succès">
      <formula>NOT(ISERROR(SEARCH("Succès",X15)))</formula>
    </cfRule>
    <cfRule type="containsText" dxfId="6496" priority="483" operator="containsText" text="En difficulté">
      <formula>NOT(ISERROR(SEARCH("En difficulté",X15)))</formula>
    </cfRule>
    <cfRule type="containsText" dxfId="6495" priority="484" operator="containsText" text="Excellent">
      <formula>NOT(ISERROR(SEARCH("Excellent",X15)))</formula>
    </cfRule>
    <cfRule type="containsText" dxfId="6494" priority="485" operator="containsText" text="bon">
      <formula>NOT(ISERROR(SEARCH("bon",X15)))</formula>
    </cfRule>
  </conditionalFormatting>
  <conditionalFormatting sqref="U17 Z17:AB17">
    <cfRule type="containsText" dxfId="6493" priority="474" operator="containsText" text="Échec">
      <formula>NOT(ISERROR(SEARCH("Échec",U17)))</formula>
    </cfRule>
    <cfRule type="containsText" dxfId="6492" priority="475" operator="containsText" text="Reprise">
      <formula>NOT(ISERROR(SEARCH("Reprise",U17)))</formula>
    </cfRule>
    <cfRule type="containsText" dxfId="6491" priority="476" operator="containsText" text="Succès">
      <formula>NOT(ISERROR(SEARCH("Succès",U17)))</formula>
    </cfRule>
    <cfRule type="containsText" dxfId="6490" priority="477" operator="containsText" text="En difficulté">
      <formula>NOT(ISERROR(SEARCH("En difficulté",U17)))</formula>
    </cfRule>
    <cfRule type="containsText" dxfId="6489" priority="478" operator="containsText" text="Excellent">
      <formula>NOT(ISERROR(SEARCH("Excellent",U17)))</formula>
    </cfRule>
    <cfRule type="containsText" dxfId="6488" priority="479" operator="containsText" text="bon">
      <formula>NOT(ISERROR(SEARCH("bon",U17)))</formula>
    </cfRule>
  </conditionalFormatting>
  <conditionalFormatting sqref="X17:Y17">
    <cfRule type="containsText" dxfId="6487" priority="468" operator="containsText" text="Échec">
      <formula>NOT(ISERROR(SEARCH("Échec",X17)))</formula>
    </cfRule>
    <cfRule type="containsText" dxfId="6486" priority="469" operator="containsText" text="Reprise">
      <formula>NOT(ISERROR(SEARCH("Reprise",X17)))</formula>
    </cfRule>
    <cfRule type="containsText" dxfId="6485" priority="470" operator="containsText" text="Succès">
      <formula>NOT(ISERROR(SEARCH("Succès",X17)))</formula>
    </cfRule>
    <cfRule type="containsText" dxfId="6484" priority="471" operator="containsText" text="En difficulté">
      <formula>NOT(ISERROR(SEARCH("En difficulté",X17)))</formula>
    </cfRule>
    <cfRule type="containsText" dxfId="6483" priority="472" operator="containsText" text="Excellent">
      <formula>NOT(ISERROR(SEARCH("Excellent",X17)))</formula>
    </cfRule>
    <cfRule type="containsText" dxfId="6482" priority="473" operator="containsText" text="bon">
      <formula>NOT(ISERROR(SEARCH("bon",X17)))</formula>
    </cfRule>
  </conditionalFormatting>
  <conditionalFormatting sqref="U19 Z19:AB19">
    <cfRule type="containsText" dxfId="6481" priority="462" operator="containsText" text="Échec">
      <formula>NOT(ISERROR(SEARCH("Échec",U19)))</formula>
    </cfRule>
    <cfRule type="containsText" dxfId="6480" priority="463" operator="containsText" text="Reprise">
      <formula>NOT(ISERROR(SEARCH("Reprise",U19)))</formula>
    </cfRule>
    <cfRule type="containsText" dxfId="6479" priority="464" operator="containsText" text="Succès">
      <formula>NOT(ISERROR(SEARCH("Succès",U19)))</formula>
    </cfRule>
    <cfRule type="containsText" dxfId="6478" priority="465" operator="containsText" text="En difficulté">
      <formula>NOT(ISERROR(SEARCH("En difficulté",U19)))</formula>
    </cfRule>
    <cfRule type="containsText" dxfId="6477" priority="466" operator="containsText" text="Excellent">
      <formula>NOT(ISERROR(SEARCH("Excellent",U19)))</formula>
    </cfRule>
    <cfRule type="containsText" dxfId="6476" priority="467" operator="containsText" text="bon">
      <formula>NOT(ISERROR(SEARCH("bon",U19)))</formula>
    </cfRule>
  </conditionalFormatting>
  <conditionalFormatting sqref="X19:Y19">
    <cfRule type="containsText" dxfId="6475" priority="456" operator="containsText" text="Échec">
      <formula>NOT(ISERROR(SEARCH("Échec",X19)))</formula>
    </cfRule>
    <cfRule type="containsText" dxfId="6474" priority="457" operator="containsText" text="Reprise">
      <formula>NOT(ISERROR(SEARCH("Reprise",X19)))</formula>
    </cfRule>
    <cfRule type="containsText" dxfId="6473" priority="458" operator="containsText" text="Succès">
      <formula>NOT(ISERROR(SEARCH("Succès",X19)))</formula>
    </cfRule>
    <cfRule type="containsText" dxfId="6472" priority="459" operator="containsText" text="En difficulté">
      <formula>NOT(ISERROR(SEARCH("En difficulté",X19)))</formula>
    </cfRule>
    <cfRule type="containsText" dxfId="6471" priority="460" operator="containsText" text="Excellent">
      <formula>NOT(ISERROR(SEARCH("Excellent",X19)))</formula>
    </cfRule>
    <cfRule type="containsText" dxfId="6470" priority="461" operator="containsText" text="bon">
      <formula>NOT(ISERROR(SEARCH("bon",X19)))</formula>
    </cfRule>
  </conditionalFormatting>
  <conditionalFormatting sqref="U21 Z21:AB21">
    <cfRule type="containsText" dxfId="6469" priority="450" operator="containsText" text="Échec">
      <formula>NOT(ISERROR(SEARCH("Échec",U21)))</formula>
    </cfRule>
    <cfRule type="containsText" dxfId="6468" priority="451" operator="containsText" text="Reprise">
      <formula>NOT(ISERROR(SEARCH("Reprise",U21)))</formula>
    </cfRule>
    <cfRule type="containsText" dxfId="6467" priority="452" operator="containsText" text="Succès">
      <formula>NOT(ISERROR(SEARCH("Succès",U21)))</formula>
    </cfRule>
    <cfRule type="containsText" dxfId="6466" priority="453" operator="containsText" text="En difficulté">
      <formula>NOT(ISERROR(SEARCH("En difficulté",U21)))</formula>
    </cfRule>
    <cfRule type="containsText" dxfId="6465" priority="454" operator="containsText" text="Excellent">
      <formula>NOT(ISERROR(SEARCH("Excellent",U21)))</formula>
    </cfRule>
    <cfRule type="containsText" dxfId="6464" priority="455" operator="containsText" text="bon">
      <formula>NOT(ISERROR(SEARCH("bon",U21)))</formula>
    </cfRule>
  </conditionalFormatting>
  <conditionalFormatting sqref="X21:Y21">
    <cfRule type="containsText" dxfId="6463" priority="444" operator="containsText" text="Échec">
      <formula>NOT(ISERROR(SEARCH("Échec",X21)))</formula>
    </cfRule>
    <cfRule type="containsText" dxfId="6462" priority="445" operator="containsText" text="Reprise">
      <formula>NOT(ISERROR(SEARCH("Reprise",X21)))</formula>
    </cfRule>
    <cfRule type="containsText" dxfId="6461" priority="446" operator="containsText" text="Succès">
      <formula>NOT(ISERROR(SEARCH("Succès",X21)))</formula>
    </cfRule>
    <cfRule type="containsText" dxfId="6460" priority="447" operator="containsText" text="En difficulté">
      <formula>NOT(ISERROR(SEARCH("En difficulté",X21)))</formula>
    </cfRule>
    <cfRule type="containsText" dxfId="6459" priority="448" operator="containsText" text="Excellent">
      <formula>NOT(ISERROR(SEARCH("Excellent",X21)))</formula>
    </cfRule>
    <cfRule type="containsText" dxfId="6458" priority="449" operator="containsText" text="bon">
      <formula>NOT(ISERROR(SEARCH("bon",X21)))</formula>
    </cfRule>
  </conditionalFormatting>
  <conditionalFormatting sqref="W1 W3 W5 W7 W9 W11 W13 W17 W15 W19 W21">
    <cfRule type="containsText" dxfId="6457" priority="438" operator="containsText" text="Échec">
      <formula>NOT(ISERROR(SEARCH("Échec",W1)))</formula>
    </cfRule>
    <cfRule type="containsText" dxfId="6456" priority="439" operator="containsText" text="Reprise">
      <formula>NOT(ISERROR(SEARCH("Reprise",W1)))</formula>
    </cfRule>
    <cfRule type="containsText" dxfId="6455" priority="440" operator="containsText" text="Succès">
      <formula>NOT(ISERROR(SEARCH("Succès",W1)))</formula>
    </cfRule>
    <cfRule type="containsText" dxfId="6454" priority="441" operator="containsText" text="En difficulté">
      <formula>NOT(ISERROR(SEARCH("En difficulté",W1)))</formula>
    </cfRule>
    <cfRule type="containsText" dxfId="6453" priority="442" operator="containsText" text="Excellent">
      <formula>NOT(ISERROR(SEARCH("Excellent",W1)))</formula>
    </cfRule>
    <cfRule type="containsText" dxfId="6452" priority="443" operator="containsText" text="bon">
      <formula>NOT(ISERROR(SEARCH("bon",W1)))</formula>
    </cfRule>
  </conditionalFormatting>
  <conditionalFormatting sqref="W1 W3 W5 W7 W9 W11 W13 W17 W15 W19 W21">
    <cfRule type="containsText" dxfId="6451" priority="436" operator="containsText" text="absent">
      <formula>NOT(ISERROR(SEARCH("absent",W1)))</formula>
    </cfRule>
    <cfRule type="containsText" dxfId="6450" priority="437" operator="containsText" text="récupération">
      <formula>NOT(ISERROR(SEARCH("récupération",W1)))</formula>
    </cfRule>
  </conditionalFormatting>
  <conditionalFormatting sqref="H100:H193">
    <cfRule type="containsText" dxfId="6449" priority="429" operator="containsText" text="Échec">
      <formula>NOT(ISERROR(SEARCH("Échec",H100)))</formula>
    </cfRule>
    <cfRule type="containsText" dxfId="6448" priority="430" operator="containsText" text="Reprise">
      <formula>NOT(ISERROR(SEARCH("Reprise",H100)))</formula>
    </cfRule>
    <cfRule type="containsText" dxfId="6447" priority="431" operator="containsText" text="Succès">
      <formula>NOT(ISERROR(SEARCH("Succès",H100)))</formula>
    </cfRule>
    <cfRule type="containsText" dxfId="6446" priority="433" operator="containsText" text="En difficulté">
      <formula>NOT(ISERROR(SEARCH("En difficulté",H100)))</formula>
    </cfRule>
    <cfRule type="containsText" dxfId="6445" priority="434" operator="containsText" text="Excellent">
      <formula>NOT(ISERROR(SEARCH("Excellent",H100)))</formula>
    </cfRule>
    <cfRule type="containsText" dxfId="6444" priority="435" operator="containsText" text="bon">
      <formula>NOT(ISERROR(SEARCH("bon",H100)))</formula>
    </cfRule>
  </conditionalFormatting>
  <conditionalFormatting sqref="H100:H193">
    <cfRule type="containsText" dxfId="6443" priority="432" operator="containsText" text="À améliorer">
      <formula>NOT(ISERROR(SEARCH("À améliorer",H100)))</formula>
    </cfRule>
  </conditionalFormatting>
  <conditionalFormatting sqref="H100:H193">
    <cfRule type="containsText" dxfId="6442" priority="427" operator="containsText" text="absent">
      <formula>NOT(ISERROR(SEARCH("absent",H100)))</formula>
    </cfRule>
    <cfRule type="containsText" dxfId="6441" priority="428" operator="containsText" text="récupération">
      <formula>NOT(ISERROR(SEARCH("récupération",H100)))</formula>
    </cfRule>
  </conditionalFormatting>
  <conditionalFormatting sqref="H194:H195">
    <cfRule type="containsText" dxfId="6440" priority="420" operator="containsText" text="Échec">
      <formula>NOT(ISERROR(SEARCH("Échec",H194)))</formula>
    </cfRule>
    <cfRule type="containsText" dxfId="6439" priority="421" operator="containsText" text="Reprise">
      <formula>NOT(ISERROR(SEARCH("Reprise",H194)))</formula>
    </cfRule>
    <cfRule type="containsText" dxfId="6438" priority="422" operator="containsText" text="Succès">
      <formula>NOT(ISERROR(SEARCH("Succès",H194)))</formula>
    </cfRule>
    <cfRule type="containsText" dxfId="6437" priority="424" operator="containsText" text="En difficulté">
      <formula>NOT(ISERROR(SEARCH("En difficulté",H194)))</formula>
    </cfRule>
    <cfRule type="containsText" dxfId="6436" priority="425" operator="containsText" text="Excellent">
      <formula>NOT(ISERROR(SEARCH("Excellent",H194)))</formula>
    </cfRule>
    <cfRule type="containsText" dxfId="6435" priority="426" operator="containsText" text="bon">
      <formula>NOT(ISERROR(SEARCH("bon",H194)))</formula>
    </cfRule>
  </conditionalFormatting>
  <conditionalFormatting sqref="H194:H195">
    <cfRule type="containsText" dxfId="6434" priority="423" operator="containsText" text="À améliorer">
      <formula>NOT(ISERROR(SEARCH("À améliorer",H194)))</formula>
    </cfRule>
  </conditionalFormatting>
  <conditionalFormatting sqref="H194:H195">
    <cfRule type="containsText" dxfId="6433" priority="418" operator="containsText" text="absent">
      <formula>NOT(ISERROR(SEARCH("absent",H194)))</formula>
    </cfRule>
    <cfRule type="containsText" dxfId="6432" priority="419" operator="containsText" text="récupération">
      <formula>NOT(ISERROR(SEARCH("récupération",H194)))</formula>
    </cfRule>
  </conditionalFormatting>
  <conditionalFormatting sqref="T30:T33">
    <cfRule type="containsText" dxfId="6431" priority="411" operator="containsText" text="Échec">
      <formula>NOT(ISERROR(SEARCH("Échec",T30)))</formula>
    </cfRule>
    <cfRule type="containsText" dxfId="6430" priority="412" operator="containsText" text="Reprise">
      <formula>NOT(ISERROR(SEARCH("Reprise",T30)))</formula>
    </cfRule>
    <cfRule type="containsText" dxfId="6429" priority="413" operator="containsText" text="Succès">
      <formula>NOT(ISERROR(SEARCH("Succès",T30)))</formula>
    </cfRule>
    <cfRule type="containsText" dxfId="6428" priority="415" operator="containsText" text="En difficulté">
      <formula>NOT(ISERROR(SEARCH("En difficulté",T30)))</formula>
    </cfRule>
    <cfRule type="containsText" dxfId="6427" priority="416" operator="containsText" text="Excellent">
      <formula>NOT(ISERROR(SEARCH("Excellent",T30)))</formula>
    </cfRule>
    <cfRule type="containsText" dxfId="6426" priority="417" operator="containsText" text="bon">
      <formula>NOT(ISERROR(SEARCH("bon",T30)))</formula>
    </cfRule>
  </conditionalFormatting>
  <conditionalFormatting sqref="T30:T33">
    <cfRule type="containsText" dxfId="6425" priority="414" operator="containsText" text="À améliorer">
      <formula>NOT(ISERROR(SEARCH("À améliorer",T30)))</formula>
    </cfRule>
  </conditionalFormatting>
  <conditionalFormatting sqref="T30:T33">
    <cfRule type="containsText" dxfId="6424" priority="409" operator="containsText" text="absent">
      <formula>NOT(ISERROR(SEARCH("absent",T30)))</formula>
    </cfRule>
    <cfRule type="containsText" dxfId="6423" priority="410" operator="containsText" text="récupération">
      <formula>NOT(ISERROR(SEARCH("récupération",T30)))</formula>
    </cfRule>
  </conditionalFormatting>
  <conditionalFormatting sqref="T34:T37">
    <cfRule type="containsText" dxfId="6422" priority="402" operator="containsText" text="Échec">
      <formula>NOT(ISERROR(SEARCH("Échec",T34)))</formula>
    </cfRule>
    <cfRule type="containsText" dxfId="6421" priority="403" operator="containsText" text="Reprise">
      <formula>NOT(ISERROR(SEARCH("Reprise",T34)))</formula>
    </cfRule>
    <cfRule type="containsText" dxfId="6420" priority="404" operator="containsText" text="Succès">
      <formula>NOT(ISERROR(SEARCH("Succès",T34)))</formula>
    </cfRule>
    <cfRule type="containsText" dxfId="6419" priority="406" operator="containsText" text="En difficulté">
      <formula>NOT(ISERROR(SEARCH("En difficulté",T34)))</formula>
    </cfRule>
    <cfRule type="containsText" dxfId="6418" priority="407" operator="containsText" text="Excellent">
      <formula>NOT(ISERROR(SEARCH("Excellent",T34)))</formula>
    </cfRule>
    <cfRule type="containsText" dxfId="6417" priority="408" operator="containsText" text="bon">
      <formula>NOT(ISERROR(SEARCH("bon",T34)))</formula>
    </cfRule>
  </conditionalFormatting>
  <conditionalFormatting sqref="T34:T37">
    <cfRule type="containsText" dxfId="6416" priority="405" operator="containsText" text="À améliorer">
      <formula>NOT(ISERROR(SEARCH("À améliorer",T34)))</formula>
    </cfRule>
  </conditionalFormatting>
  <conditionalFormatting sqref="T34:T37">
    <cfRule type="containsText" dxfId="6415" priority="400" operator="containsText" text="absent">
      <formula>NOT(ISERROR(SEARCH("absent",T34)))</formula>
    </cfRule>
    <cfRule type="containsText" dxfId="6414" priority="401" operator="containsText" text="récupération">
      <formula>NOT(ISERROR(SEARCH("récupération",T34)))</formula>
    </cfRule>
  </conditionalFormatting>
  <conditionalFormatting sqref="T38:T41">
    <cfRule type="containsText" dxfId="6413" priority="393" operator="containsText" text="Échec">
      <formula>NOT(ISERROR(SEARCH("Échec",T38)))</formula>
    </cfRule>
    <cfRule type="containsText" dxfId="6412" priority="394" operator="containsText" text="Reprise">
      <formula>NOT(ISERROR(SEARCH("Reprise",T38)))</formula>
    </cfRule>
    <cfRule type="containsText" dxfId="6411" priority="395" operator="containsText" text="Succès">
      <formula>NOT(ISERROR(SEARCH("Succès",T38)))</formula>
    </cfRule>
    <cfRule type="containsText" dxfId="6410" priority="397" operator="containsText" text="En difficulté">
      <formula>NOT(ISERROR(SEARCH("En difficulté",T38)))</formula>
    </cfRule>
    <cfRule type="containsText" dxfId="6409" priority="398" operator="containsText" text="Excellent">
      <formula>NOT(ISERROR(SEARCH("Excellent",T38)))</formula>
    </cfRule>
    <cfRule type="containsText" dxfId="6408" priority="399" operator="containsText" text="bon">
      <formula>NOT(ISERROR(SEARCH("bon",T38)))</formula>
    </cfRule>
  </conditionalFormatting>
  <conditionalFormatting sqref="T38:T41">
    <cfRule type="containsText" dxfId="6407" priority="396" operator="containsText" text="À améliorer">
      <formula>NOT(ISERROR(SEARCH("À améliorer",T38)))</formula>
    </cfRule>
  </conditionalFormatting>
  <conditionalFormatting sqref="T38:T41">
    <cfRule type="containsText" dxfId="6406" priority="391" operator="containsText" text="absent">
      <formula>NOT(ISERROR(SEARCH("absent",T38)))</formula>
    </cfRule>
    <cfRule type="containsText" dxfId="6405" priority="392" operator="containsText" text="récupération">
      <formula>NOT(ISERROR(SEARCH("récupération",T38)))</formula>
    </cfRule>
  </conditionalFormatting>
  <conditionalFormatting sqref="T42:T45">
    <cfRule type="containsText" dxfId="6404" priority="384" operator="containsText" text="Échec">
      <formula>NOT(ISERROR(SEARCH("Échec",T42)))</formula>
    </cfRule>
    <cfRule type="containsText" dxfId="6403" priority="385" operator="containsText" text="Reprise">
      <formula>NOT(ISERROR(SEARCH("Reprise",T42)))</formula>
    </cfRule>
    <cfRule type="containsText" dxfId="6402" priority="386" operator="containsText" text="Succès">
      <formula>NOT(ISERROR(SEARCH("Succès",T42)))</formula>
    </cfRule>
    <cfRule type="containsText" dxfId="6401" priority="388" operator="containsText" text="En difficulté">
      <formula>NOT(ISERROR(SEARCH("En difficulté",T42)))</formula>
    </cfRule>
    <cfRule type="containsText" dxfId="6400" priority="389" operator="containsText" text="Excellent">
      <formula>NOT(ISERROR(SEARCH("Excellent",T42)))</formula>
    </cfRule>
    <cfRule type="containsText" dxfId="6399" priority="390" operator="containsText" text="bon">
      <formula>NOT(ISERROR(SEARCH("bon",T42)))</formula>
    </cfRule>
  </conditionalFormatting>
  <conditionalFormatting sqref="T42:T45">
    <cfRule type="containsText" dxfId="6398" priority="387" operator="containsText" text="À améliorer">
      <formula>NOT(ISERROR(SEARCH("À améliorer",T42)))</formula>
    </cfRule>
  </conditionalFormatting>
  <conditionalFormatting sqref="T42:T45">
    <cfRule type="containsText" dxfId="6397" priority="382" operator="containsText" text="absent">
      <formula>NOT(ISERROR(SEARCH("absent",T42)))</formula>
    </cfRule>
    <cfRule type="containsText" dxfId="6396" priority="383" operator="containsText" text="récupération">
      <formula>NOT(ISERROR(SEARCH("récupération",T42)))</formula>
    </cfRule>
  </conditionalFormatting>
  <conditionalFormatting sqref="T46:T49">
    <cfRule type="containsText" dxfId="6395" priority="375" operator="containsText" text="Échec">
      <formula>NOT(ISERROR(SEARCH("Échec",T46)))</formula>
    </cfRule>
    <cfRule type="containsText" dxfId="6394" priority="376" operator="containsText" text="Reprise">
      <formula>NOT(ISERROR(SEARCH("Reprise",T46)))</formula>
    </cfRule>
    <cfRule type="containsText" dxfId="6393" priority="377" operator="containsText" text="Succès">
      <formula>NOT(ISERROR(SEARCH("Succès",T46)))</formula>
    </cfRule>
    <cfRule type="containsText" dxfId="6392" priority="379" operator="containsText" text="En difficulté">
      <formula>NOT(ISERROR(SEARCH("En difficulté",T46)))</formula>
    </cfRule>
    <cfRule type="containsText" dxfId="6391" priority="380" operator="containsText" text="Excellent">
      <formula>NOT(ISERROR(SEARCH("Excellent",T46)))</formula>
    </cfRule>
    <cfRule type="containsText" dxfId="6390" priority="381" operator="containsText" text="bon">
      <formula>NOT(ISERROR(SEARCH("bon",T46)))</formula>
    </cfRule>
  </conditionalFormatting>
  <conditionalFormatting sqref="T46:T49">
    <cfRule type="containsText" dxfId="6389" priority="378" operator="containsText" text="À améliorer">
      <formula>NOT(ISERROR(SEARCH("À améliorer",T46)))</formula>
    </cfRule>
  </conditionalFormatting>
  <conditionalFormatting sqref="T46:T49">
    <cfRule type="containsText" dxfId="6388" priority="373" operator="containsText" text="absent">
      <formula>NOT(ISERROR(SEARCH("absent",T46)))</formula>
    </cfRule>
    <cfRule type="containsText" dxfId="6387" priority="374" operator="containsText" text="récupération">
      <formula>NOT(ISERROR(SEARCH("récupération",T46)))</formula>
    </cfRule>
  </conditionalFormatting>
  <conditionalFormatting sqref="T50:T53">
    <cfRule type="containsText" dxfId="6386" priority="366" operator="containsText" text="Échec">
      <formula>NOT(ISERROR(SEARCH("Échec",T50)))</formula>
    </cfRule>
    <cfRule type="containsText" dxfId="6385" priority="367" operator="containsText" text="Reprise">
      <formula>NOT(ISERROR(SEARCH("Reprise",T50)))</formula>
    </cfRule>
    <cfRule type="containsText" dxfId="6384" priority="368" operator="containsText" text="Succès">
      <formula>NOT(ISERROR(SEARCH("Succès",T50)))</formula>
    </cfRule>
    <cfRule type="containsText" dxfId="6383" priority="370" operator="containsText" text="En difficulté">
      <formula>NOT(ISERROR(SEARCH("En difficulté",T50)))</formula>
    </cfRule>
    <cfRule type="containsText" dxfId="6382" priority="371" operator="containsText" text="Excellent">
      <formula>NOT(ISERROR(SEARCH("Excellent",T50)))</formula>
    </cfRule>
    <cfRule type="containsText" dxfId="6381" priority="372" operator="containsText" text="bon">
      <formula>NOT(ISERROR(SEARCH("bon",T50)))</formula>
    </cfRule>
  </conditionalFormatting>
  <conditionalFormatting sqref="T50:T53">
    <cfRule type="containsText" dxfId="6380" priority="369" operator="containsText" text="À améliorer">
      <formula>NOT(ISERROR(SEARCH("À améliorer",T50)))</formula>
    </cfRule>
  </conditionalFormatting>
  <conditionalFormatting sqref="T50:T53">
    <cfRule type="containsText" dxfId="6379" priority="364" operator="containsText" text="absent">
      <formula>NOT(ISERROR(SEARCH("absent",T50)))</formula>
    </cfRule>
    <cfRule type="containsText" dxfId="6378" priority="365" operator="containsText" text="récupération">
      <formula>NOT(ISERROR(SEARCH("récupération",T50)))</formula>
    </cfRule>
  </conditionalFormatting>
  <conditionalFormatting sqref="T54:T57">
    <cfRule type="containsText" dxfId="6377" priority="357" operator="containsText" text="Échec">
      <formula>NOT(ISERROR(SEARCH("Échec",T54)))</formula>
    </cfRule>
    <cfRule type="containsText" dxfId="6376" priority="358" operator="containsText" text="Reprise">
      <formula>NOT(ISERROR(SEARCH("Reprise",T54)))</formula>
    </cfRule>
    <cfRule type="containsText" dxfId="6375" priority="359" operator="containsText" text="Succès">
      <formula>NOT(ISERROR(SEARCH("Succès",T54)))</formula>
    </cfRule>
    <cfRule type="containsText" dxfId="6374" priority="361" operator="containsText" text="En difficulté">
      <formula>NOT(ISERROR(SEARCH("En difficulté",T54)))</formula>
    </cfRule>
    <cfRule type="containsText" dxfId="6373" priority="362" operator="containsText" text="Excellent">
      <formula>NOT(ISERROR(SEARCH("Excellent",T54)))</formula>
    </cfRule>
    <cfRule type="containsText" dxfId="6372" priority="363" operator="containsText" text="bon">
      <formula>NOT(ISERROR(SEARCH("bon",T54)))</formula>
    </cfRule>
  </conditionalFormatting>
  <conditionalFormatting sqref="T54:T57">
    <cfRule type="containsText" dxfId="6371" priority="360" operator="containsText" text="À améliorer">
      <formula>NOT(ISERROR(SEARCH("À améliorer",T54)))</formula>
    </cfRule>
  </conditionalFormatting>
  <conditionalFormatting sqref="T54:T57">
    <cfRule type="containsText" dxfId="6370" priority="355" operator="containsText" text="absent">
      <formula>NOT(ISERROR(SEARCH("absent",T54)))</formula>
    </cfRule>
    <cfRule type="containsText" dxfId="6369" priority="356" operator="containsText" text="récupération">
      <formula>NOT(ISERROR(SEARCH("récupération",T54)))</formula>
    </cfRule>
  </conditionalFormatting>
  <conditionalFormatting sqref="T58:T61">
    <cfRule type="containsText" dxfId="6368" priority="348" operator="containsText" text="Échec">
      <formula>NOT(ISERROR(SEARCH("Échec",T58)))</formula>
    </cfRule>
    <cfRule type="containsText" dxfId="6367" priority="349" operator="containsText" text="Reprise">
      <formula>NOT(ISERROR(SEARCH("Reprise",T58)))</formula>
    </cfRule>
    <cfRule type="containsText" dxfId="6366" priority="350" operator="containsText" text="Succès">
      <formula>NOT(ISERROR(SEARCH("Succès",T58)))</formula>
    </cfRule>
    <cfRule type="containsText" dxfId="6365" priority="352" operator="containsText" text="En difficulté">
      <formula>NOT(ISERROR(SEARCH("En difficulté",T58)))</formula>
    </cfRule>
    <cfRule type="containsText" dxfId="6364" priority="353" operator="containsText" text="Excellent">
      <formula>NOT(ISERROR(SEARCH("Excellent",T58)))</formula>
    </cfRule>
    <cfRule type="containsText" dxfId="6363" priority="354" operator="containsText" text="bon">
      <formula>NOT(ISERROR(SEARCH("bon",T58)))</formula>
    </cfRule>
  </conditionalFormatting>
  <conditionalFormatting sqref="T58:T61">
    <cfRule type="containsText" dxfId="6362" priority="351" operator="containsText" text="À améliorer">
      <formula>NOT(ISERROR(SEARCH("À améliorer",T58)))</formula>
    </cfRule>
  </conditionalFormatting>
  <conditionalFormatting sqref="T58:T61">
    <cfRule type="containsText" dxfId="6361" priority="346" operator="containsText" text="absent">
      <formula>NOT(ISERROR(SEARCH("absent",T58)))</formula>
    </cfRule>
    <cfRule type="containsText" dxfId="6360" priority="347" operator="containsText" text="récupération">
      <formula>NOT(ISERROR(SEARCH("récupération",T58)))</formula>
    </cfRule>
  </conditionalFormatting>
  <conditionalFormatting sqref="T62:T65">
    <cfRule type="containsText" dxfId="6359" priority="339" operator="containsText" text="Échec">
      <formula>NOT(ISERROR(SEARCH("Échec",T62)))</formula>
    </cfRule>
    <cfRule type="containsText" dxfId="6358" priority="340" operator="containsText" text="Reprise">
      <formula>NOT(ISERROR(SEARCH("Reprise",T62)))</formula>
    </cfRule>
    <cfRule type="containsText" dxfId="6357" priority="341" operator="containsText" text="Succès">
      <formula>NOT(ISERROR(SEARCH("Succès",T62)))</formula>
    </cfRule>
    <cfRule type="containsText" dxfId="6356" priority="343" operator="containsText" text="En difficulté">
      <formula>NOT(ISERROR(SEARCH("En difficulté",T62)))</formula>
    </cfRule>
    <cfRule type="containsText" dxfId="6355" priority="344" operator="containsText" text="Excellent">
      <formula>NOT(ISERROR(SEARCH("Excellent",T62)))</formula>
    </cfRule>
    <cfRule type="containsText" dxfId="6354" priority="345" operator="containsText" text="bon">
      <formula>NOT(ISERROR(SEARCH("bon",T62)))</formula>
    </cfRule>
  </conditionalFormatting>
  <conditionalFormatting sqref="T62:T65">
    <cfRule type="containsText" dxfId="6353" priority="342" operator="containsText" text="À améliorer">
      <formula>NOT(ISERROR(SEARCH("À améliorer",T62)))</formula>
    </cfRule>
  </conditionalFormatting>
  <conditionalFormatting sqref="T62:T65">
    <cfRule type="containsText" dxfId="6352" priority="337" operator="containsText" text="absent">
      <formula>NOT(ISERROR(SEARCH("absent",T62)))</formula>
    </cfRule>
    <cfRule type="containsText" dxfId="6351" priority="338" operator="containsText" text="récupération">
      <formula>NOT(ISERROR(SEARCH("récupération",T62)))</formula>
    </cfRule>
  </conditionalFormatting>
  <conditionalFormatting sqref="T66:T69">
    <cfRule type="containsText" dxfId="6350" priority="330" operator="containsText" text="Échec">
      <formula>NOT(ISERROR(SEARCH("Échec",T66)))</formula>
    </cfRule>
    <cfRule type="containsText" dxfId="6349" priority="331" operator="containsText" text="Reprise">
      <formula>NOT(ISERROR(SEARCH("Reprise",T66)))</formula>
    </cfRule>
    <cfRule type="containsText" dxfId="6348" priority="332" operator="containsText" text="Succès">
      <formula>NOT(ISERROR(SEARCH("Succès",T66)))</formula>
    </cfRule>
    <cfRule type="containsText" dxfId="6347" priority="334" operator="containsText" text="En difficulté">
      <formula>NOT(ISERROR(SEARCH("En difficulté",T66)))</formula>
    </cfRule>
    <cfRule type="containsText" dxfId="6346" priority="335" operator="containsText" text="Excellent">
      <formula>NOT(ISERROR(SEARCH("Excellent",T66)))</formula>
    </cfRule>
    <cfRule type="containsText" dxfId="6345" priority="336" operator="containsText" text="bon">
      <formula>NOT(ISERROR(SEARCH("bon",T66)))</formula>
    </cfRule>
  </conditionalFormatting>
  <conditionalFormatting sqref="T66:T69">
    <cfRule type="containsText" dxfId="6344" priority="333" operator="containsText" text="À améliorer">
      <formula>NOT(ISERROR(SEARCH("À améliorer",T66)))</formula>
    </cfRule>
  </conditionalFormatting>
  <conditionalFormatting sqref="T66:T69">
    <cfRule type="containsText" dxfId="6343" priority="328" operator="containsText" text="absent">
      <formula>NOT(ISERROR(SEARCH("absent",T66)))</formula>
    </cfRule>
    <cfRule type="containsText" dxfId="6342" priority="329" operator="containsText" text="récupération">
      <formula>NOT(ISERROR(SEARCH("récupération",T66)))</formula>
    </cfRule>
  </conditionalFormatting>
  <conditionalFormatting sqref="T70:T73">
    <cfRule type="containsText" dxfId="6341" priority="321" operator="containsText" text="Échec">
      <formula>NOT(ISERROR(SEARCH("Échec",T70)))</formula>
    </cfRule>
    <cfRule type="containsText" dxfId="6340" priority="322" operator="containsText" text="Reprise">
      <formula>NOT(ISERROR(SEARCH("Reprise",T70)))</formula>
    </cfRule>
    <cfRule type="containsText" dxfId="6339" priority="323" operator="containsText" text="Succès">
      <formula>NOT(ISERROR(SEARCH("Succès",T70)))</formula>
    </cfRule>
    <cfRule type="containsText" dxfId="6338" priority="325" operator="containsText" text="En difficulté">
      <formula>NOT(ISERROR(SEARCH("En difficulté",T70)))</formula>
    </cfRule>
    <cfRule type="containsText" dxfId="6337" priority="326" operator="containsText" text="Excellent">
      <formula>NOT(ISERROR(SEARCH("Excellent",T70)))</formula>
    </cfRule>
    <cfRule type="containsText" dxfId="6336" priority="327" operator="containsText" text="bon">
      <formula>NOT(ISERROR(SEARCH("bon",T70)))</formula>
    </cfRule>
  </conditionalFormatting>
  <conditionalFormatting sqref="T70:T73">
    <cfRule type="containsText" dxfId="6335" priority="324" operator="containsText" text="À améliorer">
      <formula>NOT(ISERROR(SEARCH("À améliorer",T70)))</formula>
    </cfRule>
  </conditionalFormatting>
  <conditionalFormatting sqref="T70:T73">
    <cfRule type="containsText" dxfId="6334" priority="319" operator="containsText" text="absent">
      <formula>NOT(ISERROR(SEARCH("absent",T70)))</formula>
    </cfRule>
    <cfRule type="containsText" dxfId="6333" priority="320" operator="containsText" text="récupération">
      <formula>NOT(ISERROR(SEARCH("récupération",T70)))</formula>
    </cfRule>
  </conditionalFormatting>
  <conditionalFormatting sqref="T74:T77">
    <cfRule type="containsText" dxfId="6332" priority="312" operator="containsText" text="Échec">
      <formula>NOT(ISERROR(SEARCH("Échec",T74)))</formula>
    </cfRule>
    <cfRule type="containsText" dxfId="6331" priority="313" operator="containsText" text="Reprise">
      <formula>NOT(ISERROR(SEARCH("Reprise",T74)))</formula>
    </cfRule>
    <cfRule type="containsText" dxfId="6330" priority="314" operator="containsText" text="Succès">
      <formula>NOT(ISERROR(SEARCH("Succès",T74)))</formula>
    </cfRule>
    <cfRule type="containsText" dxfId="6329" priority="316" operator="containsText" text="En difficulté">
      <formula>NOT(ISERROR(SEARCH("En difficulté",T74)))</formula>
    </cfRule>
    <cfRule type="containsText" dxfId="6328" priority="317" operator="containsText" text="Excellent">
      <formula>NOT(ISERROR(SEARCH("Excellent",T74)))</formula>
    </cfRule>
    <cfRule type="containsText" dxfId="6327" priority="318" operator="containsText" text="bon">
      <formula>NOT(ISERROR(SEARCH("bon",T74)))</formula>
    </cfRule>
  </conditionalFormatting>
  <conditionalFormatting sqref="T74:T77">
    <cfRule type="containsText" dxfId="6326" priority="315" operator="containsText" text="À améliorer">
      <formula>NOT(ISERROR(SEARCH("À améliorer",T74)))</formula>
    </cfRule>
  </conditionalFormatting>
  <conditionalFormatting sqref="T74:T77">
    <cfRule type="containsText" dxfId="6325" priority="310" operator="containsText" text="absent">
      <formula>NOT(ISERROR(SEARCH("absent",T74)))</formula>
    </cfRule>
    <cfRule type="containsText" dxfId="6324" priority="311" operator="containsText" text="récupération">
      <formula>NOT(ISERROR(SEARCH("récupération",T74)))</formula>
    </cfRule>
  </conditionalFormatting>
  <conditionalFormatting sqref="T78:T81">
    <cfRule type="containsText" dxfId="6323" priority="303" operator="containsText" text="Échec">
      <formula>NOT(ISERROR(SEARCH("Échec",T78)))</formula>
    </cfRule>
    <cfRule type="containsText" dxfId="6322" priority="304" operator="containsText" text="Reprise">
      <formula>NOT(ISERROR(SEARCH("Reprise",T78)))</formula>
    </cfRule>
    <cfRule type="containsText" dxfId="6321" priority="305" operator="containsText" text="Succès">
      <formula>NOT(ISERROR(SEARCH("Succès",T78)))</formula>
    </cfRule>
    <cfRule type="containsText" dxfId="6320" priority="307" operator="containsText" text="En difficulté">
      <formula>NOT(ISERROR(SEARCH("En difficulté",T78)))</formula>
    </cfRule>
    <cfRule type="containsText" dxfId="6319" priority="308" operator="containsText" text="Excellent">
      <formula>NOT(ISERROR(SEARCH("Excellent",T78)))</formula>
    </cfRule>
    <cfRule type="containsText" dxfId="6318" priority="309" operator="containsText" text="bon">
      <formula>NOT(ISERROR(SEARCH("bon",T78)))</formula>
    </cfRule>
  </conditionalFormatting>
  <conditionalFormatting sqref="T78:T81">
    <cfRule type="containsText" dxfId="6317" priority="306" operator="containsText" text="À améliorer">
      <formula>NOT(ISERROR(SEARCH("À améliorer",T78)))</formula>
    </cfRule>
  </conditionalFormatting>
  <conditionalFormatting sqref="T78:T81">
    <cfRule type="containsText" dxfId="6316" priority="301" operator="containsText" text="absent">
      <formula>NOT(ISERROR(SEARCH("absent",T78)))</formula>
    </cfRule>
    <cfRule type="containsText" dxfId="6315" priority="302" operator="containsText" text="récupération">
      <formula>NOT(ISERROR(SEARCH("récupération",T78)))</formula>
    </cfRule>
  </conditionalFormatting>
  <conditionalFormatting sqref="T82:T85">
    <cfRule type="containsText" dxfId="6314" priority="294" operator="containsText" text="Échec">
      <formula>NOT(ISERROR(SEARCH("Échec",T82)))</formula>
    </cfRule>
    <cfRule type="containsText" dxfId="6313" priority="295" operator="containsText" text="Reprise">
      <formula>NOT(ISERROR(SEARCH("Reprise",T82)))</formula>
    </cfRule>
    <cfRule type="containsText" dxfId="6312" priority="296" operator="containsText" text="Succès">
      <formula>NOT(ISERROR(SEARCH("Succès",T82)))</formula>
    </cfRule>
    <cfRule type="containsText" dxfId="6311" priority="298" operator="containsText" text="En difficulté">
      <formula>NOT(ISERROR(SEARCH("En difficulté",T82)))</formula>
    </cfRule>
    <cfRule type="containsText" dxfId="6310" priority="299" operator="containsText" text="Excellent">
      <formula>NOT(ISERROR(SEARCH("Excellent",T82)))</formula>
    </cfRule>
    <cfRule type="containsText" dxfId="6309" priority="300" operator="containsText" text="bon">
      <formula>NOT(ISERROR(SEARCH("bon",T82)))</formula>
    </cfRule>
  </conditionalFormatting>
  <conditionalFormatting sqref="T82:T85">
    <cfRule type="containsText" dxfId="6308" priority="297" operator="containsText" text="À améliorer">
      <formula>NOT(ISERROR(SEARCH("À améliorer",T82)))</formula>
    </cfRule>
  </conditionalFormatting>
  <conditionalFormatting sqref="T82:T85">
    <cfRule type="containsText" dxfId="6307" priority="292" operator="containsText" text="absent">
      <formula>NOT(ISERROR(SEARCH("absent",T82)))</formula>
    </cfRule>
    <cfRule type="containsText" dxfId="6306" priority="293" operator="containsText" text="récupération">
      <formula>NOT(ISERROR(SEARCH("récupération",T82)))</formula>
    </cfRule>
  </conditionalFormatting>
  <conditionalFormatting sqref="T86:T89">
    <cfRule type="containsText" dxfId="6305" priority="285" operator="containsText" text="Échec">
      <formula>NOT(ISERROR(SEARCH("Échec",T86)))</formula>
    </cfRule>
    <cfRule type="containsText" dxfId="6304" priority="286" operator="containsText" text="Reprise">
      <formula>NOT(ISERROR(SEARCH("Reprise",T86)))</formula>
    </cfRule>
    <cfRule type="containsText" dxfId="6303" priority="287" operator="containsText" text="Succès">
      <formula>NOT(ISERROR(SEARCH("Succès",T86)))</formula>
    </cfRule>
    <cfRule type="containsText" dxfId="6302" priority="289" operator="containsText" text="En difficulté">
      <formula>NOT(ISERROR(SEARCH("En difficulté",T86)))</formula>
    </cfRule>
    <cfRule type="containsText" dxfId="6301" priority="290" operator="containsText" text="Excellent">
      <formula>NOT(ISERROR(SEARCH("Excellent",T86)))</formula>
    </cfRule>
    <cfRule type="containsText" dxfId="6300" priority="291" operator="containsText" text="bon">
      <formula>NOT(ISERROR(SEARCH("bon",T86)))</formula>
    </cfRule>
  </conditionalFormatting>
  <conditionalFormatting sqref="T86:T89">
    <cfRule type="containsText" dxfId="6299" priority="288" operator="containsText" text="À améliorer">
      <formula>NOT(ISERROR(SEARCH("À améliorer",T86)))</formula>
    </cfRule>
  </conditionalFormatting>
  <conditionalFormatting sqref="T86:T89">
    <cfRule type="containsText" dxfId="6298" priority="283" operator="containsText" text="absent">
      <formula>NOT(ISERROR(SEARCH("absent",T86)))</formula>
    </cfRule>
    <cfRule type="containsText" dxfId="6297" priority="284" operator="containsText" text="récupération">
      <formula>NOT(ISERROR(SEARCH("récupération",T86)))</formula>
    </cfRule>
  </conditionalFormatting>
  <conditionalFormatting sqref="T90:T93">
    <cfRule type="containsText" dxfId="6296" priority="276" operator="containsText" text="Échec">
      <formula>NOT(ISERROR(SEARCH("Échec",T90)))</formula>
    </cfRule>
    <cfRule type="containsText" dxfId="6295" priority="277" operator="containsText" text="Reprise">
      <formula>NOT(ISERROR(SEARCH("Reprise",T90)))</formula>
    </cfRule>
    <cfRule type="containsText" dxfId="6294" priority="278" operator="containsText" text="Succès">
      <formula>NOT(ISERROR(SEARCH("Succès",T90)))</formula>
    </cfRule>
    <cfRule type="containsText" dxfId="6293" priority="280" operator="containsText" text="En difficulté">
      <formula>NOT(ISERROR(SEARCH("En difficulté",T90)))</formula>
    </cfRule>
    <cfRule type="containsText" dxfId="6292" priority="281" operator="containsText" text="Excellent">
      <formula>NOT(ISERROR(SEARCH("Excellent",T90)))</formula>
    </cfRule>
    <cfRule type="containsText" dxfId="6291" priority="282" operator="containsText" text="bon">
      <formula>NOT(ISERROR(SEARCH("bon",T90)))</formula>
    </cfRule>
  </conditionalFormatting>
  <conditionalFormatting sqref="T90:T93">
    <cfRule type="containsText" dxfId="6290" priority="279" operator="containsText" text="À améliorer">
      <formula>NOT(ISERROR(SEARCH("À améliorer",T90)))</formula>
    </cfRule>
  </conditionalFormatting>
  <conditionalFormatting sqref="T90:T93">
    <cfRule type="containsText" dxfId="6289" priority="274" operator="containsText" text="absent">
      <formula>NOT(ISERROR(SEARCH("absent",T90)))</formula>
    </cfRule>
    <cfRule type="containsText" dxfId="6288" priority="275" operator="containsText" text="récupération">
      <formula>NOT(ISERROR(SEARCH("récupération",T90)))</formula>
    </cfRule>
  </conditionalFormatting>
  <conditionalFormatting sqref="T94:T97">
    <cfRule type="containsText" dxfId="6287" priority="267" operator="containsText" text="Échec">
      <formula>NOT(ISERROR(SEARCH("Échec",T94)))</formula>
    </cfRule>
    <cfRule type="containsText" dxfId="6286" priority="268" operator="containsText" text="Reprise">
      <formula>NOT(ISERROR(SEARCH("Reprise",T94)))</formula>
    </cfRule>
    <cfRule type="containsText" dxfId="6285" priority="269" operator="containsText" text="Succès">
      <formula>NOT(ISERROR(SEARCH("Succès",T94)))</formula>
    </cfRule>
    <cfRule type="containsText" dxfId="6284" priority="271" operator="containsText" text="En difficulté">
      <formula>NOT(ISERROR(SEARCH("En difficulté",T94)))</formula>
    </cfRule>
    <cfRule type="containsText" dxfId="6283" priority="272" operator="containsText" text="Excellent">
      <formula>NOT(ISERROR(SEARCH("Excellent",T94)))</formula>
    </cfRule>
    <cfRule type="containsText" dxfId="6282" priority="273" operator="containsText" text="bon">
      <formula>NOT(ISERROR(SEARCH("bon",T94)))</formula>
    </cfRule>
  </conditionalFormatting>
  <conditionalFormatting sqref="T94:T97">
    <cfRule type="containsText" dxfId="6281" priority="270" operator="containsText" text="À améliorer">
      <formula>NOT(ISERROR(SEARCH("À améliorer",T94)))</formula>
    </cfRule>
  </conditionalFormatting>
  <conditionalFormatting sqref="T94:T97">
    <cfRule type="containsText" dxfId="6280" priority="265" operator="containsText" text="absent">
      <formula>NOT(ISERROR(SEARCH("absent",T94)))</formula>
    </cfRule>
    <cfRule type="containsText" dxfId="6279" priority="266" operator="containsText" text="récupération">
      <formula>NOT(ISERROR(SEARCH("récupération",T94)))</formula>
    </cfRule>
  </conditionalFormatting>
  <conditionalFormatting sqref="T98">
    <cfRule type="containsText" dxfId="6278" priority="258" operator="containsText" text="Échec">
      <formula>NOT(ISERROR(SEARCH("Échec",T98)))</formula>
    </cfRule>
    <cfRule type="containsText" dxfId="6277" priority="259" operator="containsText" text="Reprise">
      <formula>NOT(ISERROR(SEARCH("Reprise",T98)))</formula>
    </cfRule>
    <cfRule type="containsText" dxfId="6276" priority="260" operator="containsText" text="Succès">
      <formula>NOT(ISERROR(SEARCH("Succès",T98)))</formula>
    </cfRule>
    <cfRule type="containsText" dxfId="6275" priority="262" operator="containsText" text="En difficulté">
      <formula>NOT(ISERROR(SEARCH("En difficulté",T98)))</formula>
    </cfRule>
    <cfRule type="containsText" dxfId="6274" priority="263" operator="containsText" text="Excellent">
      <formula>NOT(ISERROR(SEARCH("Excellent",T98)))</formula>
    </cfRule>
    <cfRule type="containsText" dxfId="6273" priority="264" operator="containsText" text="bon">
      <formula>NOT(ISERROR(SEARCH("bon",T98)))</formula>
    </cfRule>
  </conditionalFormatting>
  <conditionalFormatting sqref="T98">
    <cfRule type="containsText" dxfId="6272" priority="261" operator="containsText" text="À améliorer">
      <formula>NOT(ISERROR(SEARCH("À améliorer",T98)))</formula>
    </cfRule>
  </conditionalFormatting>
  <conditionalFormatting sqref="T98">
    <cfRule type="containsText" dxfId="6271" priority="256" operator="containsText" text="absent">
      <formula>NOT(ISERROR(SEARCH("absent",T98)))</formula>
    </cfRule>
    <cfRule type="containsText" dxfId="6270" priority="257" operator="containsText" text="récupération">
      <formula>NOT(ISERROR(SEARCH("récupération",T98)))</formula>
    </cfRule>
  </conditionalFormatting>
  <conditionalFormatting sqref="T100:T193">
    <cfRule type="containsText" dxfId="6269" priority="249" operator="containsText" text="Échec">
      <formula>NOT(ISERROR(SEARCH("Échec",T100)))</formula>
    </cfRule>
    <cfRule type="containsText" dxfId="6268" priority="250" operator="containsText" text="Reprise">
      <formula>NOT(ISERROR(SEARCH("Reprise",T100)))</formula>
    </cfRule>
    <cfRule type="containsText" dxfId="6267" priority="251" operator="containsText" text="Succès">
      <formula>NOT(ISERROR(SEARCH("Succès",T100)))</formula>
    </cfRule>
    <cfRule type="containsText" dxfId="6266" priority="253" operator="containsText" text="En difficulté">
      <formula>NOT(ISERROR(SEARCH("En difficulté",T100)))</formula>
    </cfRule>
    <cfRule type="containsText" dxfId="6265" priority="254" operator="containsText" text="Excellent">
      <formula>NOT(ISERROR(SEARCH("Excellent",T100)))</formula>
    </cfRule>
    <cfRule type="containsText" dxfId="6264" priority="255" operator="containsText" text="bon">
      <formula>NOT(ISERROR(SEARCH("bon",T100)))</formula>
    </cfRule>
  </conditionalFormatting>
  <conditionalFormatting sqref="T100:T193">
    <cfRule type="containsText" dxfId="6263" priority="252" operator="containsText" text="À améliorer">
      <formula>NOT(ISERROR(SEARCH("À améliorer",T100)))</formula>
    </cfRule>
  </conditionalFormatting>
  <conditionalFormatting sqref="T100:T193">
    <cfRule type="containsText" dxfId="6262" priority="247" operator="containsText" text="absent">
      <formula>NOT(ISERROR(SEARCH("absent",T100)))</formula>
    </cfRule>
    <cfRule type="containsText" dxfId="6261" priority="248" operator="containsText" text="récupération">
      <formula>NOT(ISERROR(SEARCH("récupération",T100)))</formula>
    </cfRule>
  </conditionalFormatting>
  <conditionalFormatting sqref="U194:Y198">
    <cfRule type="containsText" dxfId="6260" priority="241" operator="containsText" text="Échec">
      <formula>NOT(ISERROR(SEARCH("Échec",U194)))</formula>
    </cfRule>
    <cfRule type="containsText" dxfId="6259" priority="242" operator="containsText" text="Reprise">
      <formula>NOT(ISERROR(SEARCH("Reprise",U194)))</formula>
    </cfRule>
    <cfRule type="containsText" dxfId="6258" priority="243" operator="containsText" text="Succès">
      <formula>NOT(ISERROR(SEARCH("Succès",U194)))</formula>
    </cfRule>
    <cfRule type="containsText" dxfId="6257" priority="244" operator="containsText" text="En difficulté">
      <formula>NOT(ISERROR(SEARCH("En difficulté",U194)))</formula>
    </cfRule>
    <cfRule type="containsText" dxfId="6256" priority="245" operator="containsText" text="Excellent">
      <formula>NOT(ISERROR(SEARCH("Excellent",U194)))</formula>
    </cfRule>
    <cfRule type="containsText" dxfId="6255" priority="246" operator="containsText" text="bon">
      <formula>NOT(ISERROR(SEARCH("bon",U194)))</formula>
    </cfRule>
  </conditionalFormatting>
  <conditionalFormatting sqref="P194:T198">
    <cfRule type="containsText" dxfId="6254" priority="235" operator="containsText" text="Échec">
      <formula>NOT(ISERROR(SEARCH("Échec",P194)))</formula>
    </cfRule>
    <cfRule type="containsText" dxfId="6253" priority="236" operator="containsText" text="Reprise">
      <formula>NOT(ISERROR(SEARCH("Reprise",P194)))</formula>
    </cfRule>
    <cfRule type="containsText" dxfId="6252" priority="237" operator="containsText" text="Succès">
      <formula>NOT(ISERROR(SEARCH("Succès",P194)))</formula>
    </cfRule>
    <cfRule type="containsText" dxfId="6251" priority="238" operator="containsText" text="En difficulté">
      <formula>NOT(ISERROR(SEARCH("En difficulté",P194)))</formula>
    </cfRule>
    <cfRule type="containsText" dxfId="6250" priority="239" operator="containsText" text="Excellent">
      <formula>NOT(ISERROR(SEARCH("Excellent",P194)))</formula>
    </cfRule>
    <cfRule type="containsText" dxfId="6249" priority="240" operator="containsText" text="bon">
      <formula>NOT(ISERROR(SEARCH("bon",P194)))</formula>
    </cfRule>
  </conditionalFormatting>
  <conditionalFormatting sqref="P194:Y198">
    <cfRule type="containsText" dxfId="6248" priority="233" operator="containsText" text="absent">
      <formula>NOT(ISERROR(SEARCH("absent",P194)))</formula>
    </cfRule>
    <cfRule type="containsText" dxfId="6247" priority="234" operator="containsText" text="récupération">
      <formula>NOT(ISERROR(SEARCH("récupération",P194)))</formula>
    </cfRule>
  </conditionalFormatting>
  <conditionalFormatting sqref="W2">
    <cfRule type="containsText" dxfId="6246" priority="227" operator="containsText" text="Échec">
      <formula>NOT(ISERROR(SEARCH("Échec",W2)))</formula>
    </cfRule>
    <cfRule type="containsText" dxfId="6245" priority="228" operator="containsText" text="Reprise">
      <formula>NOT(ISERROR(SEARCH("Reprise",W2)))</formula>
    </cfRule>
    <cfRule type="containsText" dxfId="6244" priority="229" operator="containsText" text="Succès">
      <formula>NOT(ISERROR(SEARCH("Succès",W2)))</formula>
    </cfRule>
    <cfRule type="containsText" dxfId="6243" priority="230" operator="containsText" text="En difficulté">
      <formula>NOT(ISERROR(SEARCH("En difficulté",W2)))</formula>
    </cfRule>
    <cfRule type="containsText" dxfId="6242" priority="231" operator="containsText" text="Excellent">
      <formula>NOT(ISERROR(SEARCH("Excellent",W2)))</formula>
    </cfRule>
    <cfRule type="containsText" dxfId="6241" priority="232" operator="containsText" text="bon">
      <formula>NOT(ISERROR(SEARCH("bon",W2)))</formula>
    </cfRule>
  </conditionalFormatting>
  <conditionalFormatting sqref="W2">
    <cfRule type="containsText" dxfId="6240" priority="225" operator="containsText" text="absent">
      <formula>NOT(ISERROR(SEARCH("absent",W2)))</formula>
    </cfRule>
    <cfRule type="containsText" dxfId="6239" priority="226" operator="containsText" text="récupération">
      <formula>NOT(ISERROR(SEARCH("récupération",W2)))</formula>
    </cfRule>
  </conditionalFormatting>
  <conditionalFormatting sqref="W4">
    <cfRule type="containsText" dxfId="6238" priority="219" operator="containsText" text="Échec">
      <formula>NOT(ISERROR(SEARCH("Échec",W4)))</formula>
    </cfRule>
    <cfRule type="containsText" dxfId="6237" priority="220" operator="containsText" text="Reprise">
      <formula>NOT(ISERROR(SEARCH("Reprise",W4)))</formula>
    </cfRule>
    <cfRule type="containsText" dxfId="6236" priority="221" operator="containsText" text="Succès">
      <formula>NOT(ISERROR(SEARCH("Succès",W4)))</formula>
    </cfRule>
    <cfRule type="containsText" dxfId="6235" priority="222" operator="containsText" text="En difficulté">
      <formula>NOT(ISERROR(SEARCH("En difficulté",W4)))</formula>
    </cfRule>
    <cfRule type="containsText" dxfId="6234" priority="223" operator="containsText" text="Excellent">
      <formula>NOT(ISERROR(SEARCH("Excellent",W4)))</formula>
    </cfRule>
    <cfRule type="containsText" dxfId="6233" priority="224" operator="containsText" text="bon">
      <formula>NOT(ISERROR(SEARCH("bon",W4)))</formula>
    </cfRule>
  </conditionalFormatting>
  <conditionalFormatting sqref="W4">
    <cfRule type="containsText" dxfId="6232" priority="217" operator="containsText" text="absent">
      <formula>NOT(ISERROR(SEARCH("absent",W4)))</formula>
    </cfRule>
    <cfRule type="containsText" dxfId="6231" priority="218" operator="containsText" text="récupération">
      <formula>NOT(ISERROR(SEARCH("récupération",W4)))</formula>
    </cfRule>
  </conditionalFormatting>
  <conditionalFormatting sqref="W6">
    <cfRule type="containsText" dxfId="6230" priority="211" operator="containsText" text="Échec">
      <formula>NOT(ISERROR(SEARCH("Échec",W6)))</formula>
    </cfRule>
    <cfRule type="containsText" dxfId="6229" priority="212" operator="containsText" text="Reprise">
      <formula>NOT(ISERROR(SEARCH("Reprise",W6)))</formula>
    </cfRule>
    <cfRule type="containsText" dxfId="6228" priority="213" operator="containsText" text="Succès">
      <formula>NOT(ISERROR(SEARCH("Succès",W6)))</formula>
    </cfRule>
    <cfRule type="containsText" dxfId="6227" priority="214" operator="containsText" text="En difficulté">
      <formula>NOT(ISERROR(SEARCH("En difficulté",W6)))</formula>
    </cfRule>
    <cfRule type="containsText" dxfId="6226" priority="215" operator="containsText" text="Excellent">
      <formula>NOT(ISERROR(SEARCH("Excellent",W6)))</formula>
    </cfRule>
    <cfRule type="containsText" dxfId="6225" priority="216" operator="containsText" text="bon">
      <formula>NOT(ISERROR(SEARCH("bon",W6)))</formula>
    </cfRule>
  </conditionalFormatting>
  <conditionalFormatting sqref="W6">
    <cfRule type="containsText" dxfId="6224" priority="209" operator="containsText" text="absent">
      <formula>NOT(ISERROR(SEARCH("absent",W6)))</formula>
    </cfRule>
    <cfRule type="containsText" dxfId="6223" priority="210" operator="containsText" text="récupération">
      <formula>NOT(ISERROR(SEARCH("récupération",W6)))</formula>
    </cfRule>
  </conditionalFormatting>
  <conditionalFormatting sqref="W8">
    <cfRule type="containsText" dxfId="6222" priority="203" operator="containsText" text="Échec">
      <formula>NOT(ISERROR(SEARCH("Échec",W8)))</formula>
    </cfRule>
    <cfRule type="containsText" dxfId="6221" priority="204" operator="containsText" text="Reprise">
      <formula>NOT(ISERROR(SEARCH("Reprise",W8)))</formula>
    </cfRule>
    <cfRule type="containsText" dxfId="6220" priority="205" operator="containsText" text="Succès">
      <formula>NOT(ISERROR(SEARCH("Succès",W8)))</formula>
    </cfRule>
    <cfRule type="containsText" dxfId="6219" priority="206" operator="containsText" text="En difficulté">
      <formula>NOT(ISERROR(SEARCH("En difficulté",W8)))</formula>
    </cfRule>
    <cfRule type="containsText" dxfId="6218" priority="207" operator="containsText" text="Excellent">
      <formula>NOT(ISERROR(SEARCH("Excellent",W8)))</formula>
    </cfRule>
    <cfRule type="containsText" dxfId="6217" priority="208" operator="containsText" text="bon">
      <formula>NOT(ISERROR(SEARCH("bon",W8)))</formula>
    </cfRule>
  </conditionalFormatting>
  <conditionalFormatting sqref="W8">
    <cfRule type="containsText" dxfId="6216" priority="201" operator="containsText" text="absent">
      <formula>NOT(ISERROR(SEARCH("absent",W8)))</formula>
    </cfRule>
    <cfRule type="containsText" dxfId="6215" priority="202" operator="containsText" text="récupération">
      <formula>NOT(ISERROR(SEARCH("récupération",W8)))</formula>
    </cfRule>
  </conditionalFormatting>
  <conditionalFormatting sqref="W10">
    <cfRule type="containsText" dxfId="6214" priority="195" operator="containsText" text="Échec">
      <formula>NOT(ISERROR(SEARCH("Échec",W10)))</formula>
    </cfRule>
    <cfRule type="containsText" dxfId="6213" priority="196" operator="containsText" text="Reprise">
      <formula>NOT(ISERROR(SEARCH("Reprise",W10)))</formula>
    </cfRule>
    <cfRule type="containsText" dxfId="6212" priority="197" operator="containsText" text="Succès">
      <formula>NOT(ISERROR(SEARCH("Succès",W10)))</formula>
    </cfRule>
    <cfRule type="containsText" dxfId="6211" priority="198" operator="containsText" text="En difficulté">
      <formula>NOT(ISERROR(SEARCH("En difficulté",W10)))</formula>
    </cfRule>
    <cfRule type="containsText" dxfId="6210" priority="199" operator="containsText" text="Excellent">
      <formula>NOT(ISERROR(SEARCH("Excellent",W10)))</formula>
    </cfRule>
    <cfRule type="containsText" dxfId="6209" priority="200" operator="containsText" text="bon">
      <formula>NOT(ISERROR(SEARCH("bon",W10)))</formula>
    </cfRule>
  </conditionalFormatting>
  <conditionalFormatting sqref="W10">
    <cfRule type="containsText" dxfId="6208" priority="193" operator="containsText" text="absent">
      <formula>NOT(ISERROR(SEARCH("absent",W10)))</formula>
    </cfRule>
    <cfRule type="containsText" dxfId="6207" priority="194" operator="containsText" text="récupération">
      <formula>NOT(ISERROR(SEARCH("récupération",W10)))</formula>
    </cfRule>
  </conditionalFormatting>
  <conditionalFormatting sqref="W12">
    <cfRule type="containsText" dxfId="6206" priority="187" operator="containsText" text="Échec">
      <formula>NOT(ISERROR(SEARCH("Échec",W12)))</formula>
    </cfRule>
    <cfRule type="containsText" dxfId="6205" priority="188" operator="containsText" text="Reprise">
      <formula>NOT(ISERROR(SEARCH("Reprise",W12)))</formula>
    </cfRule>
    <cfRule type="containsText" dxfId="6204" priority="189" operator="containsText" text="Succès">
      <formula>NOT(ISERROR(SEARCH("Succès",W12)))</formula>
    </cfRule>
    <cfRule type="containsText" dxfId="6203" priority="190" operator="containsText" text="En difficulté">
      <formula>NOT(ISERROR(SEARCH("En difficulté",W12)))</formula>
    </cfRule>
    <cfRule type="containsText" dxfId="6202" priority="191" operator="containsText" text="Excellent">
      <formula>NOT(ISERROR(SEARCH("Excellent",W12)))</formula>
    </cfRule>
    <cfRule type="containsText" dxfId="6201" priority="192" operator="containsText" text="bon">
      <formula>NOT(ISERROR(SEARCH("bon",W12)))</formula>
    </cfRule>
  </conditionalFormatting>
  <conditionalFormatting sqref="W12">
    <cfRule type="containsText" dxfId="6200" priority="185" operator="containsText" text="absent">
      <formula>NOT(ISERROR(SEARCH("absent",W12)))</formula>
    </cfRule>
    <cfRule type="containsText" dxfId="6199" priority="186" operator="containsText" text="récupération">
      <formula>NOT(ISERROR(SEARCH("récupération",W12)))</formula>
    </cfRule>
  </conditionalFormatting>
  <conditionalFormatting sqref="W16">
    <cfRule type="containsText" dxfId="6198" priority="179" operator="containsText" text="Échec">
      <formula>NOT(ISERROR(SEARCH("Échec",W16)))</formula>
    </cfRule>
    <cfRule type="containsText" dxfId="6197" priority="180" operator="containsText" text="Reprise">
      <formula>NOT(ISERROR(SEARCH("Reprise",W16)))</formula>
    </cfRule>
    <cfRule type="containsText" dxfId="6196" priority="181" operator="containsText" text="Succès">
      <formula>NOT(ISERROR(SEARCH("Succès",W16)))</formula>
    </cfRule>
    <cfRule type="containsText" dxfId="6195" priority="182" operator="containsText" text="En difficulté">
      <formula>NOT(ISERROR(SEARCH("En difficulté",W16)))</formula>
    </cfRule>
    <cfRule type="containsText" dxfId="6194" priority="183" operator="containsText" text="Excellent">
      <formula>NOT(ISERROR(SEARCH("Excellent",W16)))</formula>
    </cfRule>
    <cfRule type="containsText" dxfId="6193" priority="184" operator="containsText" text="bon">
      <formula>NOT(ISERROR(SEARCH("bon",W16)))</formula>
    </cfRule>
  </conditionalFormatting>
  <conditionalFormatting sqref="W16">
    <cfRule type="containsText" dxfId="6192" priority="177" operator="containsText" text="absent">
      <formula>NOT(ISERROR(SEARCH("absent",W16)))</formula>
    </cfRule>
    <cfRule type="containsText" dxfId="6191" priority="178" operator="containsText" text="récupération">
      <formula>NOT(ISERROR(SEARCH("récupération",W16)))</formula>
    </cfRule>
  </conditionalFormatting>
  <conditionalFormatting sqref="W14">
    <cfRule type="containsText" dxfId="6190" priority="171" operator="containsText" text="Échec">
      <formula>NOT(ISERROR(SEARCH("Échec",W14)))</formula>
    </cfRule>
    <cfRule type="containsText" dxfId="6189" priority="172" operator="containsText" text="Reprise">
      <formula>NOT(ISERROR(SEARCH("Reprise",W14)))</formula>
    </cfRule>
    <cfRule type="containsText" dxfId="6188" priority="173" operator="containsText" text="Succès">
      <formula>NOT(ISERROR(SEARCH("Succès",W14)))</formula>
    </cfRule>
    <cfRule type="containsText" dxfId="6187" priority="174" operator="containsText" text="En difficulté">
      <formula>NOT(ISERROR(SEARCH("En difficulté",W14)))</formula>
    </cfRule>
    <cfRule type="containsText" dxfId="6186" priority="175" operator="containsText" text="Excellent">
      <formula>NOT(ISERROR(SEARCH("Excellent",W14)))</formula>
    </cfRule>
    <cfRule type="containsText" dxfId="6185" priority="176" operator="containsText" text="bon">
      <formula>NOT(ISERROR(SEARCH("bon",W14)))</formula>
    </cfRule>
  </conditionalFormatting>
  <conditionalFormatting sqref="W14">
    <cfRule type="containsText" dxfId="6184" priority="169" operator="containsText" text="absent">
      <formula>NOT(ISERROR(SEARCH("absent",W14)))</formula>
    </cfRule>
    <cfRule type="containsText" dxfId="6183" priority="170" operator="containsText" text="récupération">
      <formula>NOT(ISERROR(SEARCH("récupération",W14)))</formula>
    </cfRule>
  </conditionalFormatting>
  <conditionalFormatting sqref="W18">
    <cfRule type="containsText" dxfId="6182" priority="163" operator="containsText" text="Échec">
      <formula>NOT(ISERROR(SEARCH("Échec",W18)))</formula>
    </cfRule>
    <cfRule type="containsText" dxfId="6181" priority="164" operator="containsText" text="Reprise">
      <formula>NOT(ISERROR(SEARCH("Reprise",W18)))</formula>
    </cfRule>
    <cfRule type="containsText" dxfId="6180" priority="165" operator="containsText" text="Succès">
      <formula>NOT(ISERROR(SEARCH("Succès",W18)))</formula>
    </cfRule>
    <cfRule type="containsText" dxfId="6179" priority="166" operator="containsText" text="En difficulté">
      <formula>NOT(ISERROR(SEARCH("En difficulté",W18)))</formula>
    </cfRule>
    <cfRule type="containsText" dxfId="6178" priority="167" operator="containsText" text="Excellent">
      <formula>NOT(ISERROR(SEARCH("Excellent",W18)))</formula>
    </cfRule>
    <cfRule type="containsText" dxfId="6177" priority="168" operator="containsText" text="bon">
      <formula>NOT(ISERROR(SEARCH("bon",W18)))</formula>
    </cfRule>
  </conditionalFormatting>
  <conditionalFormatting sqref="W18">
    <cfRule type="containsText" dxfId="6176" priority="161" operator="containsText" text="absent">
      <formula>NOT(ISERROR(SEARCH("absent",W18)))</formula>
    </cfRule>
    <cfRule type="containsText" dxfId="6175" priority="162" operator="containsText" text="récupération">
      <formula>NOT(ISERROR(SEARCH("récupération",W18)))</formula>
    </cfRule>
  </conditionalFormatting>
  <conditionalFormatting sqref="W20">
    <cfRule type="containsText" dxfId="6174" priority="155" operator="containsText" text="Échec">
      <formula>NOT(ISERROR(SEARCH("Échec",W20)))</formula>
    </cfRule>
    <cfRule type="containsText" dxfId="6173" priority="156" operator="containsText" text="Reprise">
      <formula>NOT(ISERROR(SEARCH("Reprise",W20)))</formula>
    </cfRule>
    <cfRule type="containsText" dxfId="6172" priority="157" operator="containsText" text="Succès">
      <formula>NOT(ISERROR(SEARCH("Succès",W20)))</formula>
    </cfRule>
    <cfRule type="containsText" dxfId="6171" priority="158" operator="containsText" text="En difficulté">
      <formula>NOT(ISERROR(SEARCH("En difficulté",W20)))</formula>
    </cfRule>
    <cfRule type="containsText" dxfId="6170" priority="159" operator="containsText" text="Excellent">
      <formula>NOT(ISERROR(SEARCH("Excellent",W20)))</formula>
    </cfRule>
    <cfRule type="containsText" dxfId="6169" priority="160" operator="containsText" text="bon">
      <formula>NOT(ISERROR(SEARCH("bon",W20)))</formula>
    </cfRule>
  </conditionalFormatting>
  <conditionalFormatting sqref="W20">
    <cfRule type="containsText" dxfId="6168" priority="153" operator="containsText" text="absent">
      <formula>NOT(ISERROR(SEARCH("absent",W20)))</formula>
    </cfRule>
    <cfRule type="containsText" dxfId="6167" priority="154" operator="containsText" text="récupération">
      <formula>NOT(ISERROR(SEARCH("récupération",W20)))</formula>
    </cfRule>
  </conditionalFormatting>
  <conditionalFormatting sqref="I8:I12 V16 V12 V8">
    <cfRule type="dataBar" priority="152">
      <dataBar>
        <cfvo type="num" val="0"/>
        <cfvo type="num" val="75"/>
        <color rgb="FF638EC6"/>
      </dataBar>
      <extLst>
        <ext xmlns:x14="http://schemas.microsoft.com/office/spreadsheetml/2009/9/main" uri="{B025F937-C7B1-47D3-B67F-A62EFF666E3E}">
          <x14:id>{3BF24B04-FB42-4FDD-B72A-25BD0223BB43}</x14:id>
        </ext>
      </extLst>
    </cfRule>
  </conditionalFormatting>
  <conditionalFormatting sqref="I4 I14 I18 V18 V10">
    <cfRule type="dataBar" priority="151">
      <dataBar>
        <cfvo type="num" val="0"/>
        <cfvo type="num" val="60"/>
        <color rgb="FF638EC6"/>
      </dataBar>
      <extLst>
        <ext xmlns:x14="http://schemas.microsoft.com/office/spreadsheetml/2009/9/main" uri="{B025F937-C7B1-47D3-B67F-A62EFF666E3E}">
          <x14:id>{889BA666-AF84-4C25-8945-37B7A32F7292}</x14:id>
        </ext>
      </extLst>
    </cfRule>
  </conditionalFormatting>
  <conditionalFormatting sqref="V14 I16">
    <cfRule type="dataBar" priority="150">
      <dataBar>
        <cfvo type="num" val="0"/>
        <cfvo type="num" val="90"/>
        <color rgb="FF638EC6"/>
      </dataBar>
      <extLst>
        <ext xmlns:x14="http://schemas.microsoft.com/office/spreadsheetml/2009/9/main" uri="{B025F937-C7B1-47D3-B67F-A62EFF666E3E}">
          <x14:id>{1E642446-8753-4ADE-BAAB-7DA1F0537C6A}</x14:id>
        </ext>
      </extLst>
    </cfRule>
  </conditionalFormatting>
  <conditionalFormatting sqref="V2 I6">
    <cfRule type="dataBar" priority="149">
      <dataBar>
        <cfvo type="num" val="0"/>
        <cfvo type="num" val="30"/>
        <color rgb="FF638EC6"/>
      </dataBar>
      <extLst>
        <ext xmlns:x14="http://schemas.microsoft.com/office/spreadsheetml/2009/9/main" uri="{B025F937-C7B1-47D3-B67F-A62EFF666E3E}">
          <x14:id>{9F74BBE5-B663-4579-8868-835762254AFC}</x14:id>
        </ext>
      </extLst>
    </cfRule>
  </conditionalFormatting>
  <conditionalFormatting sqref="I2 I20 V6 V20">
    <cfRule type="dataBar" priority="148">
      <dataBar>
        <cfvo type="num" val="0"/>
        <cfvo type="num" val="15"/>
        <color rgb="FF638EC6"/>
      </dataBar>
      <extLst>
        <ext xmlns:x14="http://schemas.microsoft.com/office/spreadsheetml/2009/9/main" uri="{B025F937-C7B1-47D3-B67F-A62EFF666E3E}">
          <x14:id>{4652CA20-5185-49AD-A75C-1A512CA16912}</x14:id>
        </ext>
      </extLst>
    </cfRule>
  </conditionalFormatting>
  <conditionalFormatting sqref="V4">
    <cfRule type="dataBar" priority="147">
      <dataBar>
        <cfvo type="num" val="0"/>
        <cfvo type="num" val="45"/>
        <color rgb="FF638EC6"/>
      </dataBar>
      <extLst>
        <ext xmlns:x14="http://schemas.microsoft.com/office/spreadsheetml/2009/9/main" uri="{B025F937-C7B1-47D3-B67F-A62EFF666E3E}">
          <x14:id>{518AD8D4-D0D5-42DF-AEBB-8BFD222624C2}</x14:id>
        </ext>
      </extLst>
    </cfRule>
  </conditionalFormatting>
  <conditionalFormatting sqref="E16">
    <cfRule type="containsText" dxfId="6166" priority="140" operator="containsText" text="Échec">
      <formula>NOT(ISERROR(SEARCH("Échec",E16)))</formula>
    </cfRule>
    <cfRule type="containsText" dxfId="6165" priority="141" operator="containsText" text="Reprise">
      <formula>NOT(ISERROR(SEARCH("Reprise",E16)))</formula>
    </cfRule>
    <cfRule type="containsText" dxfId="6164" priority="142" operator="containsText" text="Succès">
      <formula>NOT(ISERROR(SEARCH("Succès",E16)))</formula>
    </cfRule>
    <cfRule type="containsText" dxfId="6163" priority="143" operator="containsText" text="En difficulté">
      <formula>NOT(ISERROR(SEARCH("En difficulté",E16)))</formula>
    </cfRule>
    <cfRule type="containsText" dxfId="6162" priority="144" operator="containsText" text="Excellent">
      <formula>NOT(ISERROR(SEARCH("Excellent",E16)))</formula>
    </cfRule>
    <cfRule type="containsText" dxfId="6161" priority="145" operator="containsText" text="bon">
      <formula>NOT(ISERROR(SEARCH("bon",E16)))</formula>
    </cfRule>
  </conditionalFormatting>
  <conditionalFormatting sqref="E16 E2 G2">
    <cfRule type="containsText" dxfId="6160" priority="138" operator="containsText" text="absent">
      <formula>NOT(ISERROR(SEARCH("absent",E2)))</formula>
    </cfRule>
    <cfRule type="containsText" dxfId="6159" priority="139" operator="containsText" text="récupération">
      <formula>NOT(ISERROR(SEARCH("récupération",E2)))</formula>
    </cfRule>
  </conditionalFormatting>
  <conditionalFormatting sqref="E2 E4 E6 E8 E10 E12 E14 E16 G6:G18 G4 G2">
    <cfRule type="containsText" dxfId="6158" priority="135" operator="containsText" text="Échec">
      <formula>NOT(ISERROR(SEARCH("Échec",E2)))</formula>
    </cfRule>
    <cfRule type="containsText" dxfId="6157" priority="136" operator="containsText" text="Reprise">
      <formula>NOT(ISERROR(SEARCH("Reprise",E2)))</formula>
    </cfRule>
    <cfRule type="containsText" dxfId="6156" priority="137" operator="containsText" text="Succès">
      <formula>NOT(ISERROR(SEARCH("Succès",E2)))</formula>
    </cfRule>
  </conditionalFormatting>
  <conditionalFormatting sqref="E2 E4 E6 E8 E10 E12 E14 E16 G6:G18 G4 G2">
    <cfRule type="containsText" dxfId="6155" priority="134" operator="containsText" text="absent">
      <formula>NOT(ISERROR(SEARCH("absent",E2)))</formula>
    </cfRule>
  </conditionalFormatting>
  <conditionalFormatting sqref="E18">
    <cfRule type="containsText" dxfId="6154" priority="127" operator="containsText" text="Échec">
      <formula>NOT(ISERROR(SEARCH("Échec",E18)))</formula>
    </cfRule>
    <cfRule type="containsText" dxfId="6153" priority="128" operator="containsText" text="Reprise">
      <formula>NOT(ISERROR(SEARCH("Reprise",E18)))</formula>
    </cfRule>
    <cfRule type="containsText" dxfId="6152" priority="129" operator="containsText" text="Succès">
      <formula>NOT(ISERROR(SEARCH("Succès",E18)))</formula>
    </cfRule>
    <cfRule type="containsText" dxfId="6151" priority="130" operator="containsText" text="En difficulté">
      <formula>NOT(ISERROR(SEARCH("En difficulté",E18)))</formula>
    </cfRule>
    <cfRule type="containsText" dxfId="6150" priority="131" operator="containsText" text="Excellent">
      <formula>NOT(ISERROR(SEARCH("Excellent",E18)))</formula>
    </cfRule>
    <cfRule type="containsText" dxfId="6149" priority="132" operator="containsText" text="bon">
      <formula>NOT(ISERROR(SEARCH("bon",E18)))</formula>
    </cfRule>
  </conditionalFormatting>
  <conditionalFormatting sqref="E18">
    <cfRule type="containsText" dxfId="6148" priority="125" operator="containsText" text="absent">
      <formula>NOT(ISERROR(SEARCH("absent",E18)))</formula>
    </cfRule>
    <cfRule type="containsText" dxfId="6147" priority="126" operator="containsText" text="récupération">
      <formula>NOT(ISERROR(SEARCH("récupération",E18)))</formula>
    </cfRule>
  </conditionalFormatting>
  <conditionalFormatting sqref="E18">
    <cfRule type="containsText" dxfId="6146" priority="122" operator="containsText" text="Échec">
      <formula>NOT(ISERROR(SEARCH("Échec",E18)))</formula>
    </cfRule>
    <cfRule type="containsText" dxfId="6145" priority="123" operator="containsText" text="Reprise">
      <formula>NOT(ISERROR(SEARCH("Reprise",E18)))</formula>
    </cfRule>
    <cfRule type="containsText" dxfId="6144" priority="124" operator="containsText" text="Succès">
      <formula>NOT(ISERROR(SEARCH("Succès",E18)))</formula>
    </cfRule>
  </conditionalFormatting>
  <conditionalFormatting sqref="E18">
    <cfRule type="containsText" dxfId="6143" priority="121" operator="containsText" text="absent">
      <formula>NOT(ISERROR(SEARCH("absent",E18)))</formula>
    </cfRule>
  </conditionalFormatting>
  <conditionalFormatting sqref="Y27:AB27">
    <cfRule type="containsText" dxfId="6142" priority="113" operator="containsText" text="Échec">
      <formula>NOT(ISERROR(SEARCH("Échec",Y27)))</formula>
    </cfRule>
    <cfRule type="containsText" dxfId="6141" priority="114" operator="containsText" text="Reprise">
      <formula>NOT(ISERROR(SEARCH("Reprise",Y27)))</formula>
    </cfRule>
    <cfRule type="containsText" dxfId="6140" priority="115" operator="containsText" text="Succès">
      <formula>NOT(ISERROR(SEARCH("Succès",Y27)))</formula>
    </cfRule>
    <cfRule type="containsText" dxfId="6139" priority="117" operator="containsText" text="En difficulté">
      <formula>NOT(ISERROR(SEARCH("En difficulté",Y27)))</formula>
    </cfRule>
    <cfRule type="containsText" dxfId="6138" priority="118" operator="containsText" text="Excellent">
      <formula>NOT(ISERROR(SEARCH("Excellent",Y27)))</formula>
    </cfRule>
    <cfRule type="containsText" dxfId="6137" priority="119" operator="containsText" text="bon">
      <formula>NOT(ISERROR(SEARCH("bon",Y27)))</formula>
    </cfRule>
  </conditionalFormatting>
  <conditionalFormatting sqref="Y27:AB27">
    <cfRule type="containsText" dxfId="6136" priority="116" operator="containsText" text="À améliorer">
      <formula>NOT(ISERROR(SEARCH("À améliorer",Y27)))</formula>
    </cfRule>
  </conditionalFormatting>
  <conditionalFormatting sqref="N27 P27:T27">
    <cfRule type="containsText" dxfId="6135" priority="106" operator="containsText" text="Échec">
      <formula>NOT(ISERROR(SEARCH("Échec",N27)))</formula>
    </cfRule>
    <cfRule type="containsText" dxfId="6134" priority="107" operator="containsText" text="Reprise">
      <formula>NOT(ISERROR(SEARCH("Reprise",N27)))</formula>
    </cfRule>
    <cfRule type="containsText" dxfId="6133" priority="108" operator="containsText" text="Succès">
      <formula>NOT(ISERROR(SEARCH("Succès",N27)))</formula>
    </cfRule>
    <cfRule type="containsText" dxfId="6132" priority="110" operator="containsText" text="En difficulté">
      <formula>NOT(ISERROR(SEARCH("En difficulté",N27)))</formula>
    </cfRule>
    <cfRule type="containsText" dxfId="6131" priority="111" operator="containsText" text="Excellent">
      <formula>NOT(ISERROR(SEARCH("Excellent",N27)))</formula>
    </cfRule>
    <cfRule type="containsText" dxfId="6130" priority="112" operator="containsText" text="bon">
      <formula>NOT(ISERROR(SEARCH("bon",N27)))</formula>
    </cfRule>
  </conditionalFormatting>
  <conditionalFormatting sqref="N27 P27:T27">
    <cfRule type="containsText" dxfId="6129" priority="109" operator="containsText" text="À améliorer">
      <formula>NOT(ISERROR(SEARCH("À améliorer",N27)))</formula>
    </cfRule>
  </conditionalFormatting>
  <conditionalFormatting sqref="Y27:AB27 N27 P27:T27">
    <cfRule type="containsText" dxfId="6128" priority="104" operator="containsText" text="absent">
      <formula>NOT(ISERROR(SEARCH("absent",N27)))</formula>
    </cfRule>
    <cfRule type="containsText" dxfId="6127" priority="105" operator="containsText" text="récupération">
      <formula>NOT(ISERROR(SEARCH("récupération",N27)))</formula>
    </cfRule>
  </conditionalFormatting>
  <conditionalFormatting sqref="C24:C193">
    <cfRule type="cellIs" dxfId="6126" priority="103" operator="between">
      <formula>6</formula>
      <formula>7</formula>
    </cfRule>
  </conditionalFormatting>
  <conditionalFormatting sqref="C24:C98 C100:C193">
    <cfRule type="cellIs" dxfId="6125" priority="102" operator="notBetween">
      <formula>6</formula>
      <formula>7</formula>
    </cfRule>
  </conditionalFormatting>
  <conditionalFormatting sqref="H1:N193 P1:AC193">
    <cfRule type="containsText" dxfId="6124" priority="754" operator="containsText" text="Succès">
      <formula>NOT(ISERROR(SEARCH("Succès",H1)))</formula>
    </cfRule>
  </conditionalFormatting>
  <conditionalFormatting sqref="F1:F2 F22:F1048576">
    <cfRule type="containsText" dxfId="6123" priority="100" operator="containsText" text="absent">
      <formula>NOT(ISERROR(SEARCH("absent",F1)))</formula>
    </cfRule>
    <cfRule type="containsText" dxfId="6122" priority="101" operator="containsText" text="récupération">
      <formula>NOT(ISERROR(SEARCH("récupération",F1)))</formula>
    </cfRule>
  </conditionalFormatting>
  <conditionalFormatting sqref="F2 F4">
    <cfRule type="containsText" dxfId="6121" priority="97" operator="containsText" text="Échec">
      <formula>NOT(ISERROR(SEARCH("Échec",F2)))</formula>
    </cfRule>
    <cfRule type="containsText" dxfId="6120" priority="98" operator="containsText" text="Reprise">
      <formula>NOT(ISERROR(SEARCH("Reprise",F2)))</formula>
    </cfRule>
    <cfRule type="containsText" dxfId="6119" priority="99" operator="containsText" text="Succès">
      <formula>NOT(ISERROR(SEARCH("Succès",F2)))</formula>
    </cfRule>
  </conditionalFormatting>
  <conditionalFormatting sqref="F2 F4">
    <cfRule type="containsText" dxfId="6118" priority="96" operator="containsText" text="absent">
      <formula>NOT(ISERROR(SEARCH("absent",F2)))</formula>
    </cfRule>
  </conditionalFormatting>
  <conditionalFormatting sqref="F1 F19:F1048576">
    <cfRule type="containsText" dxfId="6117" priority="90" operator="containsText" text="Échec">
      <formula>NOT(ISERROR(SEARCH("Échec",F1)))</formula>
    </cfRule>
    <cfRule type="containsText" dxfId="6116" priority="91" operator="containsText" text="Reprise">
      <formula>NOT(ISERROR(SEARCH("Reprise",F1)))</formula>
    </cfRule>
    <cfRule type="containsText" dxfId="6115" priority="93" operator="containsText" text="En difficulté">
      <formula>NOT(ISERROR(SEARCH("En difficulté",F1)))</formula>
    </cfRule>
    <cfRule type="containsText" dxfId="6114" priority="94" operator="containsText" text="Excellent">
      <formula>NOT(ISERROR(SEARCH("Excellent",F1)))</formula>
    </cfRule>
    <cfRule type="containsText" dxfId="6113" priority="95" operator="containsText" text="bon">
      <formula>NOT(ISERROR(SEARCH("bon",F1)))</formula>
    </cfRule>
  </conditionalFormatting>
  <conditionalFormatting sqref="F24:F193">
    <cfRule type="containsText" dxfId="6112" priority="92" operator="containsText" text="À améliorer">
      <formula>NOT(ISERROR(SEARCH("À améliorer",F24)))</formula>
    </cfRule>
  </conditionalFormatting>
  <conditionalFormatting sqref="F19:F21">
    <cfRule type="containsText" dxfId="6111" priority="88" operator="containsText" text="absent">
      <formula>NOT(ISERROR(SEARCH("absent",F19)))</formula>
    </cfRule>
    <cfRule type="containsText" dxfId="6110" priority="89" operator="containsText" text="récupération">
      <formula>NOT(ISERROR(SEARCH("récupération",F19)))</formula>
    </cfRule>
  </conditionalFormatting>
  <conditionalFormatting sqref="F16">
    <cfRule type="containsText" dxfId="6109" priority="82" operator="containsText" text="Échec">
      <formula>NOT(ISERROR(SEARCH("Échec",F16)))</formula>
    </cfRule>
    <cfRule type="containsText" dxfId="6108" priority="83" operator="containsText" text="Reprise">
      <formula>NOT(ISERROR(SEARCH("Reprise",F16)))</formula>
    </cfRule>
    <cfRule type="containsText" dxfId="6107" priority="84" operator="containsText" text="Succès">
      <formula>NOT(ISERROR(SEARCH("Succès",F16)))</formula>
    </cfRule>
    <cfRule type="containsText" dxfId="6106" priority="85" operator="containsText" text="En difficulté">
      <formula>NOT(ISERROR(SEARCH("En difficulté",F16)))</formula>
    </cfRule>
    <cfRule type="containsText" dxfId="6105" priority="86" operator="containsText" text="Excellent">
      <formula>NOT(ISERROR(SEARCH("Excellent",F16)))</formula>
    </cfRule>
    <cfRule type="containsText" dxfId="6104" priority="87" operator="containsText" text="bon">
      <formula>NOT(ISERROR(SEARCH("bon",F16)))</formula>
    </cfRule>
  </conditionalFormatting>
  <conditionalFormatting sqref="F16">
    <cfRule type="containsText" dxfId="6103" priority="80" operator="containsText" text="absent">
      <formula>NOT(ISERROR(SEARCH("absent",F16)))</formula>
    </cfRule>
    <cfRule type="containsText" dxfId="6102" priority="81" operator="containsText" text="récupération">
      <formula>NOT(ISERROR(SEARCH("récupération",F16)))</formula>
    </cfRule>
  </conditionalFormatting>
  <conditionalFormatting sqref="F6 F8 F10 F12 F14 F16">
    <cfRule type="containsText" dxfId="6101" priority="77" operator="containsText" text="Échec">
      <formula>NOT(ISERROR(SEARCH("Échec",F6)))</formula>
    </cfRule>
    <cfRule type="containsText" dxfId="6100" priority="78" operator="containsText" text="Reprise">
      <formula>NOT(ISERROR(SEARCH("Reprise",F6)))</formula>
    </cfRule>
    <cfRule type="containsText" dxfId="6099" priority="79" operator="containsText" text="Succès">
      <formula>NOT(ISERROR(SEARCH("Succès",F6)))</formula>
    </cfRule>
  </conditionalFormatting>
  <conditionalFormatting sqref="F6 F8 F10 F12 F14 F16">
    <cfRule type="containsText" dxfId="6098" priority="76" operator="containsText" text="absent">
      <formula>NOT(ISERROR(SEARCH("absent",F6)))</formula>
    </cfRule>
  </conditionalFormatting>
  <conditionalFormatting sqref="F18">
    <cfRule type="containsText" dxfId="6097" priority="70" operator="containsText" text="Échec">
      <formula>NOT(ISERROR(SEARCH("Échec",F18)))</formula>
    </cfRule>
    <cfRule type="containsText" dxfId="6096" priority="71" operator="containsText" text="Reprise">
      <formula>NOT(ISERROR(SEARCH("Reprise",F18)))</formula>
    </cfRule>
    <cfRule type="containsText" dxfId="6095" priority="72" operator="containsText" text="Succès">
      <formula>NOT(ISERROR(SEARCH("Succès",F18)))</formula>
    </cfRule>
    <cfRule type="containsText" dxfId="6094" priority="73" operator="containsText" text="En difficulté">
      <formula>NOT(ISERROR(SEARCH("En difficulté",F18)))</formula>
    </cfRule>
    <cfRule type="containsText" dxfId="6093" priority="74" operator="containsText" text="Excellent">
      <formula>NOT(ISERROR(SEARCH("Excellent",F18)))</formula>
    </cfRule>
    <cfRule type="containsText" dxfId="6092" priority="75" operator="containsText" text="bon">
      <formula>NOT(ISERROR(SEARCH("bon",F18)))</formula>
    </cfRule>
  </conditionalFormatting>
  <conditionalFormatting sqref="F18">
    <cfRule type="containsText" dxfId="6091" priority="68" operator="containsText" text="absent">
      <formula>NOT(ISERROR(SEARCH("absent",F18)))</formula>
    </cfRule>
    <cfRule type="containsText" dxfId="6090" priority="69" operator="containsText" text="récupération">
      <formula>NOT(ISERROR(SEARCH("récupération",F18)))</formula>
    </cfRule>
  </conditionalFormatting>
  <conditionalFormatting sqref="F18">
    <cfRule type="containsText" dxfId="6089" priority="65" operator="containsText" text="Échec">
      <formula>NOT(ISERROR(SEARCH("Échec",F18)))</formula>
    </cfRule>
    <cfRule type="containsText" dxfId="6088" priority="66" operator="containsText" text="Reprise">
      <formula>NOT(ISERROR(SEARCH("Reprise",F18)))</formula>
    </cfRule>
    <cfRule type="containsText" dxfId="6087" priority="67" operator="containsText" text="Succès">
      <formula>NOT(ISERROR(SEARCH("Succès",F18)))</formula>
    </cfRule>
  </conditionalFormatting>
  <conditionalFormatting sqref="F18">
    <cfRule type="containsText" dxfId="6086" priority="64" operator="containsText" text="absent">
      <formula>NOT(ISERROR(SEARCH("absent",F18)))</formula>
    </cfRule>
  </conditionalFormatting>
  <conditionalFormatting sqref="O99 O199:O1048576 O22">
    <cfRule type="containsText" dxfId="6085" priority="62" operator="containsText" text="absent">
      <formula>NOT(ISERROR(SEARCH("absent",O22)))</formula>
    </cfRule>
    <cfRule type="containsText" dxfId="6084" priority="63" operator="containsText" text="récupération">
      <formula>NOT(ISERROR(SEARCH("récupération",O22)))</formula>
    </cfRule>
  </conditionalFormatting>
  <conditionalFormatting sqref="O21 O19 O1:O17">
    <cfRule type="containsText" dxfId="6083" priority="56" operator="containsText" text="Échec">
      <formula>NOT(ISERROR(SEARCH("Échec",O1)))</formula>
    </cfRule>
    <cfRule type="containsText" dxfId="6082" priority="57" operator="containsText" text="Reprise">
      <formula>NOT(ISERROR(SEARCH("Reprise",O1)))</formula>
    </cfRule>
    <cfRule type="containsText" dxfId="6081" priority="59" operator="containsText" text="En difficulté">
      <formula>NOT(ISERROR(SEARCH("En difficulté",O1)))</formula>
    </cfRule>
    <cfRule type="containsText" dxfId="6080" priority="60" operator="containsText" text="Excellent">
      <formula>NOT(ISERROR(SEARCH("Excellent",O1)))</formula>
    </cfRule>
    <cfRule type="containsText" dxfId="6079" priority="61" operator="containsText" text="bon">
      <formula>NOT(ISERROR(SEARCH("bon",O1)))</formula>
    </cfRule>
  </conditionalFormatting>
  <conditionalFormatting sqref="O22:O23 O99 O194:O1048576">
    <cfRule type="containsText" dxfId="6078" priority="49" operator="containsText" text="Échec">
      <formula>NOT(ISERROR(SEARCH("Échec",O22)))</formula>
    </cfRule>
    <cfRule type="containsText" dxfId="6077" priority="50" operator="containsText" text="Reprise">
      <formula>NOT(ISERROR(SEARCH("Reprise",O22)))</formula>
    </cfRule>
    <cfRule type="containsText" dxfId="6076" priority="51" operator="containsText" text="Succès">
      <formula>NOT(ISERROR(SEARCH("Succès",O22)))</formula>
    </cfRule>
    <cfRule type="containsText" dxfId="6075" priority="53" operator="containsText" text="En difficulté">
      <formula>NOT(ISERROR(SEARCH("En difficulté",O22)))</formula>
    </cfRule>
    <cfRule type="containsText" dxfId="6074" priority="54" operator="containsText" text="Excellent">
      <formula>NOT(ISERROR(SEARCH("Excellent",O22)))</formula>
    </cfRule>
    <cfRule type="containsText" dxfId="6073" priority="55" operator="containsText" text="bon">
      <formula>NOT(ISERROR(SEARCH("bon",O22)))</formula>
    </cfRule>
  </conditionalFormatting>
  <conditionalFormatting sqref="O99">
    <cfRule type="containsText" dxfId="6072" priority="52" operator="containsText" text="À améliorer">
      <formula>NOT(ISERROR(SEARCH("À améliorer",O99)))</formula>
    </cfRule>
  </conditionalFormatting>
  <conditionalFormatting sqref="O18 O20">
    <cfRule type="containsText" dxfId="6071" priority="43" operator="containsText" text="Échec">
      <formula>NOT(ISERROR(SEARCH("Échec",O18)))</formula>
    </cfRule>
    <cfRule type="containsText" dxfId="6070" priority="44" operator="containsText" text="Reprise">
      <formula>NOT(ISERROR(SEARCH("Reprise",O18)))</formula>
    </cfRule>
    <cfRule type="containsText" dxfId="6069" priority="45" operator="containsText" text="Succès">
      <formula>NOT(ISERROR(SEARCH("Succès",O18)))</formula>
    </cfRule>
    <cfRule type="containsText" dxfId="6068" priority="46" operator="containsText" text="En difficulté">
      <formula>NOT(ISERROR(SEARCH("En difficulté",O18)))</formula>
    </cfRule>
    <cfRule type="containsText" dxfId="6067" priority="47" operator="containsText" text="Excellent">
      <formula>NOT(ISERROR(SEARCH("Excellent",O18)))</formula>
    </cfRule>
    <cfRule type="containsText" dxfId="6066" priority="48" operator="containsText" text="bon">
      <formula>NOT(ISERROR(SEARCH("bon",O18)))</formula>
    </cfRule>
  </conditionalFormatting>
  <conditionalFormatting sqref="O1:O21 O23 O194:O198">
    <cfRule type="containsText" dxfId="6065" priority="41" operator="containsText" text="absent">
      <formula>NOT(ISERROR(SEARCH("absent",O1)))</formula>
    </cfRule>
    <cfRule type="containsText" dxfId="6064" priority="42" operator="containsText" text="récupération">
      <formula>NOT(ISERROR(SEARCH("récupération",O1)))</formula>
    </cfRule>
  </conditionalFormatting>
  <conditionalFormatting sqref="O1:O23 O99">
    <cfRule type="containsText" dxfId="6063"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6062" priority="39" operator="containsText" text="absent">
      <formula>NOT(ISERROR(SEARCH("absent",O24)))</formula>
    </cfRule>
    <cfRule type="containsText" dxfId="6061"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6060" priority="33" operator="containsText" text="Échec">
      <formula>NOT(ISERROR(SEARCH("Échec",O24)))</formula>
    </cfRule>
    <cfRule type="containsText" dxfId="6059" priority="34" operator="containsText" text="Reprise">
      <formula>NOT(ISERROR(SEARCH("Reprise",O24)))</formula>
    </cfRule>
    <cfRule type="containsText" dxfId="6058" priority="36" operator="containsText" text="En difficulté">
      <formula>NOT(ISERROR(SEARCH("En difficulté",O24)))</formula>
    </cfRule>
    <cfRule type="containsText" dxfId="6057" priority="37" operator="containsText" text="Excellent">
      <formula>NOT(ISERROR(SEARCH("Excellent",O24)))</formula>
    </cfRule>
    <cfRule type="containsText" dxfId="6056"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6055"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6054" priority="31" operator="containsText" text="absent">
      <formula>NOT(ISERROR(SEARCH("absent",O25)))</formula>
    </cfRule>
    <cfRule type="containsText" dxfId="6053"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6052" priority="25" operator="containsText" text="Échec">
      <formula>NOT(ISERROR(SEARCH("Échec",O25)))</formula>
    </cfRule>
    <cfRule type="containsText" dxfId="6051" priority="26" operator="containsText" text="Reprise">
      <formula>NOT(ISERROR(SEARCH("Reprise",O25)))</formula>
    </cfRule>
    <cfRule type="containsText" dxfId="6050" priority="28" operator="containsText" text="En difficulté">
      <formula>NOT(ISERROR(SEARCH("En difficulté",O25)))</formula>
    </cfRule>
    <cfRule type="containsText" dxfId="6049" priority="29" operator="containsText" text="Excellent">
      <formula>NOT(ISERROR(SEARCH("Excellent",O25)))</formula>
    </cfRule>
    <cfRule type="containsText" dxfId="6048"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6047"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6046" priority="23" operator="containsText" text="absent">
      <formula>NOT(ISERROR(SEARCH("absent",O101)))</formula>
    </cfRule>
    <cfRule type="containsText" dxfId="6045"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6044" priority="17" operator="containsText" text="Échec">
      <formula>NOT(ISERROR(SEARCH("Échec",O101)))</formula>
    </cfRule>
    <cfRule type="containsText" dxfId="6043" priority="18" operator="containsText" text="Reprise">
      <formula>NOT(ISERROR(SEARCH("Reprise",O101)))</formula>
    </cfRule>
    <cfRule type="containsText" dxfId="6042" priority="20" operator="containsText" text="En difficulté">
      <formula>NOT(ISERROR(SEARCH("En difficulté",O101)))</formula>
    </cfRule>
    <cfRule type="containsText" dxfId="6041" priority="21" operator="containsText" text="Excellent">
      <formula>NOT(ISERROR(SEARCH("Excellent",O101)))</formula>
    </cfRule>
    <cfRule type="containsText" dxfId="6040"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6039"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6038" priority="15" operator="containsText" text="absent">
      <formula>NOT(ISERROR(SEARCH("absent",O100)))</formula>
    </cfRule>
    <cfRule type="containsText" dxfId="6037"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6036" priority="9" operator="containsText" text="Échec">
      <formula>NOT(ISERROR(SEARCH("Échec",O100)))</formula>
    </cfRule>
    <cfRule type="containsText" dxfId="6035" priority="10" operator="containsText" text="Reprise">
      <formula>NOT(ISERROR(SEARCH("Reprise",O100)))</formula>
    </cfRule>
    <cfRule type="containsText" dxfId="6034" priority="12" operator="containsText" text="En difficulté">
      <formula>NOT(ISERROR(SEARCH("En difficulté",O100)))</formula>
    </cfRule>
    <cfRule type="containsText" dxfId="6033" priority="13" operator="containsText" text="Excellent">
      <formula>NOT(ISERROR(SEARCH("Excellent",O100)))</formula>
    </cfRule>
    <cfRule type="containsText" dxfId="6032"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6031" priority="11" operator="containsText" text="À améliorer">
      <formula>NOT(ISERROR(SEARCH("À améliorer",O100)))</formula>
    </cfRule>
  </conditionalFormatting>
  <conditionalFormatting sqref="AK1:AL22 AK194:AL1048576">
    <cfRule type="containsText" dxfId="6030" priority="3" operator="containsText" text="Échec">
      <formula>NOT(ISERROR(SEARCH("Échec",AK1)))</formula>
    </cfRule>
    <cfRule type="containsText" dxfId="6029" priority="4" operator="containsText" text="Reprise">
      <formula>NOT(ISERROR(SEARCH("Reprise",AK1)))</formula>
    </cfRule>
    <cfRule type="containsText" dxfId="6028" priority="5" operator="containsText" text="Succès">
      <formula>NOT(ISERROR(SEARCH("Succès",AK1)))</formula>
    </cfRule>
    <cfRule type="containsText" dxfId="6027" priority="6" operator="containsText" text="En difficulté">
      <formula>NOT(ISERROR(SEARCH("En difficulté",AK1)))</formula>
    </cfRule>
    <cfRule type="containsText" dxfId="6026" priority="7" operator="containsText" text="Excellent">
      <formula>NOT(ISERROR(SEARCH("Excellent",AK1)))</formula>
    </cfRule>
    <cfRule type="containsText" dxfId="6025" priority="8" operator="containsText" text="bon">
      <formula>NOT(ISERROR(SEARCH("bon",AK1)))</formula>
    </cfRule>
  </conditionalFormatting>
  <conditionalFormatting sqref="AK1:AL22 AK194:AL1048576">
    <cfRule type="containsText" dxfId="6024" priority="1" operator="containsText" text="absent">
      <formula>NOT(ISERROR(SEARCH("absent",AK1)))</formula>
    </cfRule>
    <cfRule type="containsText" dxfId="6023"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3BF24B04-FB42-4FDD-B72A-25BD0223BB43}">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889BA666-AF84-4C25-8945-37B7A32F7292}">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1E642446-8753-4ADE-BAAB-7DA1F0537C6A}">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9F74BBE5-B663-4579-8868-835762254AFC}">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4652CA20-5185-49AD-A75C-1A512CA16912}">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518AD8D4-D0D5-42DF-AEBB-8BFD222624C2}">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6" operator="beginsWith" id="{E28E966A-C938-44B1-B56A-6BD4F140FFAB}">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données'!$A$2:$A$35</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L197"/>
  <sheetViews>
    <sheetView zoomScale="25" zoomScaleNormal="25" workbookViewId="0">
      <pane xSplit="4" ySplit="23" topLeftCell="E84" activePane="bottomRight" state="frozen"/>
      <selection pane="topRight" activeCell="E1" sqref="E1"/>
      <selection pane="bottomLeft" activeCell="A24" sqref="A24"/>
      <selection pane="bottomRight" activeCell="T122" sqref="T122: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I</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H192:I192"/>
    <mergeCell ref="T192:W192"/>
    <mergeCell ref="H193:I193"/>
    <mergeCell ref="T193:W193"/>
    <mergeCell ref="H189:I189"/>
    <mergeCell ref="T189:W189"/>
    <mergeCell ref="H190:I190"/>
    <mergeCell ref="T190:W190"/>
    <mergeCell ref="H191:I191"/>
    <mergeCell ref="T191:W191"/>
    <mergeCell ref="H186:I186"/>
    <mergeCell ref="T186:W186"/>
    <mergeCell ref="H187:I187"/>
    <mergeCell ref="T187:W187"/>
    <mergeCell ref="H188:I188"/>
    <mergeCell ref="T188:W188"/>
    <mergeCell ref="H183:I183"/>
    <mergeCell ref="T183:W183"/>
    <mergeCell ref="H184:I184"/>
    <mergeCell ref="T184:W184"/>
    <mergeCell ref="H185:I185"/>
    <mergeCell ref="T185:W185"/>
    <mergeCell ref="H180:I180"/>
    <mergeCell ref="T180:W180"/>
    <mergeCell ref="H181:I181"/>
    <mergeCell ref="T181:W181"/>
    <mergeCell ref="H182:I182"/>
    <mergeCell ref="T182:W182"/>
    <mergeCell ref="H177:I177"/>
    <mergeCell ref="T177:W177"/>
    <mergeCell ref="H178:I178"/>
    <mergeCell ref="T178:W178"/>
    <mergeCell ref="H179:I179"/>
    <mergeCell ref="T179:W179"/>
    <mergeCell ref="H174:I174"/>
    <mergeCell ref="T174:W174"/>
    <mergeCell ref="H175:I175"/>
    <mergeCell ref="T175:W175"/>
    <mergeCell ref="H176:I176"/>
    <mergeCell ref="T176:W176"/>
    <mergeCell ref="H171:I171"/>
    <mergeCell ref="T171:W171"/>
    <mergeCell ref="H172:I172"/>
    <mergeCell ref="T172:W172"/>
    <mergeCell ref="H173:I173"/>
    <mergeCell ref="T173:W173"/>
    <mergeCell ref="H168:I168"/>
    <mergeCell ref="T168:W168"/>
    <mergeCell ref="H169:I169"/>
    <mergeCell ref="T169:W169"/>
    <mergeCell ref="H170:I170"/>
    <mergeCell ref="T170:W170"/>
    <mergeCell ref="H165:I165"/>
    <mergeCell ref="T165:W165"/>
    <mergeCell ref="H166:I166"/>
    <mergeCell ref="T166:W166"/>
    <mergeCell ref="H167:I167"/>
    <mergeCell ref="T167:W167"/>
    <mergeCell ref="H162:I162"/>
    <mergeCell ref="T162:W162"/>
    <mergeCell ref="H163:I163"/>
    <mergeCell ref="T163:W163"/>
    <mergeCell ref="H164:I164"/>
    <mergeCell ref="T164:W164"/>
    <mergeCell ref="H159:I159"/>
    <mergeCell ref="T159:W159"/>
    <mergeCell ref="H160:I160"/>
    <mergeCell ref="T160:W160"/>
    <mergeCell ref="H161:I161"/>
    <mergeCell ref="T161:W161"/>
    <mergeCell ref="H156:I156"/>
    <mergeCell ref="T156:W156"/>
    <mergeCell ref="H157:I157"/>
    <mergeCell ref="T157:W157"/>
    <mergeCell ref="H158:I158"/>
    <mergeCell ref="T158:W158"/>
    <mergeCell ref="H153:I153"/>
    <mergeCell ref="T153:W153"/>
    <mergeCell ref="H154:I154"/>
    <mergeCell ref="T154:W154"/>
    <mergeCell ref="H155:I155"/>
    <mergeCell ref="T155:W155"/>
    <mergeCell ref="H150:I150"/>
    <mergeCell ref="T150:W150"/>
    <mergeCell ref="H151:I151"/>
    <mergeCell ref="T151:W151"/>
    <mergeCell ref="H152:I152"/>
    <mergeCell ref="T152:W152"/>
    <mergeCell ref="H147:I147"/>
    <mergeCell ref="T147:W147"/>
    <mergeCell ref="H148:I148"/>
    <mergeCell ref="T148:W148"/>
    <mergeCell ref="H149:I149"/>
    <mergeCell ref="T149:W149"/>
    <mergeCell ref="H144:I144"/>
    <mergeCell ref="T144:W144"/>
    <mergeCell ref="H145:I145"/>
    <mergeCell ref="T145:W145"/>
    <mergeCell ref="H146:I146"/>
    <mergeCell ref="T146:W146"/>
    <mergeCell ref="H141:I141"/>
    <mergeCell ref="T141:W141"/>
    <mergeCell ref="H142:I142"/>
    <mergeCell ref="T142:W142"/>
    <mergeCell ref="H143:I143"/>
    <mergeCell ref="T143:W143"/>
    <mergeCell ref="H138:I138"/>
    <mergeCell ref="T138:W138"/>
    <mergeCell ref="H139:I139"/>
    <mergeCell ref="T139:W139"/>
    <mergeCell ref="H140:I140"/>
    <mergeCell ref="T140:W140"/>
    <mergeCell ref="H135:I135"/>
    <mergeCell ref="T135:W135"/>
    <mergeCell ref="H136:I136"/>
    <mergeCell ref="T136:W136"/>
    <mergeCell ref="H137:I137"/>
    <mergeCell ref="T137:W137"/>
    <mergeCell ref="H132:I132"/>
    <mergeCell ref="T132:W132"/>
    <mergeCell ref="H133:I133"/>
    <mergeCell ref="T133:W133"/>
    <mergeCell ref="H134:I134"/>
    <mergeCell ref="T134:W134"/>
    <mergeCell ref="H129:I129"/>
    <mergeCell ref="T129:W129"/>
    <mergeCell ref="H130:I130"/>
    <mergeCell ref="T130:W130"/>
    <mergeCell ref="H131:I131"/>
    <mergeCell ref="T131:W131"/>
    <mergeCell ref="H126:I126"/>
    <mergeCell ref="T126:W126"/>
    <mergeCell ref="H127:I127"/>
    <mergeCell ref="T127:W127"/>
    <mergeCell ref="H128:I128"/>
    <mergeCell ref="T128:W128"/>
    <mergeCell ref="H123:I123"/>
    <mergeCell ref="T123:W123"/>
    <mergeCell ref="H124:I124"/>
    <mergeCell ref="T124:W124"/>
    <mergeCell ref="H125:I125"/>
    <mergeCell ref="T125:W125"/>
    <mergeCell ref="H120:I120"/>
    <mergeCell ref="T120:W120"/>
    <mergeCell ref="H121:I121"/>
    <mergeCell ref="T121:W121"/>
    <mergeCell ref="H122:I122"/>
    <mergeCell ref="T122:W122"/>
    <mergeCell ref="H117:I117"/>
    <mergeCell ref="T117:W117"/>
    <mergeCell ref="H118:I118"/>
    <mergeCell ref="T118:W118"/>
    <mergeCell ref="H119:I119"/>
    <mergeCell ref="T119:W119"/>
    <mergeCell ref="H114:I114"/>
    <mergeCell ref="T114:W114"/>
    <mergeCell ref="H115:I115"/>
    <mergeCell ref="T115:W115"/>
    <mergeCell ref="H116:I116"/>
    <mergeCell ref="T116:W116"/>
    <mergeCell ref="H111:I111"/>
    <mergeCell ref="T111:W111"/>
    <mergeCell ref="H112:I112"/>
    <mergeCell ref="T112:W112"/>
    <mergeCell ref="H113:I113"/>
    <mergeCell ref="T113:W113"/>
    <mergeCell ref="H108:I108"/>
    <mergeCell ref="T108:W108"/>
    <mergeCell ref="H109:I109"/>
    <mergeCell ref="T109:W109"/>
    <mergeCell ref="H110:I110"/>
    <mergeCell ref="T110:W110"/>
    <mergeCell ref="H105:I105"/>
    <mergeCell ref="T105:W105"/>
    <mergeCell ref="H106:I106"/>
    <mergeCell ref="T106:W106"/>
    <mergeCell ref="H107:I107"/>
    <mergeCell ref="T107:W107"/>
    <mergeCell ref="H102:I102"/>
    <mergeCell ref="T102:W102"/>
    <mergeCell ref="H103:I103"/>
    <mergeCell ref="T103:W103"/>
    <mergeCell ref="H104:I104"/>
    <mergeCell ref="T104:W104"/>
    <mergeCell ref="H98:I98"/>
    <mergeCell ref="T98:W98"/>
    <mergeCell ref="H100:I100"/>
    <mergeCell ref="T100:W100"/>
    <mergeCell ref="H101:I101"/>
    <mergeCell ref="T101:W101"/>
    <mergeCell ref="H95:I95"/>
    <mergeCell ref="T95:W95"/>
    <mergeCell ref="H96:I96"/>
    <mergeCell ref="T96:W96"/>
    <mergeCell ref="H97:I97"/>
    <mergeCell ref="T97:W97"/>
    <mergeCell ref="H92:I92"/>
    <mergeCell ref="T92:W92"/>
    <mergeCell ref="H93:I93"/>
    <mergeCell ref="T93:W93"/>
    <mergeCell ref="H94:I94"/>
    <mergeCell ref="T94:W94"/>
    <mergeCell ref="H89:I89"/>
    <mergeCell ref="T89:W89"/>
    <mergeCell ref="H90:I90"/>
    <mergeCell ref="T90:W90"/>
    <mergeCell ref="H91:I91"/>
    <mergeCell ref="T91:W91"/>
    <mergeCell ref="H86:I86"/>
    <mergeCell ref="T86:W86"/>
    <mergeCell ref="H87:I87"/>
    <mergeCell ref="T87:W87"/>
    <mergeCell ref="H88:I88"/>
    <mergeCell ref="T88:W88"/>
    <mergeCell ref="H83:I83"/>
    <mergeCell ref="T83:W83"/>
    <mergeCell ref="H84:I84"/>
    <mergeCell ref="T84:W84"/>
    <mergeCell ref="H85:I85"/>
    <mergeCell ref="T85:W85"/>
    <mergeCell ref="H80:I80"/>
    <mergeCell ref="T80:W80"/>
    <mergeCell ref="H81:I81"/>
    <mergeCell ref="T81:W81"/>
    <mergeCell ref="H82:I82"/>
    <mergeCell ref="T82:W82"/>
    <mergeCell ref="H77:I77"/>
    <mergeCell ref="T77:W77"/>
    <mergeCell ref="H78:I78"/>
    <mergeCell ref="T78:W78"/>
    <mergeCell ref="H79:I79"/>
    <mergeCell ref="T79:W79"/>
    <mergeCell ref="H74:I74"/>
    <mergeCell ref="T74:W74"/>
    <mergeCell ref="H75:I75"/>
    <mergeCell ref="T75:W75"/>
    <mergeCell ref="H76:I76"/>
    <mergeCell ref="T76:W76"/>
    <mergeCell ref="H71:I71"/>
    <mergeCell ref="T71:W71"/>
    <mergeCell ref="H72:I72"/>
    <mergeCell ref="T72:W72"/>
    <mergeCell ref="H73:I73"/>
    <mergeCell ref="T73:W73"/>
    <mergeCell ref="H68:I68"/>
    <mergeCell ref="T68:W68"/>
    <mergeCell ref="H69:I69"/>
    <mergeCell ref="T69:W69"/>
    <mergeCell ref="H70:I70"/>
    <mergeCell ref="T70:W70"/>
    <mergeCell ref="H65:I65"/>
    <mergeCell ref="T65:W65"/>
    <mergeCell ref="H66:I66"/>
    <mergeCell ref="T66:W66"/>
    <mergeCell ref="H67:I67"/>
    <mergeCell ref="T67:W67"/>
    <mergeCell ref="H62:I62"/>
    <mergeCell ref="T62:W62"/>
    <mergeCell ref="H63:I63"/>
    <mergeCell ref="T63:W63"/>
    <mergeCell ref="H64:I64"/>
    <mergeCell ref="T64:W64"/>
    <mergeCell ref="H59:I59"/>
    <mergeCell ref="T59:W59"/>
    <mergeCell ref="H60:I60"/>
    <mergeCell ref="T60:W60"/>
    <mergeCell ref="H61:I61"/>
    <mergeCell ref="T61:W61"/>
    <mergeCell ref="H56:I56"/>
    <mergeCell ref="T56:W56"/>
    <mergeCell ref="H57:I57"/>
    <mergeCell ref="T57:W57"/>
    <mergeCell ref="H58:I58"/>
    <mergeCell ref="T58:W58"/>
    <mergeCell ref="H53:I53"/>
    <mergeCell ref="T53:W53"/>
    <mergeCell ref="H54:I54"/>
    <mergeCell ref="T54:W54"/>
    <mergeCell ref="H55:I55"/>
    <mergeCell ref="T55:W55"/>
    <mergeCell ref="H50:I50"/>
    <mergeCell ref="T50:W50"/>
    <mergeCell ref="H51:I51"/>
    <mergeCell ref="T51:W51"/>
    <mergeCell ref="H52:I52"/>
    <mergeCell ref="T52:W52"/>
    <mergeCell ref="H47:I47"/>
    <mergeCell ref="T47:W47"/>
    <mergeCell ref="H48:I48"/>
    <mergeCell ref="T48:W48"/>
    <mergeCell ref="H49:I49"/>
    <mergeCell ref="T49:W49"/>
    <mergeCell ref="H44:I44"/>
    <mergeCell ref="T44:W44"/>
    <mergeCell ref="H45:I45"/>
    <mergeCell ref="T45:W45"/>
    <mergeCell ref="H46:I46"/>
    <mergeCell ref="T46:W46"/>
    <mergeCell ref="H41:I41"/>
    <mergeCell ref="T41:W41"/>
    <mergeCell ref="H42:I42"/>
    <mergeCell ref="T42:W42"/>
    <mergeCell ref="H43:I43"/>
    <mergeCell ref="T43:W43"/>
    <mergeCell ref="H38:I38"/>
    <mergeCell ref="T38:W38"/>
    <mergeCell ref="H39:I39"/>
    <mergeCell ref="T39:W39"/>
    <mergeCell ref="H40:I40"/>
    <mergeCell ref="T40:W40"/>
    <mergeCell ref="H35:I35"/>
    <mergeCell ref="T35:W35"/>
    <mergeCell ref="H36:I36"/>
    <mergeCell ref="T36:W36"/>
    <mergeCell ref="H37:I37"/>
    <mergeCell ref="T37:W37"/>
    <mergeCell ref="H32:I32"/>
    <mergeCell ref="T32:W32"/>
    <mergeCell ref="H33:I33"/>
    <mergeCell ref="T33:W33"/>
    <mergeCell ref="H34:I34"/>
    <mergeCell ref="T34:W34"/>
    <mergeCell ref="H30:I30"/>
    <mergeCell ref="T30:W30"/>
    <mergeCell ref="H31:I31"/>
    <mergeCell ref="T31:W31"/>
    <mergeCell ref="H26:I26"/>
    <mergeCell ref="T26:W26"/>
    <mergeCell ref="H27:I27"/>
    <mergeCell ref="T27:W27"/>
    <mergeCell ref="H28:I28"/>
    <mergeCell ref="T28:W28"/>
    <mergeCell ref="AG22:AH22"/>
    <mergeCell ref="H23:I23"/>
    <mergeCell ref="Q23:W23"/>
    <mergeCell ref="H24:I24"/>
    <mergeCell ref="T24:W24"/>
    <mergeCell ref="H25:I25"/>
    <mergeCell ref="T25:W25"/>
    <mergeCell ref="H29:I29"/>
    <mergeCell ref="T29:W29"/>
  </mergeCells>
  <conditionalFormatting sqref="AI24 AI25:AJ1048576 AI1:AJ23 AM1:XFD1048576">
    <cfRule type="containsText" dxfId="6021" priority="1463" operator="containsText" text="Échec">
      <formula>NOT(ISERROR(SEARCH("Échec",AI1)))</formula>
    </cfRule>
    <cfRule type="containsText" dxfId="6020" priority="1464" operator="containsText" text="Reprise">
      <formula>NOT(ISERROR(SEARCH("Reprise",AI1)))</formula>
    </cfRule>
    <cfRule type="containsText" dxfId="6019" priority="1465" operator="containsText" text="Succès">
      <formula>NOT(ISERROR(SEARCH("Succès",AI1)))</formula>
    </cfRule>
    <cfRule type="containsText" dxfId="6018" priority="1467" operator="containsText" text="En difficulté">
      <formula>NOT(ISERROR(SEARCH("En difficulté",AI1)))</formula>
    </cfRule>
    <cfRule type="containsText" dxfId="6017" priority="1468" operator="containsText" text="Excellent">
      <formula>NOT(ISERROR(SEARCH("Excellent",AI1)))</formula>
    </cfRule>
    <cfRule type="containsText" dxfId="6016" priority="1469" operator="containsText" text="bon">
      <formula>NOT(ISERROR(SEARCH("bon",AI1)))</formula>
    </cfRule>
  </conditionalFormatting>
  <conditionalFormatting sqref="AI24 AI25:AJ1048576 AI1:AJ23 AM1:XFD1048576">
    <cfRule type="containsText" dxfId="6015" priority="1272" operator="containsText" text="absent">
      <formula>NOT(ISERROR(SEARCH("absent",AI1)))</formula>
    </cfRule>
    <cfRule type="containsText" dxfId="6014" priority="1273"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6013" priority="752" operator="containsText" text="Échec">
      <formula>NOT(ISERROR(SEARCH("Échec",A1)))</formula>
    </cfRule>
    <cfRule type="containsText" dxfId="6012" priority="753" operator="containsText" text="Reprise">
      <formula>NOT(ISERROR(SEARCH("Reprise",A1)))</formula>
    </cfRule>
    <cfRule type="containsText" dxfId="6011" priority="756" operator="containsText" text="En difficulté">
      <formula>NOT(ISERROR(SEARCH("En difficulté",A1)))</formula>
    </cfRule>
    <cfRule type="containsText" dxfId="6010" priority="757" operator="containsText" text="Excellent">
      <formula>NOT(ISERROR(SEARCH("Excellent",A1)))</formula>
    </cfRule>
    <cfRule type="containsText" dxfId="6009" priority="758" operator="containsText" text="bon">
      <formula>NOT(ISERROR(SEARCH("bon",A1)))</formula>
    </cfRule>
  </conditionalFormatting>
  <conditionalFormatting sqref="Y24:AB26 I99:J99 M24:M193 G26:G41 J24:L41 J42:J98 G24:H25 H26:H98 U99 J100:J193 C24:E193 Y28:AB193">
    <cfRule type="containsText" dxfId="6008" priority="755" operator="containsText" text="À améliorer">
      <formula>NOT(ISERROR(SEARCH("À améliorer",C24)))</formula>
    </cfRule>
  </conditionalFormatting>
  <conditionalFormatting sqref="Q23">
    <cfRule type="containsText" dxfId="6007" priority="746" operator="containsText" text="Échec">
      <formula>NOT(ISERROR(SEARCH("Échec",Q23)))</formula>
    </cfRule>
    <cfRule type="containsText" dxfId="6006" priority="747" operator="containsText" text="Reprise">
      <formula>NOT(ISERROR(SEARCH("Reprise",Q23)))</formula>
    </cfRule>
    <cfRule type="containsText" dxfId="6005" priority="748" operator="containsText" text="Succès">
      <formula>NOT(ISERROR(SEARCH("Succès",Q23)))</formula>
    </cfRule>
    <cfRule type="containsText" dxfId="6004" priority="749" operator="containsText" text="En difficulté">
      <formula>NOT(ISERROR(SEARCH("En difficulté",Q23)))</formula>
    </cfRule>
    <cfRule type="containsText" dxfId="6003" priority="750" operator="containsText" text="Excellent">
      <formula>NOT(ISERROR(SEARCH("Excellent",Q23)))</formula>
    </cfRule>
    <cfRule type="containsText" dxfId="6002" priority="751" operator="containsText" text="bon">
      <formula>NOT(ISERROR(SEARCH("bon",Q23)))</formula>
    </cfRule>
  </conditionalFormatting>
  <conditionalFormatting sqref="U99">
    <cfRule type="containsText" dxfId="6001" priority="739" operator="containsText" text="Échec">
      <formula>NOT(ISERROR(SEARCH("Échec",U99)))</formula>
    </cfRule>
    <cfRule type="containsText" dxfId="6000" priority="740" operator="containsText" text="Reprise">
      <formula>NOT(ISERROR(SEARCH("Reprise",U99)))</formula>
    </cfRule>
    <cfRule type="containsText" dxfId="5999" priority="741" operator="containsText" text="Succès">
      <formula>NOT(ISERROR(SEARCH("Succès",U99)))</formula>
    </cfRule>
    <cfRule type="containsText" dxfId="5998" priority="743" operator="containsText" text="En difficulté">
      <formula>NOT(ISERROR(SEARCH("En difficulté",U99)))</formula>
    </cfRule>
    <cfRule type="containsText" dxfId="5997" priority="744" operator="containsText" text="Excellent">
      <formula>NOT(ISERROR(SEARCH("Excellent",U99)))</formula>
    </cfRule>
    <cfRule type="containsText" dxfId="5996" priority="745" operator="containsText" text="bon">
      <formula>NOT(ISERROR(SEARCH("bon",U99)))</formula>
    </cfRule>
  </conditionalFormatting>
  <conditionalFormatting sqref="U99">
    <cfRule type="containsText" dxfId="5995" priority="742" operator="containsText" text="À améliorer">
      <formula>NOT(ISERROR(SEARCH("À améliorer",U99)))</formula>
    </cfRule>
  </conditionalFormatting>
  <conditionalFormatting sqref="K42:L59 B45:B62 AA42:AB59 G42:G59">
    <cfRule type="containsText" dxfId="5994" priority="732" operator="containsText" text="Échec">
      <formula>NOT(ISERROR(SEARCH("Échec",B42)))</formula>
    </cfRule>
    <cfRule type="containsText" dxfId="5993" priority="733" operator="containsText" text="Reprise">
      <formula>NOT(ISERROR(SEARCH("Reprise",B42)))</formula>
    </cfRule>
    <cfRule type="containsText" dxfId="5992" priority="734" operator="containsText" text="Succès">
      <formula>NOT(ISERROR(SEARCH("Succès",B42)))</formula>
    </cfRule>
    <cfRule type="containsText" dxfId="5991" priority="736" operator="containsText" text="En difficulté">
      <formula>NOT(ISERROR(SEARCH("En difficulté",B42)))</formula>
    </cfRule>
    <cfRule type="containsText" dxfId="5990" priority="737" operator="containsText" text="Excellent">
      <formula>NOT(ISERROR(SEARCH("Excellent",B42)))</formula>
    </cfRule>
    <cfRule type="containsText" dxfId="5989" priority="738" operator="containsText" text="bon">
      <formula>NOT(ISERROR(SEARCH("bon",B42)))</formula>
    </cfRule>
  </conditionalFormatting>
  <conditionalFormatting sqref="K42:L59 AA42:AB59 G42:G59">
    <cfRule type="containsText" dxfId="5988" priority="735" operator="containsText" text="À améliorer">
      <formula>NOT(ISERROR(SEARCH("À améliorer",G42)))</formula>
    </cfRule>
  </conditionalFormatting>
  <conditionalFormatting sqref="B63:B80 AA60:AB77 G99:H99 K60:L193 G60:G98 U99 G100:G193">
    <cfRule type="containsText" dxfId="5987" priority="725" operator="containsText" text="Échec">
      <formula>NOT(ISERROR(SEARCH("Échec",B60)))</formula>
    </cfRule>
    <cfRule type="containsText" dxfId="5986" priority="726" operator="containsText" text="Reprise">
      <formula>NOT(ISERROR(SEARCH("Reprise",B60)))</formula>
    </cfRule>
    <cfRule type="containsText" dxfId="5985" priority="727" operator="containsText" text="Succès">
      <formula>NOT(ISERROR(SEARCH("Succès",B60)))</formula>
    </cfRule>
    <cfRule type="containsText" dxfId="5984" priority="729" operator="containsText" text="En difficulté">
      <formula>NOT(ISERROR(SEARCH("En difficulté",B60)))</formula>
    </cfRule>
    <cfRule type="containsText" dxfId="5983" priority="730" operator="containsText" text="Excellent">
      <formula>NOT(ISERROR(SEARCH("Excellent",B60)))</formula>
    </cfRule>
    <cfRule type="containsText" dxfId="5982" priority="731" operator="containsText" text="bon">
      <formula>NOT(ISERROR(SEARCH("bon",B60)))</formula>
    </cfRule>
  </conditionalFormatting>
  <conditionalFormatting sqref="AA60:AB77 G99:H99 K60:L193 G60:G98 U99 G100:G193">
    <cfRule type="containsText" dxfId="5981" priority="728" operator="containsText" text="À améliorer">
      <formula>NOT(ISERROR(SEARCH("À améliorer",G60)))</formula>
    </cfRule>
  </conditionalFormatting>
  <conditionalFormatting sqref="U99">
    <cfRule type="containsText" dxfId="5980" priority="718" operator="containsText" text="Échec">
      <formula>NOT(ISERROR(SEARCH("Échec",U99)))</formula>
    </cfRule>
    <cfRule type="containsText" dxfId="5979" priority="719" operator="containsText" text="Reprise">
      <formula>NOT(ISERROR(SEARCH("Reprise",U99)))</formula>
    </cfRule>
    <cfRule type="containsText" dxfId="5978" priority="720" operator="containsText" text="Succès">
      <formula>NOT(ISERROR(SEARCH("Succès",U99)))</formula>
    </cfRule>
    <cfRule type="containsText" dxfId="5977" priority="722" operator="containsText" text="En difficulté">
      <formula>NOT(ISERROR(SEARCH("En difficulté",U99)))</formula>
    </cfRule>
    <cfRule type="containsText" dxfId="5976" priority="723" operator="containsText" text="Excellent">
      <formula>NOT(ISERROR(SEARCH("Excellent",U99)))</formula>
    </cfRule>
    <cfRule type="containsText" dxfId="5975" priority="724" operator="containsText" text="bon">
      <formula>NOT(ISERROR(SEARCH("bon",U99)))</formula>
    </cfRule>
  </conditionalFormatting>
  <conditionalFormatting sqref="U99">
    <cfRule type="containsText" dxfId="5974" priority="721" operator="containsText" text="À améliorer">
      <formula>NOT(ISERROR(SEARCH("À améliorer",U99)))</formula>
    </cfRule>
  </conditionalFormatting>
  <conditionalFormatting sqref="G78:G95 K78:L95 B81:B99 AA78:AB95">
    <cfRule type="containsText" dxfId="5973" priority="711" operator="containsText" text="Échec">
      <formula>NOT(ISERROR(SEARCH("Échec",B78)))</formula>
    </cfRule>
    <cfRule type="containsText" dxfId="5972" priority="712" operator="containsText" text="Reprise">
      <formula>NOT(ISERROR(SEARCH("Reprise",B78)))</formula>
    </cfRule>
    <cfRule type="containsText" dxfId="5971" priority="713" operator="containsText" text="Succès">
      <formula>NOT(ISERROR(SEARCH("Succès",B78)))</formula>
    </cfRule>
    <cfRule type="containsText" dxfId="5970" priority="715" operator="containsText" text="En difficulté">
      <formula>NOT(ISERROR(SEARCH("En difficulté",B78)))</formula>
    </cfRule>
    <cfRule type="containsText" dxfId="5969" priority="716" operator="containsText" text="Excellent">
      <formula>NOT(ISERROR(SEARCH("Excellent",B78)))</formula>
    </cfRule>
    <cfRule type="containsText" dxfId="5968" priority="717" operator="containsText" text="bon">
      <formula>NOT(ISERROR(SEARCH("bon",B78)))</formula>
    </cfRule>
  </conditionalFormatting>
  <conditionalFormatting sqref="G78:G95 K78:L95 AA78:AB95">
    <cfRule type="containsText" dxfId="5967" priority="714" operator="containsText" text="À améliorer">
      <formula>NOT(ISERROR(SEARCH("À améliorer",G78)))</formula>
    </cfRule>
  </conditionalFormatting>
  <conditionalFormatting sqref="B100:B115 G99:H99 K96:L193 AA96:AB193 U99 G96:G98 G100:G193">
    <cfRule type="containsText" dxfId="5966" priority="704" operator="containsText" text="Échec">
      <formula>NOT(ISERROR(SEARCH("Échec",B96)))</formula>
    </cfRule>
    <cfRule type="containsText" dxfId="5965" priority="705" operator="containsText" text="Reprise">
      <formula>NOT(ISERROR(SEARCH("Reprise",B96)))</formula>
    </cfRule>
    <cfRule type="containsText" dxfId="5964" priority="706" operator="containsText" text="Succès">
      <formula>NOT(ISERROR(SEARCH("Succès",B96)))</formula>
    </cfRule>
    <cfRule type="containsText" dxfId="5963" priority="708" operator="containsText" text="En difficulté">
      <formula>NOT(ISERROR(SEARCH("En difficulté",B96)))</formula>
    </cfRule>
    <cfRule type="containsText" dxfId="5962" priority="709" operator="containsText" text="Excellent">
      <formula>NOT(ISERROR(SEARCH("Excellent",B96)))</formula>
    </cfRule>
    <cfRule type="containsText" dxfId="5961" priority="710" operator="containsText" text="bon">
      <formula>NOT(ISERROR(SEARCH("bon",B96)))</formula>
    </cfRule>
  </conditionalFormatting>
  <conditionalFormatting sqref="G99:H99 K96:L193 AA96:AB193 U99 G96:G98 G100:G193">
    <cfRule type="containsText" dxfId="5960" priority="707" operator="containsText" text="À améliorer">
      <formula>NOT(ISERROR(SEARCH("À améliorer",G96)))</formula>
    </cfRule>
  </conditionalFormatting>
  <conditionalFormatting sqref="K115:L132 B116:B133 AA115:AB132 K143:L155 K171:L183 G115:G132 G143:G155 G171:G183">
    <cfRule type="containsText" dxfId="5959" priority="697" operator="containsText" text="Échec">
      <formula>NOT(ISERROR(SEARCH("Échec",B115)))</formula>
    </cfRule>
    <cfRule type="containsText" dxfId="5958" priority="698" operator="containsText" text="Reprise">
      <formula>NOT(ISERROR(SEARCH("Reprise",B115)))</formula>
    </cfRule>
    <cfRule type="containsText" dxfId="5957" priority="699" operator="containsText" text="Succès">
      <formula>NOT(ISERROR(SEARCH("Succès",B115)))</formula>
    </cfRule>
    <cfRule type="containsText" dxfId="5956" priority="701" operator="containsText" text="En difficulté">
      <formula>NOT(ISERROR(SEARCH("En difficulté",B115)))</formula>
    </cfRule>
    <cfRule type="containsText" dxfId="5955" priority="702" operator="containsText" text="Excellent">
      <formula>NOT(ISERROR(SEARCH("Excellent",B115)))</formula>
    </cfRule>
    <cfRule type="containsText" dxfId="5954" priority="703" operator="containsText" text="bon">
      <formula>NOT(ISERROR(SEARCH("bon",B115)))</formula>
    </cfRule>
  </conditionalFormatting>
  <conditionalFormatting sqref="K115:L132 AA115:AB132 K143:L155 K171:L183 G115:G132 G143:G155 G171:G183">
    <cfRule type="containsText" dxfId="5953" priority="700" operator="containsText" text="À améliorer">
      <formula>NOT(ISERROR(SEARCH("À améliorer",G115)))</formula>
    </cfRule>
  </conditionalFormatting>
  <conditionalFormatting sqref="K133:L150 B134:B150 AA133:AB150 G133:G150">
    <cfRule type="containsText" dxfId="5952" priority="690" operator="containsText" text="Échec">
      <formula>NOT(ISERROR(SEARCH("Échec",B133)))</formula>
    </cfRule>
    <cfRule type="containsText" dxfId="5951" priority="691" operator="containsText" text="Reprise">
      <formula>NOT(ISERROR(SEARCH("Reprise",B133)))</formula>
    </cfRule>
    <cfRule type="containsText" dxfId="5950" priority="692" operator="containsText" text="Succès">
      <formula>NOT(ISERROR(SEARCH("Succès",B133)))</formula>
    </cfRule>
    <cfRule type="containsText" dxfId="5949" priority="694" operator="containsText" text="En difficulté">
      <formula>NOT(ISERROR(SEARCH("En difficulté",B133)))</formula>
    </cfRule>
    <cfRule type="containsText" dxfId="5948" priority="695" operator="containsText" text="Excellent">
      <formula>NOT(ISERROR(SEARCH("Excellent",B133)))</formula>
    </cfRule>
    <cfRule type="containsText" dxfId="5947" priority="696" operator="containsText" text="bon">
      <formula>NOT(ISERROR(SEARCH("bon",B133)))</formula>
    </cfRule>
  </conditionalFormatting>
  <conditionalFormatting sqref="K133:L150 AA133:AB150 G133:G150">
    <cfRule type="containsText" dxfId="5946" priority="693" operator="containsText" text="À améliorer">
      <formula>NOT(ISERROR(SEARCH("À améliorer",G133)))</formula>
    </cfRule>
  </conditionalFormatting>
  <conditionalFormatting sqref="K151:L168 B151:B169 AA151:AB168 G151:G168">
    <cfRule type="containsText" dxfId="5945" priority="683" operator="containsText" text="Échec">
      <formula>NOT(ISERROR(SEARCH("Échec",B151)))</formula>
    </cfRule>
    <cfRule type="containsText" dxfId="5944" priority="684" operator="containsText" text="Reprise">
      <formula>NOT(ISERROR(SEARCH("Reprise",B151)))</formula>
    </cfRule>
    <cfRule type="containsText" dxfId="5943" priority="685" operator="containsText" text="Succès">
      <formula>NOT(ISERROR(SEARCH("Succès",B151)))</formula>
    </cfRule>
    <cfRule type="containsText" dxfId="5942" priority="687" operator="containsText" text="En difficulté">
      <formula>NOT(ISERROR(SEARCH("En difficulté",B151)))</formula>
    </cfRule>
    <cfRule type="containsText" dxfId="5941" priority="688" operator="containsText" text="Excellent">
      <formula>NOT(ISERROR(SEARCH("Excellent",B151)))</formula>
    </cfRule>
    <cfRule type="containsText" dxfId="5940" priority="689" operator="containsText" text="bon">
      <formula>NOT(ISERROR(SEARCH("bon",B151)))</formula>
    </cfRule>
  </conditionalFormatting>
  <conditionalFormatting sqref="K151:L168 AA151:AB168 G151:G168">
    <cfRule type="containsText" dxfId="5939" priority="686" operator="containsText" text="À améliorer">
      <formula>NOT(ISERROR(SEARCH("À améliorer",G151)))</formula>
    </cfRule>
  </conditionalFormatting>
  <conditionalFormatting sqref="K169:L186 B169:B187 AA169:AB186 G169:G186">
    <cfRule type="containsText" dxfId="5938" priority="676" operator="containsText" text="Échec">
      <formula>NOT(ISERROR(SEARCH("Échec",B169)))</formula>
    </cfRule>
    <cfRule type="containsText" dxfId="5937" priority="677" operator="containsText" text="Reprise">
      <formula>NOT(ISERROR(SEARCH("Reprise",B169)))</formula>
    </cfRule>
    <cfRule type="containsText" dxfId="5936" priority="678" operator="containsText" text="Succès">
      <formula>NOT(ISERROR(SEARCH("Succès",B169)))</formula>
    </cfRule>
    <cfRule type="containsText" dxfId="5935" priority="680" operator="containsText" text="En difficulté">
      <formula>NOT(ISERROR(SEARCH("En difficulté",B169)))</formula>
    </cfRule>
    <cfRule type="containsText" dxfId="5934" priority="681" operator="containsText" text="Excellent">
      <formula>NOT(ISERROR(SEARCH("Excellent",B169)))</formula>
    </cfRule>
    <cfRule type="containsText" dxfId="5933" priority="682" operator="containsText" text="bon">
      <formula>NOT(ISERROR(SEARCH("bon",B169)))</formula>
    </cfRule>
  </conditionalFormatting>
  <conditionalFormatting sqref="K169:L186 AA169:AB186 G169:G186">
    <cfRule type="containsText" dxfId="5932" priority="679" operator="containsText" text="À améliorer">
      <formula>NOT(ISERROR(SEARCH("À améliorer",G169)))</formula>
    </cfRule>
  </conditionalFormatting>
  <conditionalFormatting sqref="G187:G193 K187:L193 B187:B193 AA187:AB193">
    <cfRule type="containsText" dxfId="5931" priority="669" operator="containsText" text="Échec">
      <formula>NOT(ISERROR(SEARCH("Échec",B187)))</formula>
    </cfRule>
    <cfRule type="containsText" dxfId="5930" priority="670" operator="containsText" text="Reprise">
      <formula>NOT(ISERROR(SEARCH("Reprise",B187)))</formula>
    </cfRule>
    <cfRule type="containsText" dxfId="5929" priority="671" operator="containsText" text="Succès">
      <formula>NOT(ISERROR(SEARCH("Succès",B187)))</formula>
    </cfRule>
    <cfRule type="containsText" dxfId="5928" priority="673" operator="containsText" text="En difficulté">
      <formula>NOT(ISERROR(SEARCH("En difficulté",B187)))</formula>
    </cfRule>
    <cfRule type="containsText" dxfId="5927" priority="674" operator="containsText" text="Excellent">
      <formula>NOT(ISERROR(SEARCH("Excellent",B187)))</formula>
    </cfRule>
    <cfRule type="containsText" dxfId="5926" priority="675" operator="containsText" text="bon">
      <formula>NOT(ISERROR(SEARCH("bon",B187)))</formula>
    </cfRule>
  </conditionalFormatting>
  <conditionalFormatting sqref="G187:G193 K187:L193 AA187:AB193">
    <cfRule type="containsText" dxfId="5925" priority="672" operator="containsText" text="À améliorer">
      <formula>NOT(ISERROR(SEARCH("À améliorer",G187)))</formula>
    </cfRule>
  </conditionalFormatting>
  <conditionalFormatting sqref="AA23">
    <cfRule type="containsText" dxfId="5924" priority="663" operator="containsText" text="Échec">
      <formula>NOT(ISERROR(SEARCH("Échec",AA23)))</formula>
    </cfRule>
    <cfRule type="containsText" dxfId="5923" priority="664" operator="containsText" text="Reprise">
      <formula>NOT(ISERROR(SEARCH("Reprise",AA23)))</formula>
    </cfRule>
    <cfRule type="containsText" dxfId="5922" priority="665" operator="containsText" text="Succès">
      <formula>NOT(ISERROR(SEARCH("Succès",AA23)))</formula>
    </cfRule>
    <cfRule type="containsText" dxfId="5921" priority="666" operator="containsText" text="En difficulté">
      <formula>NOT(ISERROR(SEARCH("En difficulté",AA23)))</formula>
    </cfRule>
    <cfRule type="containsText" dxfId="5920" priority="667" operator="containsText" text="Excellent">
      <formula>NOT(ISERROR(SEARCH("Excellent",AA23)))</formula>
    </cfRule>
    <cfRule type="containsText" dxfId="5919" priority="668" operator="containsText" text="bon">
      <formula>NOT(ISERROR(SEARCH("bon",AA23)))</formula>
    </cfRule>
  </conditionalFormatting>
  <conditionalFormatting sqref="P30:S41 N22:N26 N28:N1048576 P28:T29 P25:T26 P23 P24:Q24 P199:T1048576 P22:T22">
    <cfRule type="containsText" dxfId="5918" priority="656" operator="containsText" text="Échec">
      <formula>NOT(ISERROR(SEARCH("Échec",N22)))</formula>
    </cfRule>
    <cfRule type="containsText" dxfId="5917" priority="657" operator="containsText" text="Reprise">
      <formula>NOT(ISERROR(SEARCH("Reprise",N22)))</formula>
    </cfRule>
    <cfRule type="containsText" dxfId="5916" priority="658" operator="containsText" text="Succès">
      <formula>NOT(ISERROR(SEARCH("Succès",N22)))</formula>
    </cfRule>
    <cfRule type="containsText" dxfId="5915" priority="660" operator="containsText" text="En difficulté">
      <formula>NOT(ISERROR(SEARCH("En difficulté",N22)))</formula>
    </cfRule>
    <cfRule type="containsText" dxfId="5914" priority="661" operator="containsText" text="Excellent">
      <formula>NOT(ISERROR(SEARCH("Excellent",N22)))</formula>
    </cfRule>
    <cfRule type="containsText" dxfId="5913" priority="662" operator="containsText" text="bon">
      <formula>NOT(ISERROR(SEARCH("bon",N22)))</formula>
    </cfRule>
  </conditionalFormatting>
  <conditionalFormatting sqref="N24:N26 P30:S41 N28:N193 P28:T29 P24:Q24 P25:T26">
    <cfRule type="containsText" dxfId="5912" priority="659" operator="containsText" text="À améliorer">
      <formula>NOT(ISERROR(SEARCH("À améliorer",N24)))</formula>
    </cfRule>
  </conditionalFormatting>
  <conditionalFormatting sqref="P42:S59">
    <cfRule type="containsText" dxfId="5911" priority="649" operator="containsText" text="Échec">
      <formula>NOT(ISERROR(SEARCH("Échec",P42)))</formula>
    </cfRule>
    <cfRule type="containsText" dxfId="5910" priority="650" operator="containsText" text="Reprise">
      <formula>NOT(ISERROR(SEARCH("Reprise",P42)))</formula>
    </cfRule>
    <cfRule type="containsText" dxfId="5909" priority="651" operator="containsText" text="Succès">
      <formula>NOT(ISERROR(SEARCH("Succès",P42)))</formula>
    </cfRule>
    <cfRule type="containsText" dxfId="5908" priority="653" operator="containsText" text="En difficulté">
      <formula>NOT(ISERROR(SEARCH("En difficulté",P42)))</formula>
    </cfRule>
    <cfRule type="containsText" dxfId="5907" priority="654" operator="containsText" text="Excellent">
      <formula>NOT(ISERROR(SEARCH("Excellent",P42)))</formula>
    </cfRule>
    <cfRule type="containsText" dxfId="5906" priority="655" operator="containsText" text="bon">
      <formula>NOT(ISERROR(SEARCH("bon",P42)))</formula>
    </cfRule>
  </conditionalFormatting>
  <conditionalFormatting sqref="P42:S59">
    <cfRule type="containsText" dxfId="5905" priority="652" operator="containsText" text="À améliorer">
      <formula>NOT(ISERROR(SEARCH("À améliorer",P42)))</formula>
    </cfRule>
  </conditionalFormatting>
  <conditionalFormatting sqref="P60:P193 Q60:S77">
    <cfRule type="containsText" dxfId="5904" priority="642" operator="containsText" text="Échec">
      <formula>NOT(ISERROR(SEARCH("Échec",P60)))</formula>
    </cfRule>
    <cfRule type="containsText" dxfId="5903" priority="643" operator="containsText" text="Reprise">
      <formula>NOT(ISERROR(SEARCH("Reprise",P60)))</formula>
    </cfRule>
    <cfRule type="containsText" dxfId="5902" priority="644" operator="containsText" text="Succès">
      <formula>NOT(ISERROR(SEARCH("Succès",P60)))</formula>
    </cfRule>
    <cfRule type="containsText" dxfId="5901" priority="646" operator="containsText" text="En difficulté">
      <formula>NOT(ISERROR(SEARCH("En difficulté",P60)))</formula>
    </cfRule>
    <cfRule type="containsText" dxfId="5900" priority="647" operator="containsText" text="Excellent">
      <formula>NOT(ISERROR(SEARCH("Excellent",P60)))</formula>
    </cfRule>
    <cfRule type="containsText" dxfId="5899" priority="648" operator="containsText" text="bon">
      <formula>NOT(ISERROR(SEARCH("bon",P60)))</formula>
    </cfRule>
  </conditionalFormatting>
  <conditionalFormatting sqref="P60:P193 Q60:S77">
    <cfRule type="containsText" dxfId="5898" priority="645" operator="containsText" text="À améliorer">
      <formula>NOT(ISERROR(SEARCH("À améliorer",P60)))</formula>
    </cfRule>
  </conditionalFormatting>
  <conditionalFormatting sqref="P78:S95">
    <cfRule type="containsText" dxfId="5897" priority="635" operator="containsText" text="Échec">
      <formula>NOT(ISERROR(SEARCH("Échec",P78)))</formula>
    </cfRule>
    <cfRule type="containsText" dxfId="5896" priority="636" operator="containsText" text="Reprise">
      <formula>NOT(ISERROR(SEARCH("Reprise",P78)))</formula>
    </cfRule>
    <cfRule type="containsText" dxfId="5895" priority="637" operator="containsText" text="Succès">
      <formula>NOT(ISERROR(SEARCH("Succès",P78)))</formula>
    </cfRule>
    <cfRule type="containsText" dxfId="5894" priority="639" operator="containsText" text="En difficulté">
      <formula>NOT(ISERROR(SEARCH("En difficulté",P78)))</formula>
    </cfRule>
    <cfRule type="containsText" dxfId="5893" priority="640" operator="containsText" text="Excellent">
      <formula>NOT(ISERROR(SEARCH("Excellent",P78)))</formula>
    </cfRule>
    <cfRule type="containsText" dxfId="5892" priority="641" operator="containsText" text="bon">
      <formula>NOT(ISERROR(SEARCH("bon",P78)))</formula>
    </cfRule>
  </conditionalFormatting>
  <conditionalFormatting sqref="P78:S95">
    <cfRule type="containsText" dxfId="5891" priority="638" operator="containsText" text="À améliorer">
      <formula>NOT(ISERROR(SEARCH("À améliorer",P78)))</formula>
    </cfRule>
  </conditionalFormatting>
  <conditionalFormatting sqref="P99:T99 P100:P193 P96:S98 Q100:S114">
    <cfRule type="containsText" dxfId="5890" priority="628" operator="containsText" text="Échec">
      <formula>NOT(ISERROR(SEARCH("Échec",P96)))</formula>
    </cfRule>
    <cfRule type="containsText" dxfId="5889" priority="629" operator="containsText" text="Reprise">
      <formula>NOT(ISERROR(SEARCH("Reprise",P96)))</formula>
    </cfRule>
    <cfRule type="containsText" dxfId="5888" priority="630" operator="containsText" text="Succès">
      <formula>NOT(ISERROR(SEARCH("Succès",P96)))</formula>
    </cfRule>
    <cfRule type="containsText" dxfId="5887" priority="632" operator="containsText" text="En difficulté">
      <formula>NOT(ISERROR(SEARCH("En difficulté",P96)))</formula>
    </cfRule>
    <cfRule type="containsText" dxfId="5886" priority="633" operator="containsText" text="Excellent">
      <formula>NOT(ISERROR(SEARCH("Excellent",P96)))</formula>
    </cfRule>
    <cfRule type="containsText" dxfId="5885" priority="634" operator="containsText" text="bon">
      <formula>NOT(ISERROR(SEARCH("bon",P96)))</formula>
    </cfRule>
  </conditionalFormatting>
  <conditionalFormatting sqref="P99:T99 P100:P193 P96:S98 Q100:S114">
    <cfRule type="containsText" dxfId="5884" priority="631" operator="containsText" text="À améliorer">
      <formula>NOT(ISERROR(SEARCH("À améliorer",P96)))</formula>
    </cfRule>
  </conditionalFormatting>
  <conditionalFormatting sqref="P143:P155 P171:P183 P115:S132">
    <cfRule type="containsText" dxfId="5883" priority="621" operator="containsText" text="Échec">
      <formula>NOT(ISERROR(SEARCH("Échec",P115)))</formula>
    </cfRule>
    <cfRule type="containsText" dxfId="5882" priority="622" operator="containsText" text="Reprise">
      <formula>NOT(ISERROR(SEARCH("Reprise",P115)))</formula>
    </cfRule>
    <cfRule type="containsText" dxfId="5881" priority="623" operator="containsText" text="Succès">
      <formula>NOT(ISERROR(SEARCH("Succès",P115)))</formula>
    </cfRule>
    <cfRule type="containsText" dxfId="5880" priority="625" operator="containsText" text="En difficulté">
      <formula>NOT(ISERROR(SEARCH("En difficulté",P115)))</formula>
    </cfRule>
    <cfRule type="containsText" dxfId="5879" priority="626" operator="containsText" text="Excellent">
      <formula>NOT(ISERROR(SEARCH("Excellent",P115)))</formula>
    </cfRule>
    <cfRule type="containsText" dxfId="5878" priority="627" operator="containsText" text="bon">
      <formula>NOT(ISERROR(SEARCH("bon",P115)))</formula>
    </cfRule>
  </conditionalFormatting>
  <conditionalFormatting sqref="P143:P155 P171:P183 P115:S132">
    <cfRule type="containsText" dxfId="5877" priority="624" operator="containsText" text="À améliorer">
      <formula>NOT(ISERROR(SEARCH("À améliorer",P115)))</formula>
    </cfRule>
  </conditionalFormatting>
  <conditionalFormatting sqref="P133:S150">
    <cfRule type="containsText" dxfId="5876" priority="614" operator="containsText" text="Échec">
      <formula>NOT(ISERROR(SEARCH("Échec",P133)))</formula>
    </cfRule>
    <cfRule type="containsText" dxfId="5875" priority="615" operator="containsText" text="Reprise">
      <formula>NOT(ISERROR(SEARCH("Reprise",P133)))</formula>
    </cfRule>
    <cfRule type="containsText" dxfId="5874" priority="616" operator="containsText" text="Succès">
      <formula>NOT(ISERROR(SEARCH("Succès",P133)))</formula>
    </cfRule>
    <cfRule type="containsText" dxfId="5873" priority="618" operator="containsText" text="En difficulté">
      <formula>NOT(ISERROR(SEARCH("En difficulté",P133)))</formula>
    </cfRule>
    <cfRule type="containsText" dxfId="5872" priority="619" operator="containsText" text="Excellent">
      <formula>NOT(ISERROR(SEARCH("Excellent",P133)))</formula>
    </cfRule>
    <cfRule type="containsText" dxfId="5871" priority="620" operator="containsText" text="bon">
      <formula>NOT(ISERROR(SEARCH("bon",P133)))</formula>
    </cfRule>
  </conditionalFormatting>
  <conditionalFormatting sqref="P133:S150">
    <cfRule type="containsText" dxfId="5870" priority="617" operator="containsText" text="À améliorer">
      <formula>NOT(ISERROR(SEARCH("À améliorer",P133)))</formula>
    </cfRule>
  </conditionalFormatting>
  <conditionalFormatting sqref="P151:S168">
    <cfRule type="containsText" dxfId="5869" priority="607" operator="containsText" text="Échec">
      <formula>NOT(ISERROR(SEARCH("Échec",P151)))</formula>
    </cfRule>
    <cfRule type="containsText" dxfId="5868" priority="608" operator="containsText" text="Reprise">
      <formula>NOT(ISERROR(SEARCH("Reprise",P151)))</formula>
    </cfRule>
    <cfRule type="containsText" dxfId="5867" priority="609" operator="containsText" text="Succès">
      <formula>NOT(ISERROR(SEARCH("Succès",P151)))</formula>
    </cfRule>
    <cfRule type="containsText" dxfId="5866" priority="611" operator="containsText" text="En difficulté">
      <formula>NOT(ISERROR(SEARCH("En difficulté",P151)))</formula>
    </cfRule>
    <cfRule type="containsText" dxfId="5865" priority="612" operator="containsText" text="Excellent">
      <formula>NOT(ISERROR(SEARCH("Excellent",P151)))</formula>
    </cfRule>
    <cfRule type="containsText" dxfId="5864" priority="613" operator="containsText" text="bon">
      <formula>NOT(ISERROR(SEARCH("bon",P151)))</formula>
    </cfRule>
  </conditionalFormatting>
  <conditionalFormatting sqref="P151:S168">
    <cfRule type="containsText" dxfId="5863" priority="610" operator="containsText" text="À améliorer">
      <formula>NOT(ISERROR(SEARCH("À améliorer",P151)))</formula>
    </cfRule>
  </conditionalFormatting>
  <conditionalFormatting sqref="P169:S186">
    <cfRule type="containsText" dxfId="5862" priority="600" operator="containsText" text="Échec">
      <formula>NOT(ISERROR(SEARCH("Échec",P169)))</formula>
    </cfRule>
    <cfRule type="containsText" dxfId="5861" priority="601" operator="containsText" text="Reprise">
      <formula>NOT(ISERROR(SEARCH("Reprise",P169)))</formula>
    </cfRule>
    <cfRule type="containsText" dxfId="5860" priority="602" operator="containsText" text="Succès">
      <formula>NOT(ISERROR(SEARCH("Succès",P169)))</formula>
    </cfRule>
    <cfRule type="containsText" dxfId="5859" priority="604" operator="containsText" text="En difficulté">
      <formula>NOT(ISERROR(SEARCH("En difficulté",P169)))</formula>
    </cfRule>
    <cfRule type="containsText" dxfId="5858" priority="605" operator="containsText" text="Excellent">
      <formula>NOT(ISERROR(SEARCH("Excellent",P169)))</formula>
    </cfRule>
    <cfRule type="containsText" dxfId="5857" priority="606" operator="containsText" text="bon">
      <formula>NOT(ISERROR(SEARCH("bon",P169)))</formula>
    </cfRule>
  </conditionalFormatting>
  <conditionalFormatting sqref="P169:S186">
    <cfRule type="containsText" dxfId="5856" priority="603" operator="containsText" text="À améliorer">
      <formula>NOT(ISERROR(SEARCH("À améliorer",P169)))</formula>
    </cfRule>
  </conditionalFormatting>
  <conditionalFormatting sqref="P187:S193">
    <cfRule type="containsText" dxfId="5855" priority="593" operator="containsText" text="Échec">
      <formula>NOT(ISERROR(SEARCH("Échec",P187)))</formula>
    </cfRule>
    <cfRule type="containsText" dxfId="5854" priority="594" operator="containsText" text="Reprise">
      <formula>NOT(ISERROR(SEARCH("Reprise",P187)))</formula>
    </cfRule>
    <cfRule type="containsText" dxfId="5853" priority="595" operator="containsText" text="Succès">
      <formula>NOT(ISERROR(SEARCH("Succès",P187)))</formula>
    </cfRule>
    <cfRule type="containsText" dxfId="5852" priority="597" operator="containsText" text="En difficulté">
      <formula>NOT(ISERROR(SEARCH("En difficulté",P187)))</formula>
    </cfRule>
    <cfRule type="containsText" dxfId="5851" priority="598" operator="containsText" text="Excellent">
      <formula>NOT(ISERROR(SEARCH("Excellent",P187)))</formula>
    </cfRule>
    <cfRule type="containsText" dxfId="5850" priority="599" operator="containsText" text="bon">
      <formula>NOT(ISERROR(SEARCH("bon",P187)))</formula>
    </cfRule>
  </conditionalFormatting>
  <conditionalFormatting sqref="P187:S193">
    <cfRule type="containsText" dxfId="5849" priority="596" operator="containsText" text="À améliorer">
      <formula>NOT(ISERROR(SEARCH("À améliorer",P187)))</formula>
    </cfRule>
  </conditionalFormatting>
  <conditionalFormatting sqref="M18 M20">
    <cfRule type="containsText" dxfId="5848" priority="587" operator="containsText" text="Échec">
      <formula>NOT(ISERROR(SEARCH("Échec",M18)))</formula>
    </cfRule>
    <cfRule type="containsText" dxfId="5847" priority="588" operator="containsText" text="Reprise">
      <formula>NOT(ISERROR(SEARCH("Reprise",M18)))</formula>
    </cfRule>
    <cfRule type="containsText" dxfId="5846" priority="589" operator="containsText" text="Succès">
      <formula>NOT(ISERROR(SEARCH("Succès",M18)))</formula>
    </cfRule>
    <cfRule type="containsText" dxfId="5845" priority="590" operator="containsText" text="En difficulté">
      <formula>NOT(ISERROR(SEARCH("En difficulté",M18)))</formula>
    </cfRule>
    <cfRule type="containsText" dxfId="5844" priority="591" operator="containsText" text="Excellent">
      <formula>NOT(ISERROR(SEARCH("Excellent",M18)))</formula>
    </cfRule>
    <cfRule type="containsText" dxfId="5843" priority="592" operator="containsText" text="bon">
      <formula>NOT(ISERROR(SEARCH("bon",M18)))</formula>
    </cfRule>
  </conditionalFormatting>
  <conditionalFormatting sqref="Z18 V18 V20 Z20">
    <cfRule type="containsText" dxfId="5842" priority="569" operator="containsText" text="Échec">
      <formula>NOT(ISERROR(SEARCH("Échec",V18)))</formula>
    </cfRule>
    <cfRule type="containsText" dxfId="5841" priority="570" operator="containsText" text="Reprise">
      <formula>NOT(ISERROR(SEARCH("Reprise",V18)))</formula>
    </cfRule>
    <cfRule type="containsText" dxfId="5840" priority="571" operator="containsText" text="Succès">
      <formula>NOT(ISERROR(SEARCH("Succès",V18)))</formula>
    </cfRule>
    <cfRule type="containsText" dxfId="5839" priority="572" operator="containsText" text="En difficulté">
      <formula>NOT(ISERROR(SEARCH("En difficulté",V18)))</formula>
    </cfRule>
    <cfRule type="containsText" dxfId="5838" priority="573" operator="containsText" text="Excellent">
      <formula>NOT(ISERROR(SEARCH("Excellent",V18)))</formula>
    </cfRule>
    <cfRule type="containsText" dxfId="5837" priority="574" operator="containsText" text="bon">
      <formula>NOT(ISERROR(SEARCH("bon",V18)))</formula>
    </cfRule>
  </conditionalFormatting>
  <conditionalFormatting sqref="N18 N20 P20 P18">
    <cfRule type="containsText" dxfId="5836" priority="581" operator="containsText" text="Échec">
      <formula>NOT(ISERROR(SEARCH("Échec",N18)))</formula>
    </cfRule>
    <cfRule type="containsText" dxfId="5835" priority="582" operator="containsText" text="Reprise">
      <formula>NOT(ISERROR(SEARCH("Reprise",N18)))</formula>
    </cfRule>
    <cfRule type="containsText" dxfId="5834" priority="583" operator="containsText" text="Succès">
      <formula>NOT(ISERROR(SEARCH("Succès",N18)))</formula>
    </cfRule>
    <cfRule type="containsText" dxfId="5833" priority="584" operator="containsText" text="En difficulté">
      <formula>NOT(ISERROR(SEARCH("En difficulté",N18)))</formula>
    </cfRule>
    <cfRule type="containsText" dxfId="5832" priority="585" operator="containsText" text="Excellent">
      <formula>NOT(ISERROR(SEARCH("Excellent",N18)))</formula>
    </cfRule>
    <cfRule type="containsText" dxfId="5831" priority="586" operator="containsText" text="bon">
      <formula>NOT(ISERROR(SEARCH("bon",N18)))</formula>
    </cfRule>
  </conditionalFormatting>
  <conditionalFormatting sqref="AE1:AF1 X2:Y4 X6:Y6 X8:Y8 X10:Y10 X12:Y12 X14:Y14 X16:Y16 X18:Y18 X20:Y20">
    <cfRule type="containsText" dxfId="5830" priority="575" operator="containsText" text="Échec">
      <formula>NOT(ISERROR(SEARCH("Échec",X1)))</formula>
    </cfRule>
    <cfRule type="containsText" dxfId="5829" priority="576" operator="containsText" text="Reprise">
      <formula>NOT(ISERROR(SEARCH("Reprise",X1)))</formula>
    </cfRule>
    <cfRule type="containsText" dxfId="5828" priority="577" operator="containsText" text="Succès">
      <formula>NOT(ISERROR(SEARCH("Succès",X1)))</formula>
    </cfRule>
    <cfRule type="containsText" dxfId="5827" priority="578" operator="containsText" text="En difficulté">
      <formula>NOT(ISERROR(SEARCH("En difficulté",X1)))</formula>
    </cfRule>
    <cfRule type="containsText" dxfId="5826" priority="579" operator="containsText" text="Excellent">
      <formula>NOT(ISERROR(SEARCH("Excellent",X1)))</formula>
    </cfRule>
    <cfRule type="containsText" dxfId="5825" priority="580" operator="containsText" text="bon">
      <formula>NOT(ISERROR(SEARCH("bon",X1)))</formula>
    </cfRule>
  </conditionalFormatting>
  <conditionalFormatting sqref="AA18:AB18 AA20:AB20">
    <cfRule type="containsText" dxfId="5824" priority="563" operator="containsText" text="Échec">
      <formula>NOT(ISERROR(SEARCH("Échec",AA18)))</formula>
    </cfRule>
    <cfRule type="containsText" dxfId="5823" priority="564" operator="containsText" text="Reprise">
      <formula>NOT(ISERROR(SEARCH("Reprise",AA18)))</formula>
    </cfRule>
    <cfRule type="containsText" dxfId="5822" priority="566" operator="containsText" text="En difficulté">
      <formula>NOT(ISERROR(SEARCH("En difficulté",AA18)))</formula>
    </cfRule>
    <cfRule type="containsText" dxfId="5821" priority="567" operator="containsText" text="Excellent">
      <formula>NOT(ISERROR(SEARCH("Excellent",AA18)))</formula>
    </cfRule>
    <cfRule type="containsText" dxfId="5820" priority="568"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5819" priority="561" operator="containsText" text="absent">
      <formula>NOT(ISERROR(SEARCH("absent",A1)))</formula>
    </cfRule>
    <cfRule type="containsText" dxfId="5818" priority="562" operator="containsText" text="récupération">
      <formula>NOT(ISERROR(SEARCH("récupération",A1)))</formula>
    </cfRule>
  </conditionalFormatting>
  <conditionalFormatting sqref="G19">
    <cfRule type="containsText" dxfId="5817" priority="555" operator="containsText" text="Échec">
      <formula>NOT(ISERROR(SEARCH("Échec",G19)))</formula>
    </cfRule>
    <cfRule type="containsText" dxfId="5816" priority="556" operator="containsText" text="Reprise">
      <formula>NOT(ISERROR(SEARCH("Reprise",G19)))</formula>
    </cfRule>
    <cfRule type="containsText" dxfId="5815" priority="557" operator="containsText" text="Succès">
      <formula>NOT(ISERROR(SEARCH("Succès",G19)))</formula>
    </cfRule>
    <cfRule type="containsText" dxfId="5814" priority="558" operator="containsText" text="En difficulté">
      <formula>NOT(ISERROR(SEARCH("En difficulté",G19)))</formula>
    </cfRule>
    <cfRule type="containsText" dxfId="5813" priority="559" operator="containsText" text="Excellent">
      <formula>NOT(ISERROR(SEARCH("Excellent",G19)))</formula>
    </cfRule>
    <cfRule type="containsText" dxfId="5812" priority="560" operator="containsText" text="bon">
      <formula>NOT(ISERROR(SEARCH("bon",G19)))</formula>
    </cfRule>
  </conditionalFormatting>
  <conditionalFormatting sqref="G19">
    <cfRule type="containsText" dxfId="5811" priority="554" operator="containsText" text="récupération">
      <formula>NOT(ISERROR(SEARCH("récupération",G19)))</formula>
    </cfRule>
  </conditionalFormatting>
  <conditionalFormatting sqref="G19">
    <cfRule type="containsText" dxfId="5810" priority="552" operator="containsText" text="absent">
      <formula>NOT(ISERROR(SEARCH("absent",G19)))</formula>
    </cfRule>
    <cfRule type="containsText" dxfId="5809" priority="553" operator="containsText" text="absent">
      <formula>NOT(ISERROR(SEARCH("absent",G19)))</formula>
    </cfRule>
  </conditionalFormatting>
  <conditionalFormatting sqref="U5 Z5:AB5">
    <cfRule type="containsText" dxfId="5808" priority="546" operator="containsText" text="Échec">
      <formula>NOT(ISERROR(SEARCH("Échec",U5)))</formula>
    </cfRule>
    <cfRule type="containsText" dxfId="5807" priority="547" operator="containsText" text="Reprise">
      <formula>NOT(ISERROR(SEARCH("Reprise",U5)))</formula>
    </cfRule>
    <cfRule type="containsText" dxfId="5806" priority="548" operator="containsText" text="Succès">
      <formula>NOT(ISERROR(SEARCH("Succès",U5)))</formula>
    </cfRule>
    <cfRule type="containsText" dxfId="5805" priority="549" operator="containsText" text="En difficulté">
      <formula>NOT(ISERROR(SEARCH("En difficulté",U5)))</formula>
    </cfRule>
    <cfRule type="containsText" dxfId="5804" priority="550" operator="containsText" text="Excellent">
      <formula>NOT(ISERROR(SEARCH("Excellent",U5)))</formula>
    </cfRule>
    <cfRule type="containsText" dxfId="5803" priority="551" operator="containsText" text="bon">
      <formula>NOT(ISERROR(SEARCH("bon",U5)))</formula>
    </cfRule>
  </conditionalFormatting>
  <conditionalFormatting sqref="X5:Y5">
    <cfRule type="containsText" dxfId="5802" priority="540" operator="containsText" text="Échec">
      <formula>NOT(ISERROR(SEARCH("Échec",X5)))</formula>
    </cfRule>
    <cfRule type="containsText" dxfId="5801" priority="541" operator="containsText" text="Reprise">
      <formula>NOT(ISERROR(SEARCH("Reprise",X5)))</formula>
    </cfRule>
    <cfRule type="containsText" dxfId="5800" priority="542" operator="containsText" text="Succès">
      <formula>NOT(ISERROR(SEARCH("Succès",X5)))</formula>
    </cfRule>
    <cfRule type="containsText" dxfId="5799" priority="543" operator="containsText" text="En difficulté">
      <formula>NOT(ISERROR(SEARCH("En difficulté",X5)))</formula>
    </cfRule>
    <cfRule type="containsText" dxfId="5798" priority="544" operator="containsText" text="Excellent">
      <formula>NOT(ISERROR(SEARCH("Excellent",X5)))</formula>
    </cfRule>
    <cfRule type="containsText" dxfId="5797" priority="545" operator="containsText" text="bon">
      <formula>NOT(ISERROR(SEARCH("bon",X5)))</formula>
    </cfRule>
  </conditionalFormatting>
  <conditionalFormatting sqref="U7 Z7:AB7">
    <cfRule type="containsText" dxfId="5796" priority="534" operator="containsText" text="Échec">
      <formula>NOT(ISERROR(SEARCH("Échec",U7)))</formula>
    </cfRule>
    <cfRule type="containsText" dxfId="5795" priority="535" operator="containsText" text="Reprise">
      <formula>NOT(ISERROR(SEARCH("Reprise",U7)))</formula>
    </cfRule>
    <cfRule type="containsText" dxfId="5794" priority="536" operator="containsText" text="Succès">
      <formula>NOT(ISERROR(SEARCH("Succès",U7)))</formula>
    </cfRule>
    <cfRule type="containsText" dxfId="5793" priority="537" operator="containsText" text="En difficulté">
      <formula>NOT(ISERROR(SEARCH("En difficulté",U7)))</formula>
    </cfRule>
    <cfRule type="containsText" dxfId="5792" priority="538" operator="containsText" text="Excellent">
      <formula>NOT(ISERROR(SEARCH("Excellent",U7)))</formula>
    </cfRule>
    <cfRule type="containsText" dxfId="5791" priority="539" operator="containsText" text="bon">
      <formula>NOT(ISERROR(SEARCH("bon",U7)))</formula>
    </cfRule>
  </conditionalFormatting>
  <conditionalFormatting sqref="X7:Y7">
    <cfRule type="containsText" dxfId="5790" priority="528" operator="containsText" text="Échec">
      <formula>NOT(ISERROR(SEARCH("Échec",X7)))</formula>
    </cfRule>
    <cfRule type="containsText" dxfId="5789" priority="529" operator="containsText" text="Reprise">
      <formula>NOT(ISERROR(SEARCH("Reprise",X7)))</formula>
    </cfRule>
    <cfRule type="containsText" dxfId="5788" priority="530" operator="containsText" text="Succès">
      <formula>NOT(ISERROR(SEARCH("Succès",X7)))</formula>
    </cfRule>
    <cfRule type="containsText" dxfId="5787" priority="531" operator="containsText" text="En difficulté">
      <formula>NOT(ISERROR(SEARCH("En difficulté",X7)))</formula>
    </cfRule>
    <cfRule type="containsText" dxfId="5786" priority="532" operator="containsText" text="Excellent">
      <formula>NOT(ISERROR(SEARCH("Excellent",X7)))</formula>
    </cfRule>
    <cfRule type="containsText" dxfId="5785" priority="533" operator="containsText" text="bon">
      <formula>NOT(ISERROR(SEARCH("bon",X7)))</formula>
    </cfRule>
  </conditionalFormatting>
  <conditionalFormatting sqref="U9 Z9:AB9">
    <cfRule type="containsText" dxfId="5784" priority="522" operator="containsText" text="Échec">
      <formula>NOT(ISERROR(SEARCH("Échec",U9)))</formula>
    </cfRule>
    <cfRule type="containsText" dxfId="5783" priority="523" operator="containsText" text="Reprise">
      <formula>NOT(ISERROR(SEARCH("Reprise",U9)))</formula>
    </cfRule>
    <cfRule type="containsText" dxfId="5782" priority="524" operator="containsText" text="Succès">
      <formula>NOT(ISERROR(SEARCH("Succès",U9)))</formula>
    </cfRule>
    <cfRule type="containsText" dxfId="5781" priority="525" operator="containsText" text="En difficulté">
      <formula>NOT(ISERROR(SEARCH("En difficulté",U9)))</formula>
    </cfRule>
    <cfRule type="containsText" dxfId="5780" priority="526" operator="containsText" text="Excellent">
      <formula>NOT(ISERROR(SEARCH("Excellent",U9)))</formula>
    </cfRule>
    <cfRule type="containsText" dxfId="5779" priority="527" operator="containsText" text="bon">
      <formula>NOT(ISERROR(SEARCH("bon",U9)))</formula>
    </cfRule>
  </conditionalFormatting>
  <conditionalFormatting sqref="X9:Y9">
    <cfRule type="containsText" dxfId="5778" priority="516" operator="containsText" text="Échec">
      <formula>NOT(ISERROR(SEARCH("Échec",X9)))</formula>
    </cfRule>
    <cfRule type="containsText" dxfId="5777" priority="517" operator="containsText" text="Reprise">
      <formula>NOT(ISERROR(SEARCH("Reprise",X9)))</formula>
    </cfRule>
    <cfRule type="containsText" dxfId="5776" priority="518" operator="containsText" text="Succès">
      <formula>NOT(ISERROR(SEARCH("Succès",X9)))</formula>
    </cfRule>
    <cfRule type="containsText" dxfId="5775" priority="519" operator="containsText" text="En difficulté">
      <formula>NOT(ISERROR(SEARCH("En difficulté",X9)))</formula>
    </cfRule>
    <cfRule type="containsText" dxfId="5774" priority="520" operator="containsText" text="Excellent">
      <formula>NOT(ISERROR(SEARCH("Excellent",X9)))</formula>
    </cfRule>
    <cfRule type="containsText" dxfId="5773" priority="521" operator="containsText" text="bon">
      <formula>NOT(ISERROR(SEARCH("bon",X9)))</formula>
    </cfRule>
  </conditionalFormatting>
  <conditionalFormatting sqref="U11 Z11:AB11">
    <cfRule type="containsText" dxfId="5772" priority="510" operator="containsText" text="Échec">
      <formula>NOT(ISERROR(SEARCH("Échec",U11)))</formula>
    </cfRule>
    <cfRule type="containsText" dxfId="5771" priority="511" operator="containsText" text="Reprise">
      <formula>NOT(ISERROR(SEARCH("Reprise",U11)))</formula>
    </cfRule>
    <cfRule type="containsText" dxfId="5770" priority="512" operator="containsText" text="Succès">
      <formula>NOT(ISERROR(SEARCH("Succès",U11)))</formula>
    </cfRule>
    <cfRule type="containsText" dxfId="5769" priority="513" operator="containsText" text="En difficulté">
      <formula>NOT(ISERROR(SEARCH("En difficulté",U11)))</formula>
    </cfRule>
    <cfRule type="containsText" dxfId="5768" priority="514" operator="containsText" text="Excellent">
      <formula>NOT(ISERROR(SEARCH("Excellent",U11)))</formula>
    </cfRule>
    <cfRule type="containsText" dxfId="5767" priority="515" operator="containsText" text="bon">
      <formula>NOT(ISERROR(SEARCH("bon",U11)))</formula>
    </cfRule>
  </conditionalFormatting>
  <conditionalFormatting sqref="X11:Y11">
    <cfRule type="containsText" dxfId="5766" priority="504" operator="containsText" text="Échec">
      <formula>NOT(ISERROR(SEARCH("Échec",X11)))</formula>
    </cfRule>
    <cfRule type="containsText" dxfId="5765" priority="505" operator="containsText" text="Reprise">
      <formula>NOT(ISERROR(SEARCH("Reprise",X11)))</formula>
    </cfRule>
    <cfRule type="containsText" dxfId="5764" priority="506" operator="containsText" text="Succès">
      <formula>NOT(ISERROR(SEARCH("Succès",X11)))</formula>
    </cfRule>
    <cfRule type="containsText" dxfId="5763" priority="507" operator="containsText" text="En difficulté">
      <formula>NOT(ISERROR(SEARCH("En difficulté",X11)))</formula>
    </cfRule>
    <cfRule type="containsText" dxfId="5762" priority="508" operator="containsText" text="Excellent">
      <formula>NOT(ISERROR(SEARCH("Excellent",X11)))</formula>
    </cfRule>
    <cfRule type="containsText" dxfId="5761" priority="509" operator="containsText" text="bon">
      <formula>NOT(ISERROR(SEARCH("bon",X11)))</formula>
    </cfRule>
  </conditionalFormatting>
  <conditionalFormatting sqref="U13 Z13:AB13">
    <cfRule type="containsText" dxfId="5760" priority="498" operator="containsText" text="Échec">
      <formula>NOT(ISERROR(SEARCH("Échec",U13)))</formula>
    </cfRule>
    <cfRule type="containsText" dxfId="5759" priority="499" operator="containsText" text="Reprise">
      <formula>NOT(ISERROR(SEARCH("Reprise",U13)))</formula>
    </cfRule>
    <cfRule type="containsText" dxfId="5758" priority="500" operator="containsText" text="Succès">
      <formula>NOT(ISERROR(SEARCH("Succès",U13)))</formula>
    </cfRule>
    <cfRule type="containsText" dxfId="5757" priority="501" operator="containsText" text="En difficulté">
      <formula>NOT(ISERROR(SEARCH("En difficulté",U13)))</formula>
    </cfRule>
    <cfRule type="containsText" dxfId="5756" priority="502" operator="containsText" text="Excellent">
      <formula>NOT(ISERROR(SEARCH("Excellent",U13)))</formula>
    </cfRule>
    <cfRule type="containsText" dxfId="5755" priority="503" operator="containsText" text="bon">
      <formula>NOT(ISERROR(SEARCH("bon",U13)))</formula>
    </cfRule>
  </conditionalFormatting>
  <conditionalFormatting sqref="X13:Y13">
    <cfRule type="containsText" dxfId="5754" priority="492" operator="containsText" text="Échec">
      <formula>NOT(ISERROR(SEARCH("Échec",X13)))</formula>
    </cfRule>
    <cfRule type="containsText" dxfId="5753" priority="493" operator="containsText" text="Reprise">
      <formula>NOT(ISERROR(SEARCH("Reprise",X13)))</formula>
    </cfRule>
    <cfRule type="containsText" dxfId="5752" priority="494" operator="containsText" text="Succès">
      <formula>NOT(ISERROR(SEARCH("Succès",X13)))</formula>
    </cfRule>
    <cfRule type="containsText" dxfId="5751" priority="495" operator="containsText" text="En difficulté">
      <formula>NOT(ISERROR(SEARCH("En difficulté",X13)))</formula>
    </cfRule>
    <cfRule type="containsText" dxfId="5750" priority="496" operator="containsText" text="Excellent">
      <formula>NOT(ISERROR(SEARCH("Excellent",X13)))</formula>
    </cfRule>
    <cfRule type="containsText" dxfId="5749" priority="497" operator="containsText" text="bon">
      <formula>NOT(ISERROR(SEARCH("bon",X13)))</formula>
    </cfRule>
  </conditionalFormatting>
  <conditionalFormatting sqref="U15 Z15:AB15">
    <cfRule type="containsText" dxfId="5748" priority="486" operator="containsText" text="Échec">
      <formula>NOT(ISERROR(SEARCH("Échec",U15)))</formula>
    </cfRule>
    <cfRule type="containsText" dxfId="5747" priority="487" operator="containsText" text="Reprise">
      <formula>NOT(ISERROR(SEARCH("Reprise",U15)))</formula>
    </cfRule>
    <cfRule type="containsText" dxfId="5746" priority="488" operator="containsText" text="Succès">
      <formula>NOT(ISERROR(SEARCH("Succès",U15)))</formula>
    </cfRule>
    <cfRule type="containsText" dxfId="5745" priority="489" operator="containsText" text="En difficulté">
      <formula>NOT(ISERROR(SEARCH("En difficulté",U15)))</formula>
    </cfRule>
    <cfRule type="containsText" dxfId="5744" priority="490" operator="containsText" text="Excellent">
      <formula>NOT(ISERROR(SEARCH("Excellent",U15)))</formula>
    </cfRule>
    <cfRule type="containsText" dxfId="5743" priority="491" operator="containsText" text="bon">
      <formula>NOT(ISERROR(SEARCH("bon",U15)))</formula>
    </cfRule>
  </conditionalFormatting>
  <conditionalFormatting sqref="X15:Y15">
    <cfRule type="containsText" dxfId="5742" priority="480" operator="containsText" text="Échec">
      <formula>NOT(ISERROR(SEARCH("Échec",X15)))</formula>
    </cfRule>
    <cfRule type="containsText" dxfId="5741" priority="481" operator="containsText" text="Reprise">
      <formula>NOT(ISERROR(SEARCH("Reprise",X15)))</formula>
    </cfRule>
    <cfRule type="containsText" dxfId="5740" priority="482" operator="containsText" text="Succès">
      <formula>NOT(ISERROR(SEARCH("Succès",X15)))</formula>
    </cfRule>
    <cfRule type="containsText" dxfId="5739" priority="483" operator="containsText" text="En difficulté">
      <formula>NOT(ISERROR(SEARCH("En difficulté",X15)))</formula>
    </cfRule>
    <cfRule type="containsText" dxfId="5738" priority="484" operator="containsText" text="Excellent">
      <formula>NOT(ISERROR(SEARCH("Excellent",X15)))</formula>
    </cfRule>
    <cfRule type="containsText" dxfId="5737" priority="485" operator="containsText" text="bon">
      <formula>NOT(ISERROR(SEARCH("bon",X15)))</formula>
    </cfRule>
  </conditionalFormatting>
  <conditionalFormatting sqref="U17 Z17:AB17">
    <cfRule type="containsText" dxfId="5736" priority="474" operator="containsText" text="Échec">
      <formula>NOT(ISERROR(SEARCH("Échec",U17)))</formula>
    </cfRule>
    <cfRule type="containsText" dxfId="5735" priority="475" operator="containsText" text="Reprise">
      <formula>NOT(ISERROR(SEARCH("Reprise",U17)))</formula>
    </cfRule>
    <cfRule type="containsText" dxfId="5734" priority="476" operator="containsText" text="Succès">
      <formula>NOT(ISERROR(SEARCH("Succès",U17)))</formula>
    </cfRule>
    <cfRule type="containsText" dxfId="5733" priority="477" operator="containsText" text="En difficulté">
      <formula>NOT(ISERROR(SEARCH("En difficulté",U17)))</formula>
    </cfRule>
    <cfRule type="containsText" dxfId="5732" priority="478" operator="containsText" text="Excellent">
      <formula>NOT(ISERROR(SEARCH("Excellent",U17)))</formula>
    </cfRule>
    <cfRule type="containsText" dxfId="5731" priority="479" operator="containsText" text="bon">
      <formula>NOT(ISERROR(SEARCH("bon",U17)))</formula>
    </cfRule>
  </conditionalFormatting>
  <conditionalFormatting sqref="X17:Y17">
    <cfRule type="containsText" dxfId="5730" priority="468" operator="containsText" text="Échec">
      <formula>NOT(ISERROR(SEARCH("Échec",X17)))</formula>
    </cfRule>
    <cfRule type="containsText" dxfId="5729" priority="469" operator="containsText" text="Reprise">
      <formula>NOT(ISERROR(SEARCH("Reprise",X17)))</formula>
    </cfRule>
    <cfRule type="containsText" dxfId="5728" priority="470" operator="containsText" text="Succès">
      <formula>NOT(ISERROR(SEARCH("Succès",X17)))</formula>
    </cfRule>
    <cfRule type="containsText" dxfId="5727" priority="471" operator="containsText" text="En difficulté">
      <formula>NOT(ISERROR(SEARCH("En difficulté",X17)))</formula>
    </cfRule>
    <cfRule type="containsText" dxfId="5726" priority="472" operator="containsText" text="Excellent">
      <formula>NOT(ISERROR(SEARCH("Excellent",X17)))</formula>
    </cfRule>
    <cfRule type="containsText" dxfId="5725" priority="473" operator="containsText" text="bon">
      <formula>NOT(ISERROR(SEARCH("bon",X17)))</formula>
    </cfRule>
  </conditionalFormatting>
  <conditionalFormatting sqref="U19 Z19:AB19">
    <cfRule type="containsText" dxfId="5724" priority="462" operator="containsText" text="Échec">
      <formula>NOT(ISERROR(SEARCH("Échec",U19)))</formula>
    </cfRule>
    <cfRule type="containsText" dxfId="5723" priority="463" operator="containsText" text="Reprise">
      <formula>NOT(ISERROR(SEARCH("Reprise",U19)))</formula>
    </cfRule>
    <cfRule type="containsText" dxfId="5722" priority="464" operator="containsText" text="Succès">
      <formula>NOT(ISERROR(SEARCH("Succès",U19)))</formula>
    </cfRule>
    <cfRule type="containsText" dxfId="5721" priority="465" operator="containsText" text="En difficulté">
      <formula>NOT(ISERROR(SEARCH("En difficulté",U19)))</formula>
    </cfRule>
    <cfRule type="containsText" dxfId="5720" priority="466" operator="containsText" text="Excellent">
      <formula>NOT(ISERROR(SEARCH("Excellent",U19)))</formula>
    </cfRule>
    <cfRule type="containsText" dxfId="5719" priority="467" operator="containsText" text="bon">
      <formula>NOT(ISERROR(SEARCH("bon",U19)))</formula>
    </cfRule>
  </conditionalFormatting>
  <conditionalFormatting sqref="X19:Y19">
    <cfRule type="containsText" dxfId="5718" priority="456" operator="containsText" text="Échec">
      <formula>NOT(ISERROR(SEARCH("Échec",X19)))</formula>
    </cfRule>
    <cfRule type="containsText" dxfId="5717" priority="457" operator="containsText" text="Reprise">
      <formula>NOT(ISERROR(SEARCH("Reprise",X19)))</formula>
    </cfRule>
    <cfRule type="containsText" dxfId="5716" priority="458" operator="containsText" text="Succès">
      <formula>NOT(ISERROR(SEARCH("Succès",X19)))</formula>
    </cfRule>
    <cfRule type="containsText" dxfId="5715" priority="459" operator="containsText" text="En difficulté">
      <formula>NOT(ISERROR(SEARCH("En difficulté",X19)))</formula>
    </cfRule>
    <cfRule type="containsText" dxfId="5714" priority="460" operator="containsText" text="Excellent">
      <formula>NOT(ISERROR(SEARCH("Excellent",X19)))</formula>
    </cfRule>
    <cfRule type="containsText" dxfId="5713" priority="461" operator="containsText" text="bon">
      <formula>NOT(ISERROR(SEARCH("bon",X19)))</formula>
    </cfRule>
  </conditionalFormatting>
  <conditionalFormatting sqref="U21 Z21:AB21">
    <cfRule type="containsText" dxfId="5712" priority="450" operator="containsText" text="Échec">
      <formula>NOT(ISERROR(SEARCH("Échec",U21)))</formula>
    </cfRule>
    <cfRule type="containsText" dxfId="5711" priority="451" operator="containsText" text="Reprise">
      <formula>NOT(ISERROR(SEARCH("Reprise",U21)))</formula>
    </cfRule>
    <cfRule type="containsText" dxfId="5710" priority="452" operator="containsText" text="Succès">
      <formula>NOT(ISERROR(SEARCH("Succès",U21)))</formula>
    </cfRule>
    <cfRule type="containsText" dxfId="5709" priority="453" operator="containsText" text="En difficulté">
      <formula>NOT(ISERROR(SEARCH("En difficulté",U21)))</formula>
    </cfRule>
    <cfRule type="containsText" dxfId="5708" priority="454" operator="containsText" text="Excellent">
      <formula>NOT(ISERROR(SEARCH("Excellent",U21)))</formula>
    </cfRule>
    <cfRule type="containsText" dxfId="5707" priority="455" operator="containsText" text="bon">
      <formula>NOT(ISERROR(SEARCH("bon",U21)))</formula>
    </cfRule>
  </conditionalFormatting>
  <conditionalFormatting sqref="X21:Y21">
    <cfRule type="containsText" dxfId="5706" priority="444" operator="containsText" text="Échec">
      <formula>NOT(ISERROR(SEARCH("Échec",X21)))</formula>
    </cfRule>
    <cfRule type="containsText" dxfId="5705" priority="445" operator="containsText" text="Reprise">
      <formula>NOT(ISERROR(SEARCH("Reprise",X21)))</formula>
    </cfRule>
    <cfRule type="containsText" dxfId="5704" priority="446" operator="containsText" text="Succès">
      <formula>NOT(ISERROR(SEARCH("Succès",X21)))</formula>
    </cfRule>
    <cfRule type="containsText" dxfId="5703" priority="447" operator="containsText" text="En difficulté">
      <formula>NOT(ISERROR(SEARCH("En difficulté",X21)))</formula>
    </cfRule>
    <cfRule type="containsText" dxfId="5702" priority="448" operator="containsText" text="Excellent">
      <formula>NOT(ISERROR(SEARCH("Excellent",X21)))</formula>
    </cfRule>
    <cfRule type="containsText" dxfId="5701" priority="449" operator="containsText" text="bon">
      <formula>NOT(ISERROR(SEARCH("bon",X21)))</formula>
    </cfRule>
  </conditionalFormatting>
  <conditionalFormatting sqref="W1 W3 W5 W7 W9 W11 W13 W17 W15 W19 W21">
    <cfRule type="containsText" dxfId="5700" priority="438" operator="containsText" text="Échec">
      <formula>NOT(ISERROR(SEARCH("Échec",W1)))</formula>
    </cfRule>
    <cfRule type="containsText" dxfId="5699" priority="439" operator="containsText" text="Reprise">
      <formula>NOT(ISERROR(SEARCH("Reprise",W1)))</formula>
    </cfRule>
    <cfRule type="containsText" dxfId="5698" priority="440" operator="containsText" text="Succès">
      <formula>NOT(ISERROR(SEARCH("Succès",W1)))</formula>
    </cfRule>
    <cfRule type="containsText" dxfId="5697" priority="441" operator="containsText" text="En difficulté">
      <formula>NOT(ISERROR(SEARCH("En difficulté",W1)))</formula>
    </cfRule>
    <cfRule type="containsText" dxfId="5696" priority="442" operator="containsText" text="Excellent">
      <formula>NOT(ISERROR(SEARCH("Excellent",W1)))</formula>
    </cfRule>
    <cfRule type="containsText" dxfId="5695" priority="443" operator="containsText" text="bon">
      <formula>NOT(ISERROR(SEARCH("bon",W1)))</formula>
    </cfRule>
  </conditionalFormatting>
  <conditionalFormatting sqref="W1 W3 W5 W7 W9 W11 W13 W17 W15 W19 W21">
    <cfRule type="containsText" dxfId="5694" priority="436" operator="containsText" text="absent">
      <formula>NOT(ISERROR(SEARCH("absent",W1)))</formula>
    </cfRule>
    <cfRule type="containsText" dxfId="5693" priority="437" operator="containsText" text="récupération">
      <formula>NOT(ISERROR(SEARCH("récupération",W1)))</formula>
    </cfRule>
  </conditionalFormatting>
  <conditionalFormatting sqref="H100:H193">
    <cfRule type="containsText" dxfId="5692" priority="429" operator="containsText" text="Échec">
      <formula>NOT(ISERROR(SEARCH("Échec",H100)))</formula>
    </cfRule>
    <cfRule type="containsText" dxfId="5691" priority="430" operator="containsText" text="Reprise">
      <formula>NOT(ISERROR(SEARCH("Reprise",H100)))</formula>
    </cfRule>
    <cfRule type="containsText" dxfId="5690" priority="431" operator="containsText" text="Succès">
      <formula>NOT(ISERROR(SEARCH("Succès",H100)))</formula>
    </cfRule>
    <cfRule type="containsText" dxfId="5689" priority="433" operator="containsText" text="En difficulté">
      <formula>NOT(ISERROR(SEARCH("En difficulté",H100)))</formula>
    </cfRule>
    <cfRule type="containsText" dxfId="5688" priority="434" operator="containsText" text="Excellent">
      <formula>NOT(ISERROR(SEARCH("Excellent",H100)))</formula>
    </cfRule>
    <cfRule type="containsText" dxfId="5687" priority="435" operator="containsText" text="bon">
      <formula>NOT(ISERROR(SEARCH("bon",H100)))</formula>
    </cfRule>
  </conditionalFormatting>
  <conditionalFormatting sqref="H100:H193">
    <cfRule type="containsText" dxfId="5686" priority="432" operator="containsText" text="À améliorer">
      <formula>NOT(ISERROR(SEARCH("À améliorer",H100)))</formula>
    </cfRule>
  </conditionalFormatting>
  <conditionalFormatting sqref="H100:H193">
    <cfRule type="containsText" dxfId="5685" priority="427" operator="containsText" text="absent">
      <formula>NOT(ISERROR(SEARCH("absent",H100)))</formula>
    </cfRule>
    <cfRule type="containsText" dxfId="5684" priority="428" operator="containsText" text="récupération">
      <formula>NOT(ISERROR(SEARCH("récupération",H100)))</formula>
    </cfRule>
  </conditionalFormatting>
  <conditionalFormatting sqref="H194:H195">
    <cfRule type="containsText" dxfId="5683" priority="420" operator="containsText" text="Échec">
      <formula>NOT(ISERROR(SEARCH("Échec",H194)))</formula>
    </cfRule>
    <cfRule type="containsText" dxfId="5682" priority="421" operator="containsText" text="Reprise">
      <formula>NOT(ISERROR(SEARCH("Reprise",H194)))</formula>
    </cfRule>
    <cfRule type="containsText" dxfId="5681" priority="422" operator="containsText" text="Succès">
      <formula>NOT(ISERROR(SEARCH("Succès",H194)))</formula>
    </cfRule>
    <cfRule type="containsText" dxfId="5680" priority="424" operator="containsText" text="En difficulté">
      <formula>NOT(ISERROR(SEARCH("En difficulté",H194)))</formula>
    </cfRule>
    <cfRule type="containsText" dxfId="5679" priority="425" operator="containsText" text="Excellent">
      <formula>NOT(ISERROR(SEARCH("Excellent",H194)))</formula>
    </cfRule>
    <cfRule type="containsText" dxfId="5678" priority="426" operator="containsText" text="bon">
      <formula>NOT(ISERROR(SEARCH("bon",H194)))</formula>
    </cfRule>
  </conditionalFormatting>
  <conditionalFormatting sqref="H194:H195">
    <cfRule type="containsText" dxfId="5677" priority="423" operator="containsText" text="À améliorer">
      <formula>NOT(ISERROR(SEARCH("À améliorer",H194)))</formula>
    </cfRule>
  </conditionalFormatting>
  <conditionalFormatting sqref="H194:H195">
    <cfRule type="containsText" dxfId="5676" priority="418" operator="containsText" text="absent">
      <formula>NOT(ISERROR(SEARCH("absent",H194)))</formula>
    </cfRule>
    <cfRule type="containsText" dxfId="5675" priority="419" operator="containsText" text="récupération">
      <formula>NOT(ISERROR(SEARCH("récupération",H194)))</formula>
    </cfRule>
  </conditionalFormatting>
  <conditionalFormatting sqref="T30:T33">
    <cfRule type="containsText" dxfId="5674" priority="411" operator="containsText" text="Échec">
      <formula>NOT(ISERROR(SEARCH("Échec",T30)))</formula>
    </cfRule>
    <cfRule type="containsText" dxfId="5673" priority="412" operator="containsText" text="Reprise">
      <formula>NOT(ISERROR(SEARCH("Reprise",T30)))</formula>
    </cfRule>
    <cfRule type="containsText" dxfId="5672" priority="413" operator="containsText" text="Succès">
      <formula>NOT(ISERROR(SEARCH("Succès",T30)))</formula>
    </cfRule>
    <cfRule type="containsText" dxfId="5671" priority="415" operator="containsText" text="En difficulté">
      <formula>NOT(ISERROR(SEARCH("En difficulté",T30)))</formula>
    </cfRule>
    <cfRule type="containsText" dxfId="5670" priority="416" operator="containsText" text="Excellent">
      <formula>NOT(ISERROR(SEARCH("Excellent",T30)))</formula>
    </cfRule>
    <cfRule type="containsText" dxfId="5669" priority="417" operator="containsText" text="bon">
      <formula>NOT(ISERROR(SEARCH("bon",T30)))</formula>
    </cfRule>
  </conditionalFormatting>
  <conditionalFormatting sqref="T30:T33">
    <cfRule type="containsText" dxfId="5668" priority="414" operator="containsText" text="À améliorer">
      <formula>NOT(ISERROR(SEARCH("À améliorer",T30)))</formula>
    </cfRule>
  </conditionalFormatting>
  <conditionalFormatting sqref="T30:T33">
    <cfRule type="containsText" dxfId="5667" priority="409" operator="containsText" text="absent">
      <formula>NOT(ISERROR(SEARCH("absent",T30)))</formula>
    </cfRule>
    <cfRule type="containsText" dxfId="5666" priority="410" operator="containsText" text="récupération">
      <formula>NOT(ISERROR(SEARCH("récupération",T30)))</formula>
    </cfRule>
  </conditionalFormatting>
  <conditionalFormatting sqref="T34:T37">
    <cfRule type="containsText" dxfId="5665" priority="402" operator="containsText" text="Échec">
      <formula>NOT(ISERROR(SEARCH("Échec",T34)))</formula>
    </cfRule>
    <cfRule type="containsText" dxfId="5664" priority="403" operator="containsText" text="Reprise">
      <formula>NOT(ISERROR(SEARCH("Reprise",T34)))</formula>
    </cfRule>
    <cfRule type="containsText" dxfId="5663" priority="404" operator="containsText" text="Succès">
      <formula>NOT(ISERROR(SEARCH("Succès",T34)))</formula>
    </cfRule>
    <cfRule type="containsText" dxfId="5662" priority="406" operator="containsText" text="En difficulté">
      <formula>NOT(ISERROR(SEARCH("En difficulté",T34)))</formula>
    </cfRule>
    <cfRule type="containsText" dxfId="5661" priority="407" operator="containsText" text="Excellent">
      <formula>NOT(ISERROR(SEARCH("Excellent",T34)))</formula>
    </cfRule>
    <cfRule type="containsText" dxfId="5660" priority="408" operator="containsText" text="bon">
      <formula>NOT(ISERROR(SEARCH("bon",T34)))</formula>
    </cfRule>
  </conditionalFormatting>
  <conditionalFormatting sqref="T34:T37">
    <cfRule type="containsText" dxfId="5659" priority="405" operator="containsText" text="À améliorer">
      <formula>NOT(ISERROR(SEARCH("À améliorer",T34)))</formula>
    </cfRule>
  </conditionalFormatting>
  <conditionalFormatting sqref="T34:T37">
    <cfRule type="containsText" dxfId="5658" priority="400" operator="containsText" text="absent">
      <formula>NOT(ISERROR(SEARCH("absent",T34)))</formula>
    </cfRule>
    <cfRule type="containsText" dxfId="5657" priority="401" operator="containsText" text="récupération">
      <formula>NOT(ISERROR(SEARCH("récupération",T34)))</formula>
    </cfRule>
  </conditionalFormatting>
  <conditionalFormatting sqref="T38:T41">
    <cfRule type="containsText" dxfId="5656" priority="393" operator="containsText" text="Échec">
      <formula>NOT(ISERROR(SEARCH("Échec",T38)))</formula>
    </cfRule>
    <cfRule type="containsText" dxfId="5655" priority="394" operator="containsText" text="Reprise">
      <formula>NOT(ISERROR(SEARCH("Reprise",T38)))</formula>
    </cfRule>
    <cfRule type="containsText" dxfId="5654" priority="395" operator="containsText" text="Succès">
      <formula>NOT(ISERROR(SEARCH("Succès",T38)))</formula>
    </cfRule>
    <cfRule type="containsText" dxfId="5653" priority="397" operator="containsText" text="En difficulté">
      <formula>NOT(ISERROR(SEARCH("En difficulté",T38)))</formula>
    </cfRule>
    <cfRule type="containsText" dxfId="5652" priority="398" operator="containsText" text="Excellent">
      <formula>NOT(ISERROR(SEARCH("Excellent",T38)))</formula>
    </cfRule>
    <cfRule type="containsText" dxfId="5651" priority="399" operator="containsText" text="bon">
      <formula>NOT(ISERROR(SEARCH("bon",T38)))</formula>
    </cfRule>
  </conditionalFormatting>
  <conditionalFormatting sqref="T38:T41">
    <cfRule type="containsText" dxfId="5650" priority="396" operator="containsText" text="À améliorer">
      <formula>NOT(ISERROR(SEARCH("À améliorer",T38)))</formula>
    </cfRule>
  </conditionalFormatting>
  <conditionalFormatting sqref="T38:T41">
    <cfRule type="containsText" dxfId="5649" priority="391" operator="containsText" text="absent">
      <formula>NOT(ISERROR(SEARCH("absent",T38)))</formula>
    </cfRule>
    <cfRule type="containsText" dxfId="5648" priority="392" operator="containsText" text="récupération">
      <formula>NOT(ISERROR(SEARCH("récupération",T38)))</formula>
    </cfRule>
  </conditionalFormatting>
  <conditionalFormatting sqref="T42:T45">
    <cfRule type="containsText" dxfId="5647" priority="384" operator="containsText" text="Échec">
      <formula>NOT(ISERROR(SEARCH("Échec",T42)))</formula>
    </cfRule>
    <cfRule type="containsText" dxfId="5646" priority="385" operator="containsText" text="Reprise">
      <formula>NOT(ISERROR(SEARCH("Reprise",T42)))</formula>
    </cfRule>
    <cfRule type="containsText" dxfId="5645" priority="386" operator="containsText" text="Succès">
      <formula>NOT(ISERROR(SEARCH("Succès",T42)))</formula>
    </cfRule>
    <cfRule type="containsText" dxfId="5644" priority="388" operator="containsText" text="En difficulté">
      <formula>NOT(ISERROR(SEARCH("En difficulté",T42)))</formula>
    </cfRule>
    <cfRule type="containsText" dxfId="5643" priority="389" operator="containsText" text="Excellent">
      <formula>NOT(ISERROR(SEARCH("Excellent",T42)))</formula>
    </cfRule>
    <cfRule type="containsText" dxfId="5642" priority="390" operator="containsText" text="bon">
      <formula>NOT(ISERROR(SEARCH("bon",T42)))</formula>
    </cfRule>
  </conditionalFormatting>
  <conditionalFormatting sqref="T42:T45">
    <cfRule type="containsText" dxfId="5641" priority="387" operator="containsText" text="À améliorer">
      <formula>NOT(ISERROR(SEARCH("À améliorer",T42)))</formula>
    </cfRule>
  </conditionalFormatting>
  <conditionalFormatting sqref="T42:T45">
    <cfRule type="containsText" dxfId="5640" priority="382" operator="containsText" text="absent">
      <formula>NOT(ISERROR(SEARCH("absent",T42)))</formula>
    </cfRule>
    <cfRule type="containsText" dxfId="5639" priority="383" operator="containsText" text="récupération">
      <formula>NOT(ISERROR(SEARCH("récupération",T42)))</formula>
    </cfRule>
  </conditionalFormatting>
  <conditionalFormatting sqref="T46:T49">
    <cfRule type="containsText" dxfId="5638" priority="375" operator="containsText" text="Échec">
      <formula>NOT(ISERROR(SEARCH("Échec",T46)))</formula>
    </cfRule>
    <cfRule type="containsText" dxfId="5637" priority="376" operator="containsText" text="Reprise">
      <formula>NOT(ISERROR(SEARCH("Reprise",T46)))</formula>
    </cfRule>
    <cfRule type="containsText" dxfId="5636" priority="377" operator="containsText" text="Succès">
      <formula>NOT(ISERROR(SEARCH("Succès",T46)))</formula>
    </cfRule>
    <cfRule type="containsText" dxfId="5635" priority="379" operator="containsText" text="En difficulté">
      <formula>NOT(ISERROR(SEARCH("En difficulté",T46)))</formula>
    </cfRule>
    <cfRule type="containsText" dxfId="5634" priority="380" operator="containsText" text="Excellent">
      <formula>NOT(ISERROR(SEARCH("Excellent",T46)))</formula>
    </cfRule>
    <cfRule type="containsText" dxfId="5633" priority="381" operator="containsText" text="bon">
      <formula>NOT(ISERROR(SEARCH("bon",T46)))</formula>
    </cfRule>
  </conditionalFormatting>
  <conditionalFormatting sqref="T46:T49">
    <cfRule type="containsText" dxfId="5632" priority="378" operator="containsText" text="À améliorer">
      <formula>NOT(ISERROR(SEARCH("À améliorer",T46)))</formula>
    </cfRule>
  </conditionalFormatting>
  <conditionalFormatting sqref="T46:T49">
    <cfRule type="containsText" dxfId="5631" priority="373" operator="containsText" text="absent">
      <formula>NOT(ISERROR(SEARCH("absent",T46)))</formula>
    </cfRule>
    <cfRule type="containsText" dxfId="5630" priority="374" operator="containsText" text="récupération">
      <formula>NOT(ISERROR(SEARCH("récupération",T46)))</formula>
    </cfRule>
  </conditionalFormatting>
  <conditionalFormatting sqref="T50:T53">
    <cfRule type="containsText" dxfId="5629" priority="366" operator="containsText" text="Échec">
      <formula>NOT(ISERROR(SEARCH("Échec",T50)))</formula>
    </cfRule>
    <cfRule type="containsText" dxfId="5628" priority="367" operator="containsText" text="Reprise">
      <formula>NOT(ISERROR(SEARCH("Reprise",T50)))</formula>
    </cfRule>
    <cfRule type="containsText" dxfId="5627" priority="368" operator="containsText" text="Succès">
      <formula>NOT(ISERROR(SEARCH("Succès",T50)))</formula>
    </cfRule>
    <cfRule type="containsText" dxfId="5626" priority="370" operator="containsText" text="En difficulté">
      <formula>NOT(ISERROR(SEARCH("En difficulté",T50)))</formula>
    </cfRule>
    <cfRule type="containsText" dxfId="5625" priority="371" operator="containsText" text="Excellent">
      <formula>NOT(ISERROR(SEARCH("Excellent",T50)))</formula>
    </cfRule>
    <cfRule type="containsText" dxfId="5624" priority="372" operator="containsText" text="bon">
      <formula>NOT(ISERROR(SEARCH("bon",T50)))</formula>
    </cfRule>
  </conditionalFormatting>
  <conditionalFormatting sqref="T50:T53">
    <cfRule type="containsText" dxfId="5623" priority="369" operator="containsText" text="À améliorer">
      <formula>NOT(ISERROR(SEARCH("À améliorer",T50)))</formula>
    </cfRule>
  </conditionalFormatting>
  <conditionalFormatting sqref="T50:T53">
    <cfRule type="containsText" dxfId="5622" priority="364" operator="containsText" text="absent">
      <formula>NOT(ISERROR(SEARCH("absent",T50)))</formula>
    </cfRule>
    <cfRule type="containsText" dxfId="5621" priority="365" operator="containsText" text="récupération">
      <formula>NOT(ISERROR(SEARCH("récupération",T50)))</formula>
    </cfRule>
  </conditionalFormatting>
  <conditionalFormatting sqref="T54:T57">
    <cfRule type="containsText" dxfId="5620" priority="357" operator="containsText" text="Échec">
      <formula>NOT(ISERROR(SEARCH("Échec",T54)))</formula>
    </cfRule>
    <cfRule type="containsText" dxfId="5619" priority="358" operator="containsText" text="Reprise">
      <formula>NOT(ISERROR(SEARCH("Reprise",T54)))</formula>
    </cfRule>
    <cfRule type="containsText" dxfId="5618" priority="359" operator="containsText" text="Succès">
      <formula>NOT(ISERROR(SEARCH("Succès",T54)))</formula>
    </cfRule>
    <cfRule type="containsText" dxfId="5617" priority="361" operator="containsText" text="En difficulté">
      <formula>NOT(ISERROR(SEARCH("En difficulté",T54)))</formula>
    </cfRule>
    <cfRule type="containsText" dxfId="5616" priority="362" operator="containsText" text="Excellent">
      <formula>NOT(ISERROR(SEARCH("Excellent",T54)))</formula>
    </cfRule>
    <cfRule type="containsText" dxfId="5615" priority="363" operator="containsText" text="bon">
      <formula>NOT(ISERROR(SEARCH("bon",T54)))</formula>
    </cfRule>
  </conditionalFormatting>
  <conditionalFormatting sqref="T54:T57">
    <cfRule type="containsText" dxfId="5614" priority="360" operator="containsText" text="À améliorer">
      <formula>NOT(ISERROR(SEARCH("À améliorer",T54)))</formula>
    </cfRule>
  </conditionalFormatting>
  <conditionalFormatting sqref="T54:T57">
    <cfRule type="containsText" dxfId="5613" priority="355" operator="containsText" text="absent">
      <formula>NOT(ISERROR(SEARCH("absent",T54)))</formula>
    </cfRule>
    <cfRule type="containsText" dxfId="5612" priority="356" operator="containsText" text="récupération">
      <formula>NOT(ISERROR(SEARCH("récupération",T54)))</formula>
    </cfRule>
  </conditionalFormatting>
  <conditionalFormatting sqref="T58:T61">
    <cfRule type="containsText" dxfId="5611" priority="348" operator="containsText" text="Échec">
      <formula>NOT(ISERROR(SEARCH("Échec",T58)))</formula>
    </cfRule>
    <cfRule type="containsText" dxfId="5610" priority="349" operator="containsText" text="Reprise">
      <formula>NOT(ISERROR(SEARCH("Reprise",T58)))</formula>
    </cfRule>
    <cfRule type="containsText" dxfId="5609" priority="350" operator="containsText" text="Succès">
      <formula>NOT(ISERROR(SEARCH("Succès",T58)))</formula>
    </cfRule>
    <cfRule type="containsText" dxfId="5608" priority="352" operator="containsText" text="En difficulté">
      <formula>NOT(ISERROR(SEARCH("En difficulté",T58)))</formula>
    </cfRule>
    <cfRule type="containsText" dxfId="5607" priority="353" operator="containsText" text="Excellent">
      <formula>NOT(ISERROR(SEARCH("Excellent",T58)))</formula>
    </cfRule>
    <cfRule type="containsText" dxfId="5606" priority="354" operator="containsText" text="bon">
      <formula>NOT(ISERROR(SEARCH("bon",T58)))</formula>
    </cfRule>
  </conditionalFormatting>
  <conditionalFormatting sqref="T58:T61">
    <cfRule type="containsText" dxfId="5605" priority="351" operator="containsText" text="À améliorer">
      <formula>NOT(ISERROR(SEARCH("À améliorer",T58)))</formula>
    </cfRule>
  </conditionalFormatting>
  <conditionalFormatting sqref="T58:T61">
    <cfRule type="containsText" dxfId="5604" priority="346" operator="containsText" text="absent">
      <formula>NOT(ISERROR(SEARCH("absent",T58)))</formula>
    </cfRule>
    <cfRule type="containsText" dxfId="5603" priority="347" operator="containsText" text="récupération">
      <formula>NOT(ISERROR(SEARCH("récupération",T58)))</formula>
    </cfRule>
  </conditionalFormatting>
  <conditionalFormatting sqref="T62:T65">
    <cfRule type="containsText" dxfId="5602" priority="339" operator="containsText" text="Échec">
      <formula>NOT(ISERROR(SEARCH("Échec",T62)))</formula>
    </cfRule>
    <cfRule type="containsText" dxfId="5601" priority="340" operator="containsText" text="Reprise">
      <formula>NOT(ISERROR(SEARCH("Reprise",T62)))</formula>
    </cfRule>
    <cfRule type="containsText" dxfId="5600" priority="341" operator="containsText" text="Succès">
      <formula>NOT(ISERROR(SEARCH("Succès",T62)))</formula>
    </cfRule>
    <cfRule type="containsText" dxfId="5599" priority="343" operator="containsText" text="En difficulté">
      <formula>NOT(ISERROR(SEARCH("En difficulté",T62)))</formula>
    </cfRule>
    <cfRule type="containsText" dxfId="5598" priority="344" operator="containsText" text="Excellent">
      <formula>NOT(ISERROR(SEARCH("Excellent",T62)))</formula>
    </cfRule>
    <cfRule type="containsText" dxfId="5597" priority="345" operator="containsText" text="bon">
      <formula>NOT(ISERROR(SEARCH("bon",T62)))</formula>
    </cfRule>
  </conditionalFormatting>
  <conditionalFormatting sqref="T62:T65">
    <cfRule type="containsText" dxfId="5596" priority="342" operator="containsText" text="À améliorer">
      <formula>NOT(ISERROR(SEARCH("À améliorer",T62)))</formula>
    </cfRule>
  </conditionalFormatting>
  <conditionalFormatting sqref="T62:T65">
    <cfRule type="containsText" dxfId="5595" priority="337" operator="containsText" text="absent">
      <formula>NOT(ISERROR(SEARCH("absent",T62)))</formula>
    </cfRule>
    <cfRule type="containsText" dxfId="5594" priority="338" operator="containsText" text="récupération">
      <formula>NOT(ISERROR(SEARCH("récupération",T62)))</formula>
    </cfRule>
  </conditionalFormatting>
  <conditionalFormatting sqref="T66:T69">
    <cfRule type="containsText" dxfId="5593" priority="330" operator="containsText" text="Échec">
      <formula>NOT(ISERROR(SEARCH("Échec",T66)))</formula>
    </cfRule>
    <cfRule type="containsText" dxfId="5592" priority="331" operator="containsText" text="Reprise">
      <formula>NOT(ISERROR(SEARCH("Reprise",T66)))</formula>
    </cfRule>
    <cfRule type="containsText" dxfId="5591" priority="332" operator="containsText" text="Succès">
      <formula>NOT(ISERROR(SEARCH("Succès",T66)))</formula>
    </cfRule>
    <cfRule type="containsText" dxfId="5590" priority="334" operator="containsText" text="En difficulté">
      <formula>NOT(ISERROR(SEARCH("En difficulté",T66)))</formula>
    </cfRule>
    <cfRule type="containsText" dxfId="5589" priority="335" operator="containsText" text="Excellent">
      <formula>NOT(ISERROR(SEARCH("Excellent",T66)))</formula>
    </cfRule>
    <cfRule type="containsText" dxfId="5588" priority="336" operator="containsText" text="bon">
      <formula>NOT(ISERROR(SEARCH("bon",T66)))</formula>
    </cfRule>
  </conditionalFormatting>
  <conditionalFormatting sqref="T66:T69">
    <cfRule type="containsText" dxfId="5587" priority="333" operator="containsText" text="À améliorer">
      <formula>NOT(ISERROR(SEARCH("À améliorer",T66)))</formula>
    </cfRule>
  </conditionalFormatting>
  <conditionalFormatting sqref="T66:T69">
    <cfRule type="containsText" dxfId="5586" priority="328" operator="containsText" text="absent">
      <formula>NOT(ISERROR(SEARCH("absent",T66)))</formula>
    </cfRule>
    <cfRule type="containsText" dxfId="5585" priority="329" operator="containsText" text="récupération">
      <formula>NOT(ISERROR(SEARCH("récupération",T66)))</formula>
    </cfRule>
  </conditionalFormatting>
  <conditionalFormatting sqref="T70:T73">
    <cfRule type="containsText" dxfId="5584" priority="321" operator="containsText" text="Échec">
      <formula>NOT(ISERROR(SEARCH("Échec",T70)))</formula>
    </cfRule>
    <cfRule type="containsText" dxfId="5583" priority="322" operator="containsText" text="Reprise">
      <formula>NOT(ISERROR(SEARCH("Reprise",T70)))</formula>
    </cfRule>
    <cfRule type="containsText" dxfId="5582" priority="323" operator="containsText" text="Succès">
      <formula>NOT(ISERROR(SEARCH("Succès",T70)))</formula>
    </cfRule>
    <cfRule type="containsText" dxfId="5581" priority="325" operator="containsText" text="En difficulté">
      <formula>NOT(ISERROR(SEARCH("En difficulté",T70)))</formula>
    </cfRule>
    <cfRule type="containsText" dxfId="5580" priority="326" operator="containsText" text="Excellent">
      <formula>NOT(ISERROR(SEARCH("Excellent",T70)))</formula>
    </cfRule>
    <cfRule type="containsText" dxfId="5579" priority="327" operator="containsText" text="bon">
      <formula>NOT(ISERROR(SEARCH("bon",T70)))</formula>
    </cfRule>
  </conditionalFormatting>
  <conditionalFormatting sqref="T70:T73">
    <cfRule type="containsText" dxfId="5578" priority="324" operator="containsText" text="À améliorer">
      <formula>NOT(ISERROR(SEARCH("À améliorer",T70)))</formula>
    </cfRule>
  </conditionalFormatting>
  <conditionalFormatting sqref="T70:T73">
    <cfRule type="containsText" dxfId="5577" priority="319" operator="containsText" text="absent">
      <formula>NOT(ISERROR(SEARCH("absent",T70)))</formula>
    </cfRule>
    <cfRule type="containsText" dxfId="5576" priority="320" operator="containsText" text="récupération">
      <formula>NOT(ISERROR(SEARCH("récupération",T70)))</formula>
    </cfRule>
  </conditionalFormatting>
  <conditionalFormatting sqref="T74:T77">
    <cfRule type="containsText" dxfId="5575" priority="312" operator="containsText" text="Échec">
      <formula>NOT(ISERROR(SEARCH("Échec",T74)))</formula>
    </cfRule>
    <cfRule type="containsText" dxfId="5574" priority="313" operator="containsText" text="Reprise">
      <formula>NOT(ISERROR(SEARCH("Reprise",T74)))</formula>
    </cfRule>
    <cfRule type="containsText" dxfId="5573" priority="314" operator="containsText" text="Succès">
      <formula>NOT(ISERROR(SEARCH("Succès",T74)))</formula>
    </cfRule>
    <cfRule type="containsText" dxfId="5572" priority="316" operator="containsText" text="En difficulté">
      <formula>NOT(ISERROR(SEARCH("En difficulté",T74)))</formula>
    </cfRule>
    <cfRule type="containsText" dxfId="5571" priority="317" operator="containsText" text="Excellent">
      <formula>NOT(ISERROR(SEARCH("Excellent",T74)))</formula>
    </cfRule>
    <cfRule type="containsText" dxfId="5570" priority="318" operator="containsText" text="bon">
      <formula>NOT(ISERROR(SEARCH("bon",T74)))</formula>
    </cfRule>
  </conditionalFormatting>
  <conditionalFormatting sqref="T74:T77">
    <cfRule type="containsText" dxfId="5569" priority="315" operator="containsText" text="À améliorer">
      <formula>NOT(ISERROR(SEARCH("À améliorer",T74)))</formula>
    </cfRule>
  </conditionalFormatting>
  <conditionalFormatting sqref="T74:T77">
    <cfRule type="containsText" dxfId="5568" priority="310" operator="containsText" text="absent">
      <formula>NOT(ISERROR(SEARCH("absent",T74)))</formula>
    </cfRule>
    <cfRule type="containsText" dxfId="5567" priority="311" operator="containsText" text="récupération">
      <formula>NOT(ISERROR(SEARCH("récupération",T74)))</formula>
    </cfRule>
  </conditionalFormatting>
  <conditionalFormatting sqref="T78:T81">
    <cfRule type="containsText" dxfId="5566" priority="303" operator="containsText" text="Échec">
      <formula>NOT(ISERROR(SEARCH("Échec",T78)))</formula>
    </cfRule>
    <cfRule type="containsText" dxfId="5565" priority="304" operator="containsText" text="Reprise">
      <formula>NOT(ISERROR(SEARCH("Reprise",T78)))</formula>
    </cfRule>
    <cfRule type="containsText" dxfId="5564" priority="305" operator="containsText" text="Succès">
      <formula>NOT(ISERROR(SEARCH("Succès",T78)))</formula>
    </cfRule>
    <cfRule type="containsText" dxfId="5563" priority="307" operator="containsText" text="En difficulté">
      <formula>NOT(ISERROR(SEARCH("En difficulté",T78)))</formula>
    </cfRule>
    <cfRule type="containsText" dxfId="5562" priority="308" operator="containsText" text="Excellent">
      <formula>NOT(ISERROR(SEARCH("Excellent",T78)))</formula>
    </cfRule>
    <cfRule type="containsText" dxfId="5561" priority="309" operator="containsText" text="bon">
      <formula>NOT(ISERROR(SEARCH("bon",T78)))</formula>
    </cfRule>
  </conditionalFormatting>
  <conditionalFormatting sqref="T78:T81">
    <cfRule type="containsText" dxfId="5560" priority="306" operator="containsText" text="À améliorer">
      <formula>NOT(ISERROR(SEARCH("À améliorer",T78)))</formula>
    </cfRule>
  </conditionalFormatting>
  <conditionalFormatting sqref="T78:T81">
    <cfRule type="containsText" dxfId="5559" priority="301" operator="containsText" text="absent">
      <formula>NOT(ISERROR(SEARCH("absent",T78)))</formula>
    </cfRule>
    <cfRule type="containsText" dxfId="5558" priority="302" operator="containsText" text="récupération">
      <formula>NOT(ISERROR(SEARCH("récupération",T78)))</formula>
    </cfRule>
  </conditionalFormatting>
  <conditionalFormatting sqref="T82:T85">
    <cfRule type="containsText" dxfId="5557" priority="294" operator="containsText" text="Échec">
      <formula>NOT(ISERROR(SEARCH("Échec",T82)))</formula>
    </cfRule>
    <cfRule type="containsText" dxfId="5556" priority="295" operator="containsText" text="Reprise">
      <formula>NOT(ISERROR(SEARCH("Reprise",T82)))</formula>
    </cfRule>
    <cfRule type="containsText" dxfId="5555" priority="296" operator="containsText" text="Succès">
      <formula>NOT(ISERROR(SEARCH("Succès",T82)))</formula>
    </cfRule>
    <cfRule type="containsText" dxfId="5554" priority="298" operator="containsText" text="En difficulté">
      <formula>NOT(ISERROR(SEARCH("En difficulté",T82)))</formula>
    </cfRule>
    <cfRule type="containsText" dxfId="5553" priority="299" operator="containsText" text="Excellent">
      <formula>NOT(ISERROR(SEARCH("Excellent",T82)))</formula>
    </cfRule>
    <cfRule type="containsText" dxfId="5552" priority="300" operator="containsText" text="bon">
      <formula>NOT(ISERROR(SEARCH("bon",T82)))</formula>
    </cfRule>
  </conditionalFormatting>
  <conditionalFormatting sqref="T82:T85">
    <cfRule type="containsText" dxfId="5551" priority="297" operator="containsText" text="À améliorer">
      <formula>NOT(ISERROR(SEARCH("À améliorer",T82)))</formula>
    </cfRule>
  </conditionalFormatting>
  <conditionalFormatting sqref="T82:T85">
    <cfRule type="containsText" dxfId="5550" priority="292" operator="containsText" text="absent">
      <formula>NOT(ISERROR(SEARCH("absent",T82)))</formula>
    </cfRule>
    <cfRule type="containsText" dxfId="5549" priority="293" operator="containsText" text="récupération">
      <formula>NOT(ISERROR(SEARCH("récupération",T82)))</formula>
    </cfRule>
  </conditionalFormatting>
  <conditionalFormatting sqref="T86:T89">
    <cfRule type="containsText" dxfId="5548" priority="285" operator="containsText" text="Échec">
      <formula>NOT(ISERROR(SEARCH("Échec",T86)))</formula>
    </cfRule>
    <cfRule type="containsText" dxfId="5547" priority="286" operator="containsText" text="Reprise">
      <formula>NOT(ISERROR(SEARCH("Reprise",T86)))</formula>
    </cfRule>
    <cfRule type="containsText" dxfId="5546" priority="287" operator="containsText" text="Succès">
      <formula>NOT(ISERROR(SEARCH("Succès",T86)))</formula>
    </cfRule>
    <cfRule type="containsText" dxfId="5545" priority="289" operator="containsText" text="En difficulté">
      <formula>NOT(ISERROR(SEARCH("En difficulté",T86)))</formula>
    </cfRule>
    <cfRule type="containsText" dxfId="5544" priority="290" operator="containsText" text="Excellent">
      <formula>NOT(ISERROR(SEARCH("Excellent",T86)))</formula>
    </cfRule>
    <cfRule type="containsText" dxfId="5543" priority="291" operator="containsText" text="bon">
      <formula>NOT(ISERROR(SEARCH("bon",T86)))</formula>
    </cfRule>
  </conditionalFormatting>
  <conditionalFormatting sqref="T86:T89">
    <cfRule type="containsText" dxfId="5542" priority="288" operator="containsText" text="À améliorer">
      <formula>NOT(ISERROR(SEARCH("À améliorer",T86)))</formula>
    </cfRule>
  </conditionalFormatting>
  <conditionalFormatting sqref="T86:T89">
    <cfRule type="containsText" dxfId="5541" priority="283" operator="containsText" text="absent">
      <formula>NOT(ISERROR(SEARCH("absent",T86)))</formula>
    </cfRule>
    <cfRule type="containsText" dxfId="5540" priority="284" operator="containsText" text="récupération">
      <formula>NOT(ISERROR(SEARCH("récupération",T86)))</formula>
    </cfRule>
  </conditionalFormatting>
  <conditionalFormatting sqref="T90:T93">
    <cfRule type="containsText" dxfId="5539" priority="276" operator="containsText" text="Échec">
      <formula>NOT(ISERROR(SEARCH("Échec",T90)))</formula>
    </cfRule>
    <cfRule type="containsText" dxfId="5538" priority="277" operator="containsText" text="Reprise">
      <formula>NOT(ISERROR(SEARCH("Reprise",T90)))</formula>
    </cfRule>
    <cfRule type="containsText" dxfId="5537" priority="278" operator="containsText" text="Succès">
      <formula>NOT(ISERROR(SEARCH("Succès",T90)))</formula>
    </cfRule>
    <cfRule type="containsText" dxfId="5536" priority="280" operator="containsText" text="En difficulté">
      <formula>NOT(ISERROR(SEARCH("En difficulté",T90)))</formula>
    </cfRule>
    <cfRule type="containsText" dxfId="5535" priority="281" operator="containsText" text="Excellent">
      <formula>NOT(ISERROR(SEARCH("Excellent",T90)))</formula>
    </cfRule>
    <cfRule type="containsText" dxfId="5534" priority="282" operator="containsText" text="bon">
      <formula>NOT(ISERROR(SEARCH("bon",T90)))</formula>
    </cfRule>
  </conditionalFormatting>
  <conditionalFormatting sqref="T90:T93">
    <cfRule type="containsText" dxfId="5533" priority="279" operator="containsText" text="À améliorer">
      <formula>NOT(ISERROR(SEARCH("À améliorer",T90)))</formula>
    </cfRule>
  </conditionalFormatting>
  <conditionalFormatting sqref="T90:T93">
    <cfRule type="containsText" dxfId="5532" priority="274" operator="containsText" text="absent">
      <formula>NOT(ISERROR(SEARCH("absent",T90)))</formula>
    </cfRule>
    <cfRule type="containsText" dxfId="5531" priority="275" operator="containsText" text="récupération">
      <formula>NOT(ISERROR(SEARCH("récupération",T90)))</formula>
    </cfRule>
  </conditionalFormatting>
  <conditionalFormatting sqref="T94:T97">
    <cfRule type="containsText" dxfId="5530" priority="267" operator="containsText" text="Échec">
      <formula>NOT(ISERROR(SEARCH("Échec",T94)))</formula>
    </cfRule>
    <cfRule type="containsText" dxfId="5529" priority="268" operator="containsText" text="Reprise">
      <formula>NOT(ISERROR(SEARCH("Reprise",T94)))</formula>
    </cfRule>
    <cfRule type="containsText" dxfId="5528" priority="269" operator="containsText" text="Succès">
      <formula>NOT(ISERROR(SEARCH("Succès",T94)))</formula>
    </cfRule>
    <cfRule type="containsText" dxfId="5527" priority="271" operator="containsText" text="En difficulté">
      <formula>NOT(ISERROR(SEARCH("En difficulté",T94)))</formula>
    </cfRule>
    <cfRule type="containsText" dxfId="5526" priority="272" operator="containsText" text="Excellent">
      <formula>NOT(ISERROR(SEARCH("Excellent",T94)))</formula>
    </cfRule>
    <cfRule type="containsText" dxfId="5525" priority="273" operator="containsText" text="bon">
      <formula>NOT(ISERROR(SEARCH("bon",T94)))</formula>
    </cfRule>
  </conditionalFormatting>
  <conditionalFormatting sqref="T94:T97">
    <cfRule type="containsText" dxfId="5524" priority="270" operator="containsText" text="À améliorer">
      <formula>NOT(ISERROR(SEARCH("À améliorer",T94)))</formula>
    </cfRule>
  </conditionalFormatting>
  <conditionalFormatting sqref="T94:T97">
    <cfRule type="containsText" dxfId="5523" priority="265" operator="containsText" text="absent">
      <formula>NOT(ISERROR(SEARCH("absent",T94)))</formula>
    </cfRule>
    <cfRule type="containsText" dxfId="5522" priority="266" operator="containsText" text="récupération">
      <formula>NOT(ISERROR(SEARCH("récupération",T94)))</formula>
    </cfRule>
  </conditionalFormatting>
  <conditionalFormatting sqref="T98">
    <cfRule type="containsText" dxfId="5521" priority="258" operator="containsText" text="Échec">
      <formula>NOT(ISERROR(SEARCH("Échec",T98)))</formula>
    </cfRule>
    <cfRule type="containsText" dxfId="5520" priority="259" operator="containsText" text="Reprise">
      <formula>NOT(ISERROR(SEARCH("Reprise",T98)))</formula>
    </cfRule>
    <cfRule type="containsText" dxfId="5519" priority="260" operator="containsText" text="Succès">
      <formula>NOT(ISERROR(SEARCH("Succès",T98)))</formula>
    </cfRule>
    <cfRule type="containsText" dxfId="5518" priority="262" operator="containsText" text="En difficulté">
      <formula>NOT(ISERROR(SEARCH("En difficulté",T98)))</formula>
    </cfRule>
    <cfRule type="containsText" dxfId="5517" priority="263" operator="containsText" text="Excellent">
      <formula>NOT(ISERROR(SEARCH("Excellent",T98)))</formula>
    </cfRule>
    <cfRule type="containsText" dxfId="5516" priority="264" operator="containsText" text="bon">
      <formula>NOT(ISERROR(SEARCH("bon",T98)))</formula>
    </cfRule>
  </conditionalFormatting>
  <conditionalFormatting sqref="T98">
    <cfRule type="containsText" dxfId="5515" priority="261" operator="containsText" text="À améliorer">
      <formula>NOT(ISERROR(SEARCH("À améliorer",T98)))</formula>
    </cfRule>
  </conditionalFormatting>
  <conditionalFormatting sqref="T98">
    <cfRule type="containsText" dxfId="5514" priority="256" operator="containsText" text="absent">
      <formula>NOT(ISERROR(SEARCH("absent",T98)))</formula>
    </cfRule>
    <cfRule type="containsText" dxfId="5513" priority="257" operator="containsText" text="récupération">
      <formula>NOT(ISERROR(SEARCH("récupération",T98)))</formula>
    </cfRule>
  </conditionalFormatting>
  <conditionalFormatting sqref="T100:T193">
    <cfRule type="containsText" dxfId="5512" priority="249" operator="containsText" text="Échec">
      <formula>NOT(ISERROR(SEARCH("Échec",T100)))</formula>
    </cfRule>
    <cfRule type="containsText" dxfId="5511" priority="250" operator="containsText" text="Reprise">
      <formula>NOT(ISERROR(SEARCH("Reprise",T100)))</formula>
    </cfRule>
    <cfRule type="containsText" dxfId="5510" priority="251" operator="containsText" text="Succès">
      <formula>NOT(ISERROR(SEARCH("Succès",T100)))</formula>
    </cfRule>
    <cfRule type="containsText" dxfId="5509" priority="253" operator="containsText" text="En difficulté">
      <formula>NOT(ISERROR(SEARCH("En difficulté",T100)))</formula>
    </cfRule>
    <cfRule type="containsText" dxfId="5508" priority="254" operator="containsText" text="Excellent">
      <formula>NOT(ISERROR(SEARCH("Excellent",T100)))</formula>
    </cfRule>
    <cfRule type="containsText" dxfId="5507" priority="255" operator="containsText" text="bon">
      <formula>NOT(ISERROR(SEARCH("bon",T100)))</formula>
    </cfRule>
  </conditionalFormatting>
  <conditionalFormatting sqref="T100:T193">
    <cfRule type="containsText" dxfId="5506" priority="252" operator="containsText" text="À améliorer">
      <formula>NOT(ISERROR(SEARCH("À améliorer",T100)))</formula>
    </cfRule>
  </conditionalFormatting>
  <conditionalFormatting sqref="T100:T193">
    <cfRule type="containsText" dxfId="5505" priority="247" operator="containsText" text="absent">
      <formula>NOT(ISERROR(SEARCH("absent",T100)))</formula>
    </cfRule>
    <cfRule type="containsText" dxfId="5504" priority="248" operator="containsText" text="récupération">
      <formula>NOT(ISERROR(SEARCH("récupération",T100)))</formula>
    </cfRule>
  </conditionalFormatting>
  <conditionalFormatting sqref="U194:Y198">
    <cfRule type="containsText" dxfId="5503" priority="241" operator="containsText" text="Échec">
      <formula>NOT(ISERROR(SEARCH("Échec",U194)))</formula>
    </cfRule>
    <cfRule type="containsText" dxfId="5502" priority="242" operator="containsText" text="Reprise">
      <formula>NOT(ISERROR(SEARCH("Reprise",U194)))</formula>
    </cfRule>
    <cfRule type="containsText" dxfId="5501" priority="243" operator="containsText" text="Succès">
      <formula>NOT(ISERROR(SEARCH("Succès",U194)))</formula>
    </cfRule>
    <cfRule type="containsText" dxfId="5500" priority="244" operator="containsText" text="En difficulté">
      <formula>NOT(ISERROR(SEARCH("En difficulté",U194)))</formula>
    </cfRule>
    <cfRule type="containsText" dxfId="5499" priority="245" operator="containsText" text="Excellent">
      <formula>NOT(ISERROR(SEARCH("Excellent",U194)))</formula>
    </cfRule>
    <cfRule type="containsText" dxfId="5498" priority="246" operator="containsText" text="bon">
      <formula>NOT(ISERROR(SEARCH("bon",U194)))</formula>
    </cfRule>
  </conditionalFormatting>
  <conditionalFormatting sqref="P194:T198">
    <cfRule type="containsText" dxfId="5497" priority="235" operator="containsText" text="Échec">
      <formula>NOT(ISERROR(SEARCH("Échec",P194)))</formula>
    </cfRule>
    <cfRule type="containsText" dxfId="5496" priority="236" operator="containsText" text="Reprise">
      <formula>NOT(ISERROR(SEARCH("Reprise",P194)))</formula>
    </cfRule>
    <cfRule type="containsText" dxfId="5495" priority="237" operator="containsText" text="Succès">
      <formula>NOT(ISERROR(SEARCH("Succès",P194)))</formula>
    </cfRule>
    <cfRule type="containsText" dxfId="5494" priority="238" operator="containsText" text="En difficulté">
      <formula>NOT(ISERROR(SEARCH("En difficulté",P194)))</formula>
    </cfRule>
    <cfRule type="containsText" dxfId="5493" priority="239" operator="containsText" text="Excellent">
      <formula>NOT(ISERROR(SEARCH("Excellent",P194)))</formula>
    </cfRule>
    <cfRule type="containsText" dxfId="5492" priority="240" operator="containsText" text="bon">
      <formula>NOT(ISERROR(SEARCH("bon",P194)))</formula>
    </cfRule>
  </conditionalFormatting>
  <conditionalFormatting sqref="P194:Y198">
    <cfRule type="containsText" dxfId="5491" priority="233" operator="containsText" text="absent">
      <formula>NOT(ISERROR(SEARCH("absent",P194)))</formula>
    </cfRule>
    <cfRule type="containsText" dxfId="5490" priority="234" operator="containsText" text="récupération">
      <formula>NOT(ISERROR(SEARCH("récupération",P194)))</formula>
    </cfRule>
  </conditionalFormatting>
  <conditionalFormatting sqref="W2">
    <cfRule type="containsText" dxfId="5489" priority="227" operator="containsText" text="Échec">
      <formula>NOT(ISERROR(SEARCH("Échec",W2)))</formula>
    </cfRule>
    <cfRule type="containsText" dxfId="5488" priority="228" operator="containsText" text="Reprise">
      <formula>NOT(ISERROR(SEARCH("Reprise",W2)))</formula>
    </cfRule>
    <cfRule type="containsText" dxfId="5487" priority="229" operator="containsText" text="Succès">
      <formula>NOT(ISERROR(SEARCH("Succès",W2)))</formula>
    </cfRule>
    <cfRule type="containsText" dxfId="5486" priority="230" operator="containsText" text="En difficulté">
      <formula>NOT(ISERROR(SEARCH("En difficulté",W2)))</formula>
    </cfRule>
    <cfRule type="containsText" dxfId="5485" priority="231" operator="containsText" text="Excellent">
      <formula>NOT(ISERROR(SEARCH("Excellent",W2)))</formula>
    </cfRule>
    <cfRule type="containsText" dxfId="5484" priority="232" operator="containsText" text="bon">
      <formula>NOT(ISERROR(SEARCH("bon",W2)))</formula>
    </cfRule>
  </conditionalFormatting>
  <conditionalFormatting sqref="W2">
    <cfRule type="containsText" dxfId="5483" priority="225" operator="containsText" text="absent">
      <formula>NOT(ISERROR(SEARCH("absent",W2)))</formula>
    </cfRule>
    <cfRule type="containsText" dxfId="5482" priority="226" operator="containsText" text="récupération">
      <formula>NOT(ISERROR(SEARCH("récupération",W2)))</formula>
    </cfRule>
  </conditionalFormatting>
  <conditionalFormatting sqref="W4">
    <cfRule type="containsText" dxfId="5481" priority="219" operator="containsText" text="Échec">
      <formula>NOT(ISERROR(SEARCH("Échec",W4)))</formula>
    </cfRule>
    <cfRule type="containsText" dxfId="5480" priority="220" operator="containsText" text="Reprise">
      <formula>NOT(ISERROR(SEARCH("Reprise",W4)))</formula>
    </cfRule>
    <cfRule type="containsText" dxfId="5479" priority="221" operator="containsText" text="Succès">
      <formula>NOT(ISERROR(SEARCH("Succès",W4)))</formula>
    </cfRule>
    <cfRule type="containsText" dxfId="5478" priority="222" operator="containsText" text="En difficulté">
      <formula>NOT(ISERROR(SEARCH("En difficulté",W4)))</formula>
    </cfRule>
    <cfRule type="containsText" dxfId="5477" priority="223" operator="containsText" text="Excellent">
      <formula>NOT(ISERROR(SEARCH("Excellent",W4)))</formula>
    </cfRule>
    <cfRule type="containsText" dxfId="5476" priority="224" operator="containsText" text="bon">
      <formula>NOT(ISERROR(SEARCH("bon",W4)))</formula>
    </cfRule>
  </conditionalFormatting>
  <conditionalFormatting sqref="W4">
    <cfRule type="containsText" dxfId="5475" priority="217" operator="containsText" text="absent">
      <formula>NOT(ISERROR(SEARCH("absent",W4)))</formula>
    </cfRule>
    <cfRule type="containsText" dxfId="5474" priority="218" operator="containsText" text="récupération">
      <formula>NOT(ISERROR(SEARCH("récupération",W4)))</formula>
    </cfRule>
  </conditionalFormatting>
  <conditionalFormatting sqref="W6">
    <cfRule type="containsText" dxfId="5473" priority="211" operator="containsText" text="Échec">
      <formula>NOT(ISERROR(SEARCH("Échec",W6)))</formula>
    </cfRule>
    <cfRule type="containsText" dxfId="5472" priority="212" operator="containsText" text="Reprise">
      <formula>NOT(ISERROR(SEARCH("Reprise",W6)))</formula>
    </cfRule>
    <cfRule type="containsText" dxfId="5471" priority="213" operator="containsText" text="Succès">
      <formula>NOT(ISERROR(SEARCH("Succès",W6)))</formula>
    </cfRule>
    <cfRule type="containsText" dxfId="5470" priority="214" operator="containsText" text="En difficulté">
      <formula>NOT(ISERROR(SEARCH("En difficulté",W6)))</formula>
    </cfRule>
    <cfRule type="containsText" dxfId="5469" priority="215" operator="containsText" text="Excellent">
      <formula>NOT(ISERROR(SEARCH("Excellent",W6)))</formula>
    </cfRule>
    <cfRule type="containsText" dxfId="5468" priority="216" operator="containsText" text="bon">
      <formula>NOT(ISERROR(SEARCH("bon",W6)))</formula>
    </cfRule>
  </conditionalFormatting>
  <conditionalFormatting sqref="W6">
    <cfRule type="containsText" dxfId="5467" priority="209" operator="containsText" text="absent">
      <formula>NOT(ISERROR(SEARCH("absent",W6)))</formula>
    </cfRule>
    <cfRule type="containsText" dxfId="5466" priority="210" operator="containsText" text="récupération">
      <formula>NOT(ISERROR(SEARCH("récupération",W6)))</formula>
    </cfRule>
  </conditionalFormatting>
  <conditionalFormatting sqref="W8">
    <cfRule type="containsText" dxfId="5465" priority="203" operator="containsText" text="Échec">
      <formula>NOT(ISERROR(SEARCH("Échec",W8)))</formula>
    </cfRule>
    <cfRule type="containsText" dxfId="5464" priority="204" operator="containsText" text="Reprise">
      <formula>NOT(ISERROR(SEARCH("Reprise",W8)))</formula>
    </cfRule>
    <cfRule type="containsText" dxfId="5463" priority="205" operator="containsText" text="Succès">
      <formula>NOT(ISERROR(SEARCH("Succès",W8)))</formula>
    </cfRule>
    <cfRule type="containsText" dxfId="5462" priority="206" operator="containsText" text="En difficulté">
      <formula>NOT(ISERROR(SEARCH("En difficulté",W8)))</formula>
    </cfRule>
    <cfRule type="containsText" dxfId="5461" priority="207" operator="containsText" text="Excellent">
      <formula>NOT(ISERROR(SEARCH("Excellent",W8)))</formula>
    </cfRule>
    <cfRule type="containsText" dxfId="5460" priority="208" operator="containsText" text="bon">
      <formula>NOT(ISERROR(SEARCH("bon",W8)))</formula>
    </cfRule>
  </conditionalFormatting>
  <conditionalFormatting sqref="W8">
    <cfRule type="containsText" dxfId="5459" priority="201" operator="containsText" text="absent">
      <formula>NOT(ISERROR(SEARCH("absent",W8)))</formula>
    </cfRule>
    <cfRule type="containsText" dxfId="5458" priority="202" operator="containsText" text="récupération">
      <formula>NOT(ISERROR(SEARCH("récupération",W8)))</formula>
    </cfRule>
  </conditionalFormatting>
  <conditionalFormatting sqref="W10">
    <cfRule type="containsText" dxfId="5457" priority="195" operator="containsText" text="Échec">
      <formula>NOT(ISERROR(SEARCH("Échec",W10)))</formula>
    </cfRule>
    <cfRule type="containsText" dxfId="5456" priority="196" operator="containsText" text="Reprise">
      <formula>NOT(ISERROR(SEARCH("Reprise",W10)))</formula>
    </cfRule>
    <cfRule type="containsText" dxfId="5455" priority="197" operator="containsText" text="Succès">
      <formula>NOT(ISERROR(SEARCH("Succès",W10)))</formula>
    </cfRule>
    <cfRule type="containsText" dxfId="5454" priority="198" operator="containsText" text="En difficulté">
      <formula>NOT(ISERROR(SEARCH("En difficulté",W10)))</formula>
    </cfRule>
    <cfRule type="containsText" dxfId="5453" priority="199" operator="containsText" text="Excellent">
      <formula>NOT(ISERROR(SEARCH("Excellent",W10)))</formula>
    </cfRule>
    <cfRule type="containsText" dxfId="5452" priority="200" operator="containsText" text="bon">
      <formula>NOT(ISERROR(SEARCH("bon",W10)))</formula>
    </cfRule>
  </conditionalFormatting>
  <conditionalFormatting sqref="W10">
    <cfRule type="containsText" dxfId="5451" priority="193" operator="containsText" text="absent">
      <formula>NOT(ISERROR(SEARCH("absent",W10)))</formula>
    </cfRule>
    <cfRule type="containsText" dxfId="5450" priority="194" operator="containsText" text="récupération">
      <formula>NOT(ISERROR(SEARCH("récupération",W10)))</formula>
    </cfRule>
  </conditionalFormatting>
  <conditionalFormatting sqref="W12">
    <cfRule type="containsText" dxfId="5449" priority="187" operator="containsText" text="Échec">
      <formula>NOT(ISERROR(SEARCH("Échec",W12)))</formula>
    </cfRule>
    <cfRule type="containsText" dxfId="5448" priority="188" operator="containsText" text="Reprise">
      <formula>NOT(ISERROR(SEARCH("Reprise",W12)))</formula>
    </cfRule>
    <cfRule type="containsText" dxfId="5447" priority="189" operator="containsText" text="Succès">
      <formula>NOT(ISERROR(SEARCH("Succès",W12)))</formula>
    </cfRule>
    <cfRule type="containsText" dxfId="5446" priority="190" operator="containsText" text="En difficulté">
      <formula>NOT(ISERROR(SEARCH("En difficulté",W12)))</formula>
    </cfRule>
    <cfRule type="containsText" dxfId="5445" priority="191" operator="containsText" text="Excellent">
      <formula>NOT(ISERROR(SEARCH("Excellent",W12)))</formula>
    </cfRule>
    <cfRule type="containsText" dxfId="5444" priority="192" operator="containsText" text="bon">
      <formula>NOT(ISERROR(SEARCH("bon",W12)))</formula>
    </cfRule>
  </conditionalFormatting>
  <conditionalFormatting sqref="W12">
    <cfRule type="containsText" dxfId="5443" priority="185" operator="containsText" text="absent">
      <formula>NOT(ISERROR(SEARCH("absent",W12)))</formula>
    </cfRule>
    <cfRule type="containsText" dxfId="5442" priority="186" operator="containsText" text="récupération">
      <formula>NOT(ISERROR(SEARCH("récupération",W12)))</formula>
    </cfRule>
  </conditionalFormatting>
  <conditionalFormatting sqref="W16">
    <cfRule type="containsText" dxfId="5441" priority="179" operator="containsText" text="Échec">
      <formula>NOT(ISERROR(SEARCH("Échec",W16)))</formula>
    </cfRule>
    <cfRule type="containsText" dxfId="5440" priority="180" operator="containsText" text="Reprise">
      <formula>NOT(ISERROR(SEARCH("Reprise",W16)))</formula>
    </cfRule>
    <cfRule type="containsText" dxfId="5439" priority="181" operator="containsText" text="Succès">
      <formula>NOT(ISERROR(SEARCH("Succès",W16)))</formula>
    </cfRule>
    <cfRule type="containsText" dxfId="5438" priority="182" operator="containsText" text="En difficulté">
      <formula>NOT(ISERROR(SEARCH("En difficulté",W16)))</formula>
    </cfRule>
    <cfRule type="containsText" dxfId="5437" priority="183" operator="containsText" text="Excellent">
      <formula>NOT(ISERROR(SEARCH("Excellent",W16)))</formula>
    </cfRule>
    <cfRule type="containsText" dxfId="5436" priority="184" operator="containsText" text="bon">
      <formula>NOT(ISERROR(SEARCH("bon",W16)))</formula>
    </cfRule>
  </conditionalFormatting>
  <conditionalFormatting sqref="W16">
    <cfRule type="containsText" dxfId="5435" priority="177" operator="containsText" text="absent">
      <formula>NOT(ISERROR(SEARCH("absent",W16)))</formula>
    </cfRule>
    <cfRule type="containsText" dxfId="5434" priority="178" operator="containsText" text="récupération">
      <formula>NOT(ISERROR(SEARCH("récupération",W16)))</formula>
    </cfRule>
  </conditionalFormatting>
  <conditionalFormatting sqref="W14">
    <cfRule type="containsText" dxfId="5433" priority="171" operator="containsText" text="Échec">
      <formula>NOT(ISERROR(SEARCH("Échec",W14)))</formula>
    </cfRule>
    <cfRule type="containsText" dxfId="5432" priority="172" operator="containsText" text="Reprise">
      <formula>NOT(ISERROR(SEARCH("Reprise",W14)))</formula>
    </cfRule>
    <cfRule type="containsText" dxfId="5431" priority="173" operator="containsText" text="Succès">
      <formula>NOT(ISERROR(SEARCH("Succès",W14)))</formula>
    </cfRule>
    <cfRule type="containsText" dxfId="5430" priority="174" operator="containsText" text="En difficulté">
      <formula>NOT(ISERROR(SEARCH("En difficulté",W14)))</formula>
    </cfRule>
    <cfRule type="containsText" dxfId="5429" priority="175" operator="containsText" text="Excellent">
      <formula>NOT(ISERROR(SEARCH("Excellent",W14)))</formula>
    </cfRule>
    <cfRule type="containsText" dxfId="5428" priority="176" operator="containsText" text="bon">
      <formula>NOT(ISERROR(SEARCH("bon",W14)))</formula>
    </cfRule>
  </conditionalFormatting>
  <conditionalFormatting sqref="W14">
    <cfRule type="containsText" dxfId="5427" priority="169" operator="containsText" text="absent">
      <formula>NOT(ISERROR(SEARCH("absent",W14)))</formula>
    </cfRule>
    <cfRule type="containsText" dxfId="5426" priority="170" operator="containsText" text="récupération">
      <formula>NOT(ISERROR(SEARCH("récupération",W14)))</formula>
    </cfRule>
  </conditionalFormatting>
  <conditionalFormatting sqref="W18">
    <cfRule type="containsText" dxfId="5425" priority="163" operator="containsText" text="Échec">
      <formula>NOT(ISERROR(SEARCH("Échec",W18)))</formula>
    </cfRule>
    <cfRule type="containsText" dxfId="5424" priority="164" operator="containsText" text="Reprise">
      <formula>NOT(ISERROR(SEARCH("Reprise",W18)))</formula>
    </cfRule>
    <cfRule type="containsText" dxfId="5423" priority="165" operator="containsText" text="Succès">
      <formula>NOT(ISERROR(SEARCH("Succès",W18)))</formula>
    </cfRule>
    <cfRule type="containsText" dxfId="5422" priority="166" operator="containsText" text="En difficulté">
      <formula>NOT(ISERROR(SEARCH("En difficulté",W18)))</formula>
    </cfRule>
    <cfRule type="containsText" dxfId="5421" priority="167" operator="containsText" text="Excellent">
      <formula>NOT(ISERROR(SEARCH("Excellent",W18)))</formula>
    </cfRule>
    <cfRule type="containsText" dxfId="5420" priority="168" operator="containsText" text="bon">
      <formula>NOT(ISERROR(SEARCH("bon",W18)))</formula>
    </cfRule>
  </conditionalFormatting>
  <conditionalFormatting sqref="W18">
    <cfRule type="containsText" dxfId="5419" priority="161" operator="containsText" text="absent">
      <formula>NOT(ISERROR(SEARCH("absent",W18)))</formula>
    </cfRule>
    <cfRule type="containsText" dxfId="5418" priority="162" operator="containsText" text="récupération">
      <formula>NOT(ISERROR(SEARCH("récupération",W18)))</formula>
    </cfRule>
  </conditionalFormatting>
  <conditionalFormatting sqref="W20">
    <cfRule type="containsText" dxfId="5417" priority="155" operator="containsText" text="Échec">
      <formula>NOT(ISERROR(SEARCH("Échec",W20)))</formula>
    </cfRule>
    <cfRule type="containsText" dxfId="5416" priority="156" operator="containsText" text="Reprise">
      <formula>NOT(ISERROR(SEARCH("Reprise",W20)))</formula>
    </cfRule>
    <cfRule type="containsText" dxfId="5415" priority="157" operator="containsText" text="Succès">
      <formula>NOT(ISERROR(SEARCH("Succès",W20)))</formula>
    </cfRule>
    <cfRule type="containsText" dxfId="5414" priority="158" operator="containsText" text="En difficulté">
      <formula>NOT(ISERROR(SEARCH("En difficulté",W20)))</formula>
    </cfRule>
    <cfRule type="containsText" dxfId="5413" priority="159" operator="containsText" text="Excellent">
      <formula>NOT(ISERROR(SEARCH("Excellent",W20)))</formula>
    </cfRule>
    <cfRule type="containsText" dxfId="5412" priority="160" operator="containsText" text="bon">
      <formula>NOT(ISERROR(SEARCH("bon",W20)))</formula>
    </cfRule>
  </conditionalFormatting>
  <conditionalFormatting sqref="W20">
    <cfRule type="containsText" dxfId="5411" priority="153" operator="containsText" text="absent">
      <formula>NOT(ISERROR(SEARCH("absent",W20)))</formula>
    </cfRule>
    <cfRule type="containsText" dxfId="5410" priority="154" operator="containsText" text="récupération">
      <formula>NOT(ISERROR(SEARCH("récupération",W20)))</formula>
    </cfRule>
  </conditionalFormatting>
  <conditionalFormatting sqref="I8:I12 V16 V12 V8">
    <cfRule type="dataBar" priority="152">
      <dataBar>
        <cfvo type="num" val="0"/>
        <cfvo type="num" val="75"/>
        <color rgb="FF638EC6"/>
      </dataBar>
      <extLst>
        <ext xmlns:x14="http://schemas.microsoft.com/office/spreadsheetml/2009/9/main" uri="{B025F937-C7B1-47D3-B67F-A62EFF666E3E}">
          <x14:id>{241CF5CE-FEDC-4D80-A65B-7A054FCBB756}</x14:id>
        </ext>
      </extLst>
    </cfRule>
  </conditionalFormatting>
  <conditionalFormatting sqref="I4 I14 I18 V18 V10">
    <cfRule type="dataBar" priority="151">
      <dataBar>
        <cfvo type="num" val="0"/>
        <cfvo type="num" val="60"/>
        <color rgb="FF638EC6"/>
      </dataBar>
      <extLst>
        <ext xmlns:x14="http://schemas.microsoft.com/office/spreadsheetml/2009/9/main" uri="{B025F937-C7B1-47D3-B67F-A62EFF666E3E}">
          <x14:id>{49C63C0E-AB48-4399-8D74-2ED556848780}</x14:id>
        </ext>
      </extLst>
    </cfRule>
  </conditionalFormatting>
  <conditionalFormatting sqref="V14 I16">
    <cfRule type="dataBar" priority="150">
      <dataBar>
        <cfvo type="num" val="0"/>
        <cfvo type="num" val="90"/>
        <color rgb="FF638EC6"/>
      </dataBar>
      <extLst>
        <ext xmlns:x14="http://schemas.microsoft.com/office/spreadsheetml/2009/9/main" uri="{B025F937-C7B1-47D3-B67F-A62EFF666E3E}">
          <x14:id>{CC30BE9C-1FF0-40DB-98ED-261EE7A1393F}</x14:id>
        </ext>
      </extLst>
    </cfRule>
  </conditionalFormatting>
  <conditionalFormatting sqref="V2 I6">
    <cfRule type="dataBar" priority="149">
      <dataBar>
        <cfvo type="num" val="0"/>
        <cfvo type="num" val="30"/>
        <color rgb="FF638EC6"/>
      </dataBar>
      <extLst>
        <ext xmlns:x14="http://schemas.microsoft.com/office/spreadsheetml/2009/9/main" uri="{B025F937-C7B1-47D3-B67F-A62EFF666E3E}">
          <x14:id>{38E18F25-7C76-4F9C-B5D7-2211B9E9994C}</x14:id>
        </ext>
      </extLst>
    </cfRule>
  </conditionalFormatting>
  <conditionalFormatting sqref="I2 I20 V6 V20">
    <cfRule type="dataBar" priority="148">
      <dataBar>
        <cfvo type="num" val="0"/>
        <cfvo type="num" val="15"/>
        <color rgb="FF638EC6"/>
      </dataBar>
      <extLst>
        <ext xmlns:x14="http://schemas.microsoft.com/office/spreadsheetml/2009/9/main" uri="{B025F937-C7B1-47D3-B67F-A62EFF666E3E}">
          <x14:id>{8E04ED7E-F8D1-4DEE-B2F3-D76777608B06}</x14:id>
        </ext>
      </extLst>
    </cfRule>
  </conditionalFormatting>
  <conditionalFormatting sqref="V4">
    <cfRule type="dataBar" priority="147">
      <dataBar>
        <cfvo type="num" val="0"/>
        <cfvo type="num" val="45"/>
        <color rgb="FF638EC6"/>
      </dataBar>
      <extLst>
        <ext xmlns:x14="http://schemas.microsoft.com/office/spreadsheetml/2009/9/main" uri="{B025F937-C7B1-47D3-B67F-A62EFF666E3E}">
          <x14:id>{BBDECB14-0F24-4DA4-82F7-30ED3463FB1C}</x14:id>
        </ext>
      </extLst>
    </cfRule>
  </conditionalFormatting>
  <conditionalFormatting sqref="E16">
    <cfRule type="containsText" dxfId="5409" priority="140" operator="containsText" text="Échec">
      <formula>NOT(ISERROR(SEARCH("Échec",E16)))</formula>
    </cfRule>
    <cfRule type="containsText" dxfId="5408" priority="141" operator="containsText" text="Reprise">
      <formula>NOT(ISERROR(SEARCH("Reprise",E16)))</formula>
    </cfRule>
    <cfRule type="containsText" dxfId="5407" priority="142" operator="containsText" text="Succès">
      <formula>NOT(ISERROR(SEARCH("Succès",E16)))</formula>
    </cfRule>
    <cfRule type="containsText" dxfId="5406" priority="143" operator="containsText" text="En difficulté">
      <formula>NOT(ISERROR(SEARCH("En difficulté",E16)))</formula>
    </cfRule>
    <cfRule type="containsText" dxfId="5405" priority="144" operator="containsText" text="Excellent">
      <formula>NOT(ISERROR(SEARCH("Excellent",E16)))</formula>
    </cfRule>
    <cfRule type="containsText" dxfId="5404" priority="145" operator="containsText" text="bon">
      <formula>NOT(ISERROR(SEARCH("bon",E16)))</formula>
    </cfRule>
  </conditionalFormatting>
  <conditionalFormatting sqref="E16 E2 G2">
    <cfRule type="containsText" dxfId="5403" priority="138" operator="containsText" text="absent">
      <formula>NOT(ISERROR(SEARCH("absent",E2)))</formula>
    </cfRule>
    <cfRule type="containsText" dxfId="5402" priority="139" operator="containsText" text="récupération">
      <formula>NOT(ISERROR(SEARCH("récupération",E2)))</formula>
    </cfRule>
  </conditionalFormatting>
  <conditionalFormatting sqref="E2 E4 E6 E8 E10 E12 E14 E16 G6:G18 G4 G2">
    <cfRule type="containsText" dxfId="5401" priority="135" operator="containsText" text="Échec">
      <formula>NOT(ISERROR(SEARCH("Échec",E2)))</formula>
    </cfRule>
    <cfRule type="containsText" dxfId="5400" priority="136" operator="containsText" text="Reprise">
      <formula>NOT(ISERROR(SEARCH("Reprise",E2)))</formula>
    </cfRule>
    <cfRule type="containsText" dxfId="5399" priority="137" operator="containsText" text="Succès">
      <formula>NOT(ISERROR(SEARCH("Succès",E2)))</formula>
    </cfRule>
  </conditionalFormatting>
  <conditionalFormatting sqref="E2 E4 E6 E8 E10 E12 E14 E16 G6:G18 G4 G2">
    <cfRule type="containsText" dxfId="5398" priority="134" operator="containsText" text="absent">
      <formula>NOT(ISERROR(SEARCH("absent",E2)))</formula>
    </cfRule>
  </conditionalFormatting>
  <conditionalFormatting sqref="E18">
    <cfRule type="containsText" dxfId="5397" priority="127" operator="containsText" text="Échec">
      <formula>NOT(ISERROR(SEARCH("Échec",E18)))</formula>
    </cfRule>
    <cfRule type="containsText" dxfId="5396" priority="128" operator="containsText" text="Reprise">
      <formula>NOT(ISERROR(SEARCH("Reprise",E18)))</formula>
    </cfRule>
    <cfRule type="containsText" dxfId="5395" priority="129" operator="containsText" text="Succès">
      <formula>NOT(ISERROR(SEARCH("Succès",E18)))</formula>
    </cfRule>
    <cfRule type="containsText" dxfId="5394" priority="130" operator="containsText" text="En difficulté">
      <formula>NOT(ISERROR(SEARCH("En difficulté",E18)))</formula>
    </cfRule>
    <cfRule type="containsText" dxfId="5393" priority="131" operator="containsText" text="Excellent">
      <formula>NOT(ISERROR(SEARCH("Excellent",E18)))</formula>
    </cfRule>
    <cfRule type="containsText" dxfId="5392" priority="132" operator="containsText" text="bon">
      <formula>NOT(ISERROR(SEARCH("bon",E18)))</formula>
    </cfRule>
  </conditionalFormatting>
  <conditionalFormatting sqref="E18">
    <cfRule type="containsText" dxfId="5391" priority="125" operator="containsText" text="absent">
      <formula>NOT(ISERROR(SEARCH("absent",E18)))</formula>
    </cfRule>
    <cfRule type="containsText" dxfId="5390" priority="126" operator="containsText" text="récupération">
      <formula>NOT(ISERROR(SEARCH("récupération",E18)))</formula>
    </cfRule>
  </conditionalFormatting>
  <conditionalFormatting sqref="E18">
    <cfRule type="containsText" dxfId="5389" priority="122" operator="containsText" text="Échec">
      <formula>NOT(ISERROR(SEARCH("Échec",E18)))</formula>
    </cfRule>
    <cfRule type="containsText" dxfId="5388" priority="123" operator="containsText" text="Reprise">
      <formula>NOT(ISERROR(SEARCH("Reprise",E18)))</formula>
    </cfRule>
    <cfRule type="containsText" dxfId="5387" priority="124" operator="containsText" text="Succès">
      <formula>NOT(ISERROR(SEARCH("Succès",E18)))</formula>
    </cfRule>
  </conditionalFormatting>
  <conditionalFormatting sqref="E18">
    <cfRule type="containsText" dxfId="5386" priority="121" operator="containsText" text="absent">
      <formula>NOT(ISERROR(SEARCH("absent",E18)))</formula>
    </cfRule>
  </conditionalFormatting>
  <conditionalFormatting sqref="Y27:AB27">
    <cfRule type="containsText" dxfId="5385" priority="113" operator="containsText" text="Échec">
      <formula>NOT(ISERROR(SEARCH("Échec",Y27)))</formula>
    </cfRule>
    <cfRule type="containsText" dxfId="5384" priority="114" operator="containsText" text="Reprise">
      <formula>NOT(ISERROR(SEARCH("Reprise",Y27)))</formula>
    </cfRule>
    <cfRule type="containsText" dxfId="5383" priority="115" operator="containsText" text="Succès">
      <formula>NOT(ISERROR(SEARCH("Succès",Y27)))</formula>
    </cfRule>
    <cfRule type="containsText" dxfId="5382" priority="117" operator="containsText" text="En difficulté">
      <formula>NOT(ISERROR(SEARCH("En difficulté",Y27)))</formula>
    </cfRule>
    <cfRule type="containsText" dxfId="5381" priority="118" operator="containsText" text="Excellent">
      <formula>NOT(ISERROR(SEARCH("Excellent",Y27)))</formula>
    </cfRule>
    <cfRule type="containsText" dxfId="5380" priority="119" operator="containsText" text="bon">
      <formula>NOT(ISERROR(SEARCH("bon",Y27)))</formula>
    </cfRule>
  </conditionalFormatting>
  <conditionalFormatting sqref="Y27:AB27">
    <cfRule type="containsText" dxfId="5379" priority="116" operator="containsText" text="À améliorer">
      <formula>NOT(ISERROR(SEARCH("À améliorer",Y27)))</formula>
    </cfRule>
  </conditionalFormatting>
  <conditionalFormatting sqref="N27 P27:T27">
    <cfRule type="containsText" dxfId="5378" priority="106" operator="containsText" text="Échec">
      <formula>NOT(ISERROR(SEARCH("Échec",N27)))</formula>
    </cfRule>
    <cfRule type="containsText" dxfId="5377" priority="107" operator="containsText" text="Reprise">
      <formula>NOT(ISERROR(SEARCH("Reprise",N27)))</formula>
    </cfRule>
    <cfRule type="containsText" dxfId="5376" priority="108" operator="containsText" text="Succès">
      <formula>NOT(ISERROR(SEARCH("Succès",N27)))</formula>
    </cfRule>
    <cfRule type="containsText" dxfId="5375" priority="110" operator="containsText" text="En difficulté">
      <formula>NOT(ISERROR(SEARCH("En difficulté",N27)))</formula>
    </cfRule>
    <cfRule type="containsText" dxfId="5374" priority="111" operator="containsText" text="Excellent">
      <formula>NOT(ISERROR(SEARCH("Excellent",N27)))</formula>
    </cfRule>
    <cfRule type="containsText" dxfId="5373" priority="112" operator="containsText" text="bon">
      <formula>NOT(ISERROR(SEARCH("bon",N27)))</formula>
    </cfRule>
  </conditionalFormatting>
  <conditionalFormatting sqref="N27 P27:T27">
    <cfRule type="containsText" dxfId="5372" priority="109" operator="containsText" text="À améliorer">
      <formula>NOT(ISERROR(SEARCH("À améliorer",N27)))</formula>
    </cfRule>
  </conditionalFormatting>
  <conditionalFormatting sqref="Y27:AB27 N27 P27:T27">
    <cfRule type="containsText" dxfId="5371" priority="104" operator="containsText" text="absent">
      <formula>NOT(ISERROR(SEARCH("absent",N27)))</formula>
    </cfRule>
    <cfRule type="containsText" dxfId="5370" priority="105" operator="containsText" text="récupération">
      <formula>NOT(ISERROR(SEARCH("récupération",N27)))</formula>
    </cfRule>
  </conditionalFormatting>
  <conditionalFormatting sqref="C24:C193">
    <cfRule type="cellIs" dxfId="5369" priority="103" operator="between">
      <formula>6</formula>
      <formula>7</formula>
    </cfRule>
  </conditionalFormatting>
  <conditionalFormatting sqref="C24:C98 C100:C193">
    <cfRule type="cellIs" dxfId="5368" priority="102" operator="notBetween">
      <formula>6</formula>
      <formula>7</formula>
    </cfRule>
  </conditionalFormatting>
  <conditionalFormatting sqref="H1:N193 P1:AC193">
    <cfRule type="containsText" dxfId="5367" priority="754" operator="containsText" text="Succès">
      <formula>NOT(ISERROR(SEARCH("Succès",H1)))</formula>
    </cfRule>
  </conditionalFormatting>
  <conditionalFormatting sqref="F1:F2 F22:F1048576">
    <cfRule type="containsText" dxfId="5366" priority="100" operator="containsText" text="absent">
      <formula>NOT(ISERROR(SEARCH("absent",F1)))</formula>
    </cfRule>
    <cfRule type="containsText" dxfId="5365" priority="101" operator="containsText" text="récupération">
      <formula>NOT(ISERROR(SEARCH("récupération",F1)))</formula>
    </cfRule>
  </conditionalFormatting>
  <conditionalFormatting sqref="F2 F4">
    <cfRule type="containsText" dxfId="5364" priority="97" operator="containsText" text="Échec">
      <formula>NOT(ISERROR(SEARCH("Échec",F2)))</formula>
    </cfRule>
    <cfRule type="containsText" dxfId="5363" priority="98" operator="containsText" text="Reprise">
      <formula>NOT(ISERROR(SEARCH("Reprise",F2)))</formula>
    </cfRule>
    <cfRule type="containsText" dxfId="5362" priority="99" operator="containsText" text="Succès">
      <formula>NOT(ISERROR(SEARCH("Succès",F2)))</formula>
    </cfRule>
  </conditionalFormatting>
  <conditionalFormatting sqref="F2 F4">
    <cfRule type="containsText" dxfId="5361" priority="96" operator="containsText" text="absent">
      <formula>NOT(ISERROR(SEARCH("absent",F2)))</formula>
    </cfRule>
  </conditionalFormatting>
  <conditionalFormatting sqref="F1 F19:F1048576">
    <cfRule type="containsText" dxfId="5360" priority="90" operator="containsText" text="Échec">
      <formula>NOT(ISERROR(SEARCH("Échec",F1)))</formula>
    </cfRule>
    <cfRule type="containsText" dxfId="5359" priority="91" operator="containsText" text="Reprise">
      <formula>NOT(ISERROR(SEARCH("Reprise",F1)))</formula>
    </cfRule>
    <cfRule type="containsText" dxfId="5358" priority="93" operator="containsText" text="En difficulté">
      <formula>NOT(ISERROR(SEARCH("En difficulté",F1)))</formula>
    </cfRule>
    <cfRule type="containsText" dxfId="5357" priority="94" operator="containsText" text="Excellent">
      <formula>NOT(ISERROR(SEARCH("Excellent",F1)))</formula>
    </cfRule>
    <cfRule type="containsText" dxfId="5356" priority="95" operator="containsText" text="bon">
      <formula>NOT(ISERROR(SEARCH("bon",F1)))</formula>
    </cfRule>
  </conditionalFormatting>
  <conditionalFormatting sqref="F24:F193">
    <cfRule type="containsText" dxfId="5355" priority="92" operator="containsText" text="À améliorer">
      <formula>NOT(ISERROR(SEARCH("À améliorer",F24)))</formula>
    </cfRule>
  </conditionalFormatting>
  <conditionalFormatting sqref="F19:F21">
    <cfRule type="containsText" dxfId="5354" priority="88" operator="containsText" text="absent">
      <formula>NOT(ISERROR(SEARCH("absent",F19)))</formula>
    </cfRule>
    <cfRule type="containsText" dxfId="5353" priority="89" operator="containsText" text="récupération">
      <formula>NOT(ISERROR(SEARCH("récupération",F19)))</formula>
    </cfRule>
  </conditionalFormatting>
  <conditionalFormatting sqref="F16">
    <cfRule type="containsText" dxfId="5352" priority="82" operator="containsText" text="Échec">
      <formula>NOT(ISERROR(SEARCH("Échec",F16)))</formula>
    </cfRule>
    <cfRule type="containsText" dxfId="5351" priority="83" operator="containsText" text="Reprise">
      <formula>NOT(ISERROR(SEARCH("Reprise",F16)))</formula>
    </cfRule>
    <cfRule type="containsText" dxfId="5350" priority="84" operator="containsText" text="Succès">
      <formula>NOT(ISERROR(SEARCH("Succès",F16)))</formula>
    </cfRule>
    <cfRule type="containsText" dxfId="5349" priority="85" operator="containsText" text="En difficulté">
      <formula>NOT(ISERROR(SEARCH("En difficulté",F16)))</formula>
    </cfRule>
    <cfRule type="containsText" dxfId="5348" priority="86" operator="containsText" text="Excellent">
      <formula>NOT(ISERROR(SEARCH("Excellent",F16)))</formula>
    </cfRule>
    <cfRule type="containsText" dxfId="5347" priority="87" operator="containsText" text="bon">
      <formula>NOT(ISERROR(SEARCH("bon",F16)))</formula>
    </cfRule>
  </conditionalFormatting>
  <conditionalFormatting sqref="F16">
    <cfRule type="containsText" dxfId="5346" priority="80" operator="containsText" text="absent">
      <formula>NOT(ISERROR(SEARCH("absent",F16)))</formula>
    </cfRule>
    <cfRule type="containsText" dxfId="5345" priority="81" operator="containsText" text="récupération">
      <formula>NOT(ISERROR(SEARCH("récupération",F16)))</formula>
    </cfRule>
  </conditionalFormatting>
  <conditionalFormatting sqref="F6 F8 F10 F12 F14 F16">
    <cfRule type="containsText" dxfId="5344" priority="77" operator="containsText" text="Échec">
      <formula>NOT(ISERROR(SEARCH("Échec",F6)))</formula>
    </cfRule>
    <cfRule type="containsText" dxfId="5343" priority="78" operator="containsText" text="Reprise">
      <formula>NOT(ISERROR(SEARCH("Reprise",F6)))</formula>
    </cfRule>
    <cfRule type="containsText" dxfId="5342" priority="79" operator="containsText" text="Succès">
      <formula>NOT(ISERROR(SEARCH("Succès",F6)))</formula>
    </cfRule>
  </conditionalFormatting>
  <conditionalFormatting sqref="F6 F8 F10 F12 F14 F16">
    <cfRule type="containsText" dxfId="5341" priority="76" operator="containsText" text="absent">
      <formula>NOT(ISERROR(SEARCH("absent",F6)))</formula>
    </cfRule>
  </conditionalFormatting>
  <conditionalFormatting sqref="F18">
    <cfRule type="containsText" dxfId="5340" priority="70" operator="containsText" text="Échec">
      <formula>NOT(ISERROR(SEARCH("Échec",F18)))</formula>
    </cfRule>
    <cfRule type="containsText" dxfId="5339" priority="71" operator="containsText" text="Reprise">
      <formula>NOT(ISERROR(SEARCH("Reprise",F18)))</formula>
    </cfRule>
    <cfRule type="containsText" dxfId="5338" priority="72" operator="containsText" text="Succès">
      <formula>NOT(ISERROR(SEARCH("Succès",F18)))</formula>
    </cfRule>
    <cfRule type="containsText" dxfId="5337" priority="73" operator="containsText" text="En difficulté">
      <formula>NOT(ISERROR(SEARCH("En difficulté",F18)))</formula>
    </cfRule>
    <cfRule type="containsText" dxfId="5336" priority="74" operator="containsText" text="Excellent">
      <formula>NOT(ISERROR(SEARCH("Excellent",F18)))</formula>
    </cfRule>
    <cfRule type="containsText" dxfId="5335" priority="75" operator="containsText" text="bon">
      <formula>NOT(ISERROR(SEARCH("bon",F18)))</formula>
    </cfRule>
  </conditionalFormatting>
  <conditionalFormatting sqref="F18">
    <cfRule type="containsText" dxfId="5334" priority="68" operator="containsText" text="absent">
      <formula>NOT(ISERROR(SEARCH("absent",F18)))</formula>
    </cfRule>
    <cfRule type="containsText" dxfId="5333" priority="69" operator="containsText" text="récupération">
      <formula>NOT(ISERROR(SEARCH("récupération",F18)))</formula>
    </cfRule>
  </conditionalFormatting>
  <conditionalFormatting sqref="F18">
    <cfRule type="containsText" dxfId="5332" priority="65" operator="containsText" text="Échec">
      <formula>NOT(ISERROR(SEARCH("Échec",F18)))</formula>
    </cfRule>
    <cfRule type="containsText" dxfId="5331" priority="66" operator="containsText" text="Reprise">
      <formula>NOT(ISERROR(SEARCH("Reprise",F18)))</formula>
    </cfRule>
    <cfRule type="containsText" dxfId="5330" priority="67" operator="containsText" text="Succès">
      <formula>NOT(ISERROR(SEARCH("Succès",F18)))</formula>
    </cfRule>
  </conditionalFormatting>
  <conditionalFormatting sqref="F18">
    <cfRule type="containsText" dxfId="5329" priority="64" operator="containsText" text="absent">
      <formula>NOT(ISERROR(SEARCH("absent",F18)))</formula>
    </cfRule>
  </conditionalFormatting>
  <conditionalFormatting sqref="O99 O199:O1048576 O22">
    <cfRule type="containsText" dxfId="5328" priority="62" operator="containsText" text="absent">
      <formula>NOT(ISERROR(SEARCH("absent",O22)))</formula>
    </cfRule>
    <cfRule type="containsText" dxfId="5327" priority="63" operator="containsText" text="récupération">
      <formula>NOT(ISERROR(SEARCH("récupération",O22)))</formula>
    </cfRule>
  </conditionalFormatting>
  <conditionalFormatting sqref="O21 O19 O1:O17">
    <cfRule type="containsText" dxfId="5326" priority="56" operator="containsText" text="Échec">
      <formula>NOT(ISERROR(SEARCH("Échec",O1)))</formula>
    </cfRule>
    <cfRule type="containsText" dxfId="5325" priority="57" operator="containsText" text="Reprise">
      <formula>NOT(ISERROR(SEARCH("Reprise",O1)))</formula>
    </cfRule>
    <cfRule type="containsText" dxfId="5324" priority="59" operator="containsText" text="En difficulté">
      <formula>NOT(ISERROR(SEARCH("En difficulté",O1)))</formula>
    </cfRule>
    <cfRule type="containsText" dxfId="5323" priority="60" operator="containsText" text="Excellent">
      <formula>NOT(ISERROR(SEARCH("Excellent",O1)))</formula>
    </cfRule>
    <cfRule type="containsText" dxfId="5322" priority="61" operator="containsText" text="bon">
      <formula>NOT(ISERROR(SEARCH("bon",O1)))</formula>
    </cfRule>
  </conditionalFormatting>
  <conditionalFormatting sqref="O22:O23 O99 O194:O1048576">
    <cfRule type="containsText" dxfId="5321" priority="49" operator="containsText" text="Échec">
      <formula>NOT(ISERROR(SEARCH("Échec",O22)))</formula>
    </cfRule>
    <cfRule type="containsText" dxfId="5320" priority="50" operator="containsText" text="Reprise">
      <formula>NOT(ISERROR(SEARCH("Reprise",O22)))</formula>
    </cfRule>
    <cfRule type="containsText" dxfId="5319" priority="51" operator="containsText" text="Succès">
      <formula>NOT(ISERROR(SEARCH("Succès",O22)))</formula>
    </cfRule>
    <cfRule type="containsText" dxfId="5318" priority="53" operator="containsText" text="En difficulté">
      <formula>NOT(ISERROR(SEARCH("En difficulté",O22)))</formula>
    </cfRule>
    <cfRule type="containsText" dxfId="5317" priority="54" operator="containsText" text="Excellent">
      <formula>NOT(ISERROR(SEARCH("Excellent",O22)))</formula>
    </cfRule>
    <cfRule type="containsText" dxfId="5316" priority="55" operator="containsText" text="bon">
      <formula>NOT(ISERROR(SEARCH("bon",O22)))</formula>
    </cfRule>
  </conditionalFormatting>
  <conditionalFormatting sqref="O99">
    <cfRule type="containsText" dxfId="5315" priority="52" operator="containsText" text="À améliorer">
      <formula>NOT(ISERROR(SEARCH("À améliorer",O99)))</formula>
    </cfRule>
  </conditionalFormatting>
  <conditionalFormatting sqref="O18 O20">
    <cfRule type="containsText" dxfId="5314" priority="43" operator="containsText" text="Échec">
      <formula>NOT(ISERROR(SEARCH("Échec",O18)))</formula>
    </cfRule>
    <cfRule type="containsText" dxfId="5313" priority="44" operator="containsText" text="Reprise">
      <formula>NOT(ISERROR(SEARCH("Reprise",O18)))</formula>
    </cfRule>
    <cfRule type="containsText" dxfId="5312" priority="45" operator="containsText" text="Succès">
      <formula>NOT(ISERROR(SEARCH("Succès",O18)))</formula>
    </cfRule>
    <cfRule type="containsText" dxfId="5311" priority="46" operator="containsText" text="En difficulté">
      <formula>NOT(ISERROR(SEARCH("En difficulté",O18)))</formula>
    </cfRule>
    <cfRule type="containsText" dxfId="5310" priority="47" operator="containsText" text="Excellent">
      <formula>NOT(ISERROR(SEARCH("Excellent",O18)))</formula>
    </cfRule>
    <cfRule type="containsText" dxfId="5309" priority="48" operator="containsText" text="bon">
      <formula>NOT(ISERROR(SEARCH("bon",O18)))</formula>
    </cfRule>
  </conditionalFormatting>
  <conditionalFormatting sqref="O1:O21 O23 O194:O198">
    <cfRule type="containsText" dxfId="5308" priority="41" operator="containsText" text="absent">
      <formula>NOT(ISERROR(SEARCH("absent",O1)))</formula>
    </cfRule>
    <cfRule type="containsText" dxfId="5307" priority="42" operator="containsText" text="récupération">
      <formula>NOT(ISERROR(SEARCH("récupération",O1)))</formula>
    </cfRule>
  </conditionalFormatting>
  <conditionalFormatting sqref="O1:O23 O99">
    <cfRule type="containsText" dxfId="5306"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5305" priority="39" operator="containsText" text="absent">
      <formula>NOT(ISERROR(SEARCH("absent",O24)))</formula>
    </cfRule>
    <cfRule type="containsText" dxfId="5304"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5303" priority="33" operator="containsText" text="Échec">
      <formula>NOT(ISERROR(SEARCH("Échec",O24)))</formula>
    </cfRule>
    <cfRule type="containsText" dxfId="5302" priority="34" operator="containsText" text="Reprise">
      <formula>NOT(ISERROR(SEARCH("Reprise",O24)))</formula>
    </cfRule>
    <cfRule type="containsText" dxfId="5301" priority="36" operator="containsText" text="En difficulté">
      <formula>NOT(ISERROR(SEARCH("En difficulté",O24)))</formula>
    </cfRule>
    <cfRule type="containsText" dxfId="5300" priority="37" operator="containsText" text="Excellent">
      <formula>NOT(ISERROR(SEARCH("Excellent",O24)))</formula>
    </cfRule>
    <cfRule type="containsText" dxfId="5299"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5298"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5297" priority="31" operator="containsText" text="absent">
      <formula>NOT(ISERROR(SEARCH("absent",O25)))</formula>
    </cfRule>
    <cfRule type="containsText" dxfId="5296"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5295" priority="25" operator="containsText" text="Échec">
      <formula>NOT(ISERROR(SEARCH("Échec",O25)))</formula>
    </cfRule>
    <cfRule type="containsText" dxfId="5294" priority="26" operator="containsText" text="Reprise">
      <formula>NOT(ISERROR(SEARCH("Reprise",O25)))</formula>
    </cfRule>
    <cfRule type="containsText" dxfId="5293" priority="28" operator="containsText" text="En difficulté">
      <formula>NOT(ISERROR(SEARCH("En difficulté",O25)))</formula>
    </cfRule>
    <cfRule type="containsText" dxfId="5292" priority="29" operator="containsText" text="Excellent">
      <formula>NOT(ISERROR(SEARCH("Excellent",O25)))</formula>
    </cfRule>
    <cfRule type="containsText" dxfId="5291"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5290"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5289" priority="23" operator="containsText" text="absent">
      <formula>NOT(ISERROR(SEARCH("absent",O101)))</formula>
    </cfRule>
    <cfRule type="containsText" dxfId="5288"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5287" priority="17" operator="containsText" text="Échec">
      <formula>NOT(ISERROR(SEARCH("Échec",O101)))</formula>
    </cfRule>
    <cfRule type="containsText" dxfId="5286" priority="18" operator="containsText" text="Reprise">
      <formula>NOT(ISERROR(SEARCH("Reprise",O101)))</formula>
    </cfRule>
    <cfRule type="containsText" dxfId="5285" priority="20" operator="containsText" text="En difficulté">
      <formula>NOT(ISERROR(SEARCH("En difficulté",O101)))</formula>
    </cfRule>
    <cfRule type="containsText" dxfId="5284" priority="21" operator="containsText" text="Excellent">
      <formula>NOT(ISERROR(SEARCH("Excellent",O101)))</formula>
    </cfRule>
    <cfRule type="containsText" dxfId="5283"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5282"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5281" priority="15" operator="containsText" text="absent">
      <formula>NOT(ISERROR(SEARCH("absent",O100)))</formula>
    </cfRule>
    <cfRule type="containsText" dxfId="5280"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5279" priority="9" operator="containsText" text="Échec">
      <formula>NOT(ISERROR(SEARCH("Échec",O100)))</formula>
    </cfRule>
    <cfRule type="containsText" dxfId="5278" priority="10" operator="containsText" text="Reprise">
      <formula>NOT(ISERROR(SEARCH("Reprise",O100)))</formula>
    </cfRule>
    <cfRule type="containsText" dxfId="5277" priority="12" operator="containsText" text="En difficulté">
      <formula>NOT(ISERROR(SEARCH("En difficulté",O100)))</formula>
    </cfRule>
    <cfRule type="containsText" dxfId="5276" priority="13" operator="containsText" text="Excellent">
      <formula>NOT(ISERROR(SEARCH("Excellent",O100)))</formula>
    </cfRule>
    <cfRule type="containsText" dxfId="5275"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5274" priority="11" operator="containsText" text="À améliorer">
      <formula>NOT(ISERROR(SEARCH("À améliorer",O100)))</formula>
    </cfRule>
  </conditionalFormatting>
  <conditionalFormatting sqref="AK1:AL22 AK194:AL1048576">
    <cfRule type="containsText" dxfId="5273" priority="3" operator="containsText" text="Échec">
      <formula>NOT(ISERROR(SEARCH("Échec",AK1)))</formula>
    </cfRule>
    <cfRule type="containsText" dxfId="5272" priority="4" operator="containsText" text="Reprise">
      <formula>NOT(ISERROR(SEARCH("Reprise",AK1)))</formula>
    </cfRule>
    <cfRule type="containsText" dxfId="5271" priority="5" operator="containsText" text="Succès">
      <formula>NOT(ISERROR(SEARCH("Succès",AK1)))</formula>
    </cfRule>
    <cfRule type="containsText" dxfId="5270" priority="6" operator="containsText" text="En difficulté">
      <formula>NOT(ISERROR(SEARCH("En difficulté",AK1)))</formula>
    </cfRule>
    <cfRule type="containsText" dxfId="5269" priority="7" operator="containsText" text="Excellent">
      <formula>NOT(ISERROR(SEARCH("Excellent",AK1)))</formula>
    </cfRule>
    <cfRule type="containsText" dxfId="5268" priority="8" operator="containsText" text="bon">
      <formula>NOT(ISERROR(SEARCH("bon",AK1)))</formula>
    </cfRule>
  </conditionalFormatting>
  <conditionalFormatting sqref="AK1:AL22 AK194:AL1048576">
    <cfRule type="containsText" dxfId="5267" priority="1" operator="containsText" text="absent">
      <formula>NOT(ISERROR(SEARCH("absent",AK1)))</formula>
    </cfRule>
    <cfRule type="containsText" dxfId="5266"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241CF5CE-FEDC-4D80-A65B-7A054FCBB756}">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49C63C0E-AB48-4399-8D74-2ED556848780}">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CC30BE9C-1FF0-40DB-98ED-261EE7A1393F}">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38E18F25-7C76-4F9C-B5D7-2211B9E9994C}">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8E04ED7E-F8D1-4DEE-B2F3-D76777608B06}">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BBDECB14-0F24-4DA4-82F7-30ED3463FB1C}">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6" operator="beginsWith" id="{0802FEFA-028B-460B-A375-94F8D92F6E09}">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données'!$A$2:$A$35</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L197"/>
  <sheetViews>
    <sheetView zoomScale="25" zoomScaleNormal="25" workbookViewId="0">
      <pane xSplit="4" ySplit="23" topLeftCell="E90" activePane="bottomRight" state="frozen"/>
      <selection pane="topRight" activeCell="E1" sqref="E1"/>
      <selection pane="bottomLeft" activeCell="A24" sqref="A24"/>
      <selection pane="bottomRight" activeCell="T130" sqref="T130: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J</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H192:I192"/>
    <mergeCell ref="T192:W192"/>
    <mergeCell ref="H193:I193"/>
    <mergeCell ref="T193:W193"/>
    <mergeCell ref="H189:I189"/>
    <mergeCell ref="T189:W189"/>
    <mergeCell ref="H190:I190"/>
    <mergeCell ref="T190:W190"/>
    <mergeCell ref="H191:I191"/>
    <mergeCell ref="T191:W191"/>
    <mergeCell ref="H186:I186"/>
    <mergeCell ref="T186:W186"/>
    <mergeCell ref="H187:I187"/>
    <mergeCell ref="T187:W187"/>
    <mergeCell ref="H188:I188"/>
    <mergeCell ref="T188:W188"/>
    <mergeCell ref="H183:I183"/>
    <mergeCell ref="T183:W183"/>
    <mergeCell ref="H184:I184"/>
    <mergeCell ref="T184:W184"/>
    <mergeCell ref="H185:I185"/>
    <mergeCell ref="T185:W185"/>
    <mergeCell ref="H180:I180"/>
    <mergeCell ref="T180:W180"/>
    <mergeCell ref="H181:I181"/>
    <mergeCell ref="T181:W181"/>
    <mergeCell ref="H182:I182"/>
    <mergeCell ref="T182:W182"/>
    <mergeCell ref="H177:I177"/>
    <mergeCell ref="T177:W177"/>
    <mergeCell ref="H178:I178"/>
    <mergeCell ref="T178:W178"/>
    <mergeCell ref="H179:I179"/>
    <mergeCell ref="T179:W179"/>
    <mergeCell ref="H174:I174"/>
    <mergeCell ref="T174:W174"/>
    <mergeCell ref="H175:I175"/>
    <mergeCell ref="T175:W175"/>
    <mergeCell ref="H176:I176"/>
    <mergeCell ref="T176:W176"/>
    <mergeCell ref="H171:I171"/>
    <mergeCell ref="T171:W171"/>
    <mergeCell ref="H172:I172"/>
    <mergeCell ref="T172:W172"/>
    <mergeCell ref="H173:I173"/>
    <mergeCell ref="T173:W173"/>
    <mergeCell ref="H168:I168"/>
    <mergeCell ref="T168:W168"/>
    <mergeCell ref="H169:I169"/>
    <mergeCell ref="T169:W169"/>
    <mergeCell ref="H170:I170"/>
    <mergeCell ref="T170:W170"/>
    <mergeCell ref="H165:I165"/>
    <mergeCell ref="T165:W165"/>
    <mergeCell ref="H166:I166"/>
    <mergeCell ref="T166:W166"/>
    <mergeCell ref="H167:I167"/>
    <mergeCell ref="T167:W167"/>
    <mergeCell ref="H162:I162"/>
    <mergeCell ref="T162:W162"/>
    <mergeCell ref="H163:I163"/>
    <mergeCell ref="T163:W163"/>
    <mergeCell ref="H164:I164"/>
    <mergeCell ref="T164:W164"/>
    <mergeCell ref="H159:I159"/>
    <mergeCell ref="T159:W159"/>
    <mergeCell ref="H160:I160"/>
    <mergeCell ref="T160:W160"/>
    <mergeCell ref="H161:I161"/>
    <mergeCell ref="T161:W161"/>
    <mergeCell ref="H156:I156"/>
    <mergeCell ref="T156:W156"/>
    <mergeCell ref="H157:I157"/>
    <mergeCell ref="T157:W157"/>
    <mergeCell ref="H158:I158"/>
    <mergeCell ref="T158:W158"/>
    <mergeCell ref="H153:I153"/>
    <mergeCell ref="T153:W153"/>
    <mergeCell ref="H154:I154"/>
    <mergeCell ref="T154:W154"/>
    <mergeCell ref="H155:I155"/>
    <mergeCell ref="T155:W155"/>
    <mergeCell ref="H150:I150"/>
    <mergeCell ref="T150:W150"/>
    <mergeCell ref="H151:I151"/>
    <mergeCell ref="T151:W151"/>
    <mergeCell ref="H152:I152"/>
    <mergeCell ref="T152:W152"/>
    <mergeCell ref="H147:I147"/>
    <mergeCell ref="T147:W147"/>
    <mergeCell ref="H148:I148"/>
    <mergeCell ref="T148:W148"/>
    <mergeCell ref="H149:I149"/>
    <mergeCell ref="T149:W149"/>
    <mergeCell ref="H144:I144"/>
    <mergeCell ref="T144:W144"/>
    <mergeCell ref="H145:I145"/>
    <mergeCell ref="T145:W145"/>
    <mergeCell ref="H146:I146"/>
    <mergeCell ref="T146:W146"/>
    <mergeCell ref="H141:I141"/>
    <mergeCell ref="T141:W141"/>
    <mergeCell ref="H142:I142"/>
    <mergeCell ref="T142:W142"/>
    <mergeCell ref="H143:I143"/>
    <mergeCell ref="T143:W143"/>
    <mergeCell ref="H138:I138"/>
    <mergeCell ref="T138:W138"/>
    <mergeCell ref="H139:I139"/>
    <mergeCell ref="T139:W139"/>
    <mergeCell ref="H140:I140"/>
    <mergeCell ref="T140:W140"/>
    <mergeCell ref="H135:I135"/>
    <mergeCell ref="T135:W135"/>
    <mergeCell ref="H136:I136"/>
    <mergeCell ref="T136:W136"/>
    <mergeCell ref="H137:I137"/>
    <mergeCell ref="T137:W137"/>
    <mergeCell ref="H132:I132"/>
    <mergeCell ref="T132:W132"/>
    <mergeCell ref="H133:I133"/>
    <mergeCell ref="T133:W133"/>
    <mergeCell ref="H134:I134"/>
    <mergeCell ref="T134:W134"/>
    <mergeCell ref="H129:I129"/>
    <mergeCell ref="T129:W129"/>
    <mergeCell ref="H130:I130"/>
    <mergeCell ref="T130:W130"/>
    <mergeCell ref="H131:I131"/>
    <mergeCell ref="T131:W131"/>
    <mergeCell ref="H126:I126"/>
    <mergeCell ref="T126:W126"/>
    <mergeCell ref="H127:I127"/>
    <mergeCell ref="T127:W127"/>
    <mergeCell ref="H128:I128"/>
    <mergeCell ref="T128:W128"/>
    <mergeCell ref="H123:I123"/>
    <mergeCell ref="T123:W123"/>
    <mergeCell ref="H124:I124"/>
    <mergeCell ref="T124:W124"/>
    <mergeCell ref="H125:I125"/>
    <mergeCell ref="T125:W125"/>
    <mergeCell ref="H120:I120"/>
    <mergeCell ref="T120:W120"/>
    <mergeCell ref="H121:I121"/>
    <mergeCell ref="T121:W121"/>
    <mergeCell ref="H122:I122"/>
    <mergeCell ref="T122:W122"/>
    <mergeCell ref="H117:I117"/>
    <mergeCell ref="T117:W117"/>
    <mergeCell ref="H118:I118"/>
    <mergeCell ref="T118:W118"/>
    <mergeCell ref="H119:I119"/>
    <mergeCell ref="T119:W119"/>
    <mergeCell ref="H114:I114"/>
    <mergeCell ref="T114:W114"/>
    <mergeCell ref="H115:I115"/>
    <mergeCell ref="T115:W115"/>
    <mergeCell ref="H116:I116"/>
    <mergeCell ref="T116:W116"/>
    <mergeCell ref="H111:I111"/>
    <mergeCell ref="T111:W111"/>
    <mergeCell ref="H112:I112"/>
    <mergeCell ref="T112:W112"/>
    <mergeCell ref="H113:I113"/>
    <mergeCell ref="T113:W113"/>
    <mergeCell ref="H108:I108"/>
    <mergeCell ref="T108:W108"/>
    <mergeCell ref="H109:I109"/>
    <mergeCell ref="T109:W109"/>
    <mergeCell ref="H110:I110"/>
    <mergeCell ref="T110:W110"/>
    <mergeCell ref="H105:I105"/>
    <mergeCell ref="T105:W105"/>
    <mergeCell ref="H106:I106"/>
    <mergeCell ref="T106:W106"/>
    <mergeCell ref="H107:I107"/>
    <mergeCell ref="T107:W107"/>
    <mergeCell ref="H102:I102"/>
    <mergeCell ref="T102:W102"/>
    <mergeCell ref="H103:I103"/>
    <mergeCell ref="T103:W103"/>
    <mergeCell ref="H104:I104"/>
    <mergeCell ref="T104:W104"/>
    <mergeCell ref="H98:I98"/>
    <mergeCell ref="T98:W98"/>
    <mergeCell ref="H100:I100"/>
    <mergeCell ref="T100:W100"/>
    <mergeCell ref="H101:I101"/>
    <mergeCell ref="T101:W101"/>
    <mergeCell ref="H95:I95"/>
    <mergeCell ref="T95:W95"/>
    <mergeCell ref="H96:I96"/>
    <mergeCell ref="T96:W96"/>
    <mergeCell ref="H97:I97"/>
    <mergeCell ref="T97:W97"/>
    <mergeCell ref="H92:I92"/>
    <mergeCell ref="T92:W92"/>
    <mergeCell ref="H93:I93"/>
    <mergeCell ref="T93:W93"/>
    <mergeCell ref="H94:I94"/>
    <mergeCell ref="T94:W94"/>
    <mergeCell ref="H89:I89"/>
    <mergeCell ref="T89:W89"/>
    <mergeCell ref="H90:I90"/>
    <mergeCell ref="T90:W90"/>
    <mergeCell ref="H91:I91"/>
    <mergeCell ref="T91:W91"/>
    <mergeCell ref="H86:I86"/>
    <mergeCell ref="T86:W86"/>
    <mergeCell ref="H87:I87"/>
    <mergeCell ref="T87:W87"/>
    <mergeCell ref="H88:I88"/>
    <mergeCell ref="T88:W88"/>
    <mergeCell ref="H83:I83"/>
    <mergeCell ref="T83:W83"/>
    <mergeCell ref="H84:I84"/>
    <mergeCell ref="T84:W84"/>
    <mergeCell ref="H85:I85"/>
    <mergeCell ref="T85:W85"/>
    <mergeCell ref="H80:I80"/>
    <mergeCell ref="T80:W80"/>
    <mergeCell ref="H81:I81"/>
    <mergeCell ref="T81:W81"/>
    <mergeCell ref="H82:I82"/>
    <mergeCell ref="T82:W82"/>
    <mergeCell ref="H77:I77"/>
    <mergeCell ref="T77:W77"/>
    <mergeCell ref="H78:I78"/>
    <mergeCell ref="T78:W78"/>
    <mergeCell ref="H79:I79"/>
    <mergeCell ref="T79:W79"/>
    <mergeCell ref="H74:I74"/>
    <mergeCell ref="T74:W74"/>
    <mergeCell ref="H75:I75"/>
    <mergeCell ref="T75:W75"/>
    <mergeCell ref="H76:I76"/>
    <mergeCell ref="T76:W76"/>
    <mergeCell ref="H71:I71"/>
    <mergeCell ref="T71:W71"/>
    <mergeCell ref="H72:I72"/>
    <mergeCell ref="T72:W72"/>
    <mergeCell ref="H73:I73"/>
    <mergeCell ref="T73:W73"/>
    <mergeCell ref="H68:I68"/>
    <mergeCell ref="T68:W68"/>
    <mergeCell ref="H69:I69"/>
    <mergeCell ref="T69:W69"/>
    <mergeCell ref="H70:I70"/>
    <mergeCell ref="T70:W70"/>
    <mergeCell ref="H65:I65"/>
    <mergeCell ref="T65:W65"/>
    <mergeCell ref="H66:I66"/>
    <mergeCell ref="T66:W66"/>
    <mergeCell ref="H67:I67"/>
    <mergeCell ref="T67:W67"/>
    <mergeCell ref="H62:I62"/>
    <mergeCell ref="T62:W62"/>
    <mergeCell ref="H63:I63"/>
    <mergeCell ref="T63:W63"/>
    <mergeCell ref="H64:I64"/>
    <mergeCell ref="T64:W64"/>
    <mergeCell ref="H59:I59"/>
    <mergeCell ref="T59:W59"/>
    <mergeCell ref="H60:I60"/>
    <mergeCell ref="T60:W60"/>
    <mergeCell ref="H61:I61"/>
    <mergeCell ref="T61:W61"/>
    <mergeCell ref="H56:I56"/>
    <mergeCell ref="T56:W56"/>
    <mergeCell ref="H57:I57"/>
    <mergeCell ref="T57:W57"/>
    <mergeCell ref="H58:I58"/>
    <mergeCell ref="T58:W58"/>
    <mergeCell ref="H53:I53"/>
    <mergeCell ref="T53:W53"/>
    <mergeCell ref="H54:I54"/>
    <mergeCell ref="T54:W54"/>
    <mergeCell ref="H55:I55"/>
    <mergeCell ref="T55:W55"/>
    <mergeCell ref="H50:I50"/>
    <mergeCell ref="T50:W50"/>
    <mergeCell ref="H51:I51"/>
    <mergeCell ref="T51:W51"/>
    <mergeCell ref="H52:I52"/>
    <mergeCell ref="T52:W52"/>
    <mergeCell ref="H47:I47"/>
    <mergeCell ref="T47:W47"/>
    <mergeCell ref="H48:I48"/>
    <mergeCell ref="T48:W48"/>
    <mergeCell ref="H49:I49"/>
    <mergeCell ref="T49:W49"/>
    <mergeCell ref="H44:I44"/>
    <mergeCell ref="T44:W44"/>
    <mergeCell ref="H45:I45"/>
    <mergeCell ref="T45:W45"/>
    <mergeCell ref="H46:I46"/>
    <mergeCell ref="T46:W46"/>
    <mergeCell ref="H41:I41"/>
    <mergeCell ref="T41:W41"/>
    <mergeCell ref="H42:I42"/>
    <mergeCell ref="T42:W42"/>
    <mergeCell ref="H43:I43"/>
    <mergeCell ref="T43:W43"/>
    <mergeCell ref="H38:I38"/>
    <mergeCell ref="T38:W38"/>
    <mergeCell ref="H39:I39"/>
    <mergeCell ref="T39:W39"/>
    <mergeCell ref="H40:I40"/>
    <mergeCell ref="T40:W40"/>
    <mergeCell ref="H35:I35"/>
    <mergeCell ref="T35:W35"/>
    <mergeCell ref="H36:I36"/>
    <mergeCell ref="T36:W36"/>
    <mergeCell ref="H37:I37"/>
    <mergeCell ref="T37:W37"/>
    <mergeCell ref="H32:I32"/>
    <mergeCell ref="T32:W32"/>
    <mergeCell ref="H33:I33"/>
    <mergeCell ref="T33:W33"/>
    <mergeCell ref="H34:I34"/>
    <mergeCell ref="T34:W34"/>
    <mergeCell ref="H30:I30"/>
    <mergeCell ref="T30:W30"/>
    <mergeCell ref="H31:I31"/>
    <mergeCell ref="T31:W31"/>
    <mergeCell ref="H26:I26"/>
    <mergeCell ref="T26:W26"/>
    <mergeCell ref="H27:I27"/>
    <mergeCell ref="T27:W27"/>
    <mergeCell ref="H28:I28"/>
    <mergeCell ref="T28:W28"/>
    <mergeCell ref="AG22:AH22"/>
    <mergeCell ref="H23:I23"/>
    <mergeCell ref="Q23:W23"/>
    <mergeCell ref="H24:I24"/>
    <mergeCell ref="T24:W24"/>
    <mergeCell ref="H25:I25"/>
    <mergeCell ref="T25:W25"/>
    <mergeCell ref="H29:I29"/>
    <mergeCell ref="T29:W29"/>
  </mergeCells>
  <conditionalFormatting sqref="AI24 AI25:AJ1048576 AI1:AJ23 AM1:XFD1048576">
    <cfRule type="containsText" dxfId="5264" priority="1463" operator="containsText" text="Échec">
      <formula>NOT(ISERROR(SEARCH("Échec",AI1)))</formula>
    </cfRule>
    <cfRule type="containsText" dxfId="5263" priority="1464" operator="containsText" text="Reprise">
      <formula>NOT(ISERROR(SEARCH("Reprise",AI1)))</formula>
    </cfRule>
    <cfRule type="containsText" dxfId="5262" priority="1465" operator="containsText" text="Succès">
      <formula>NOT(ISERROR(SEARCH("Succès",AI1)))</formula>
    </cfRule>
    <cfRule type="containsText" dxfId="5261" priority="1467" operator="containsText" text="En difficulté">
      <formula>NOT(ISERROR(SEARCH("En difficulté",AI1)))</formula>
    </cfRule>
    <cfRule type="containsText" dxfId="5260" priority="1468" operator="containsText" text="Excellent">
      <formula>NOT(ISERROR(SEARCH("Excellent",AI1)))</formula>
    </cfRule>
    <cfRule type="containsText" dxfId="5259" priority="1469" operator="containsText" text="bon">
      <formula>NOT(ISERROR(SEARCH("bon",AI1)))</formula>
    </cfRule>
  </conditionalFormatting>
  <conditionalFormatting sqref="AI24 AI25:AJ1048576 AI1:AJ23 AM1:XFD1048576">
    <cfRule type="containsText" dxfId="5258" priority="1272" operator="containsText" text="absent">
      <formula>NOT(ISERROR(SEARCH("absent",AI1)))</formula>
    </cfRule>
    <cfRule type="containsText" dxfId="5257" priority="1273"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5256" priority="752" operator="containsText" text="Échec">
      <formula>NOT(ISERROR(SEARCH("Échec",A1)))</formula>
    </cfRule>
    <cfRule type="containsText" dxfId="5255" priority="753" operator="containsText" text="Reprise">
      <formula>NOT(ISERROR(SEARCH("Reprise",A1)))</formula>
    </cfRule>
    <cfRule type="containsText" dxfId="5254" priority="756" operator="containsText" text="En difficulté">
      <formula>NOT(ISERROR(SEARCH("En difficulté",A1)))</formula>
    </cfRule>
    <cfRule type="containsText" dxfId="5253" priority="757" operator="containsText" text="Excellent">
      <formula>NOT(ISERROR(SEARCH("Excellent",A1)))</formula>
    </cfRule>
    <cfRule type="containsText" dxfId="5252" priority="758" operator="containsText" text="bon">
      <formula>NOT(ISERROR(SEARCH("bon",A1)))</formula>
    </cfRule>
  </conditionalFormatting>
  <conditionalFormatting sqref="Y24:AB26 I99:J99 M24:M193 G26:G41 J24:L41 J42:J98 G24:H25 H26:H98 U99 J100:J193 C24:E193 Y28:AB193">
    <cfRule type="containsText" dxfId="5251" priority="755" operator="containsText" text="À améliorer">
      <formula>NOT(ISERROR(SEARCH("À améliorer",C24)))</formula>
    </cfRule>
  </conditionalFormatting>
  <conditionalFormatting sqref="Q23">
    <cfRule type="containsText" dxfId="5250" priority="746" operator="containsText" text="Échec">
      <formula>NOT(ISERROR(SEARCH("Échec",Q23)))</formula>
    </cfRule>
    <cfRule type="containsText" dxfId="5249" priority="747" operator="containsText" text="Reprise">
      <formula>NOT(ISERROR(SEARCH("Reprise",Q23)))</formula>
    </cfRule>
    <cfRule type="containsText" dxfId="5248" priority="748" operator="containsText" text="Succès">
      <formula>NOT(ISERROR(SEARCH("Succès",Q23)))</formula>
    </cfRule>
    <cfRule type="containsText" dxfId="5247" priority="749" operator="containsText" text="En difficulté">
      <formula>NOT(ISERROR(SEARCH("En difficulté",Q23)))</formula>
    </cfRule>
    <cfRule type="containsText" dxfId="5246" priority="750" operator="containsText" text="Excellent">
      <formula>NOT(ISERROR(SEARCH("Excellent",Q23)))</formula>
    </cfRule>
    <cfRule type="containsText" dxfId="5245" priority="751" operator="containsText" text="bon">
      <formula>NOT(ISERROR(SEARCH("bon",Q23)))</formula>
    </cfRule>
  </conditionalFormatting>
  <conditionalFormatting sqref="U99">
    <cfRule type="containsText" dxfId="5244" priority="739" operator="containsText" text="Échec">
      <formula>NOT(ISERROR(SEARCH("Échec",U99)))</formula>
    </cfRule>
    <cfRule type="containsText" dxfId="5243" priority="740" operator="containsText" text="Reprise">
      <formula>NOT(ISERROR(SEARCH("Reprise",U99)))</formula>
    </cfRule>
    <cfRule type="containsText" dxfId="5242" priority="741" operator="containsText" text="Succès">
      <formula>NOT(ISERROR(SEARCH("Succès",U99)))</formula>
    </cfRule>
    <cfRule type="containsText" dxfId="5241" priority="743" operator="containsText" text="En difficulté">
      <formula>NOT(ISERROR(SEARCH("En difficulté",U99)))</formula>
    </cfRule>
    <cfRule type="containsText" dxfId="5240" priority="744" operator="containsText" text="Excellent">
      <formula>NOT(ISERROR(SEARCH("Excellent",U99)))</formula>
    </cfRule>
    <cfRule type="containsText" dxfId="5239" priority="745" operator="containsText" text="bon">
      <formula>NOT(ISERROR(SEARCH("bon",U99)))</formula>
    </cfRule>
  </conditionalFormatting>
  <conditionalFormatting sqref="U99">
    <cfRule type="containsText" dxfId="5238" priority="742" operator="containsText" text="À améliorer">
      <formula>NOT(ISERROR(SEARCH("À améliorer",U99)))</formula>
    </cfRule>
  </conditionalFormatting>
  <conditionalFormatting sqref="K42:L59 B45:B62 AA42:AB59 G42:G59">
    <cfRule type="containsText" dxfId="5237" priority="732" operator="containsText" text="Échec">
      <formula>NOT(ISERROR(SEARCH("Échec",B42)))</formula>
    </cfRule>
    <cfRule type="containsText" dxfId="5236" priority="733" operator="containsText" text="Reprise">
      <formula>NOT(ISERROR(SEARCH("Reprise",B42)))</formula>
    </cfRule>
    <cfRule type="containsText" dxfId="5235" priority="734" operator="containsText" text="Succès">
      <formula>NOT(ISERROR(SEARCH("Succès",B42)))</formula>
    </cfRule>
    <cfRule type="containsText" dxfId="5234" priority="736" operator="containsText" text="En difficulté">
      <formula>NOT(ISERROR(SEARCH("En difficulté",B42)))</formula>
    </cfRule>
    <cfRule type="containsText" dxfId="5233" priority="737" operator="containsText" text="Excellent">
      <formula>NOT(ISERROR(SEARCH("Excellent",B42)))</formula>
    </cfRule>
    <cfRule type="containsText" dxfId="5232" priority="738" operator="containsText" text="bon">
      <formula>NOT(ISERROR(SEARCH("bon",B42)))</formula>
    </cfRule>
  </conditionalFormatting>
  <conditionalFormatting sqref="K42:L59 AA42:AB59 G42:G59">
    <cfRule type="containsText" dxfId="5231" priority="735" operator="containsText" text="À améliorer">
      <formula>NOT(ISERROR(SEARCH("À améliorer",G42)))</formula>
    </cfRule>
  </conditionalFormatting>
  <conditionalFormatting sqref="B63:B80 AA60:AB77 G99:H99 K60:L193 G60:G98 U99 G100:G193">
    <cfRule type="containsText" dxfId="5230" priority="725" operator="containsText" text="Échec">
      <formula>NOT(ISERROR(SEARCH("Échec",B60)))</formula>
    </cfRule>
    <cfRule type="containsText" dxfId="5229" priority="726" operator="containsText" text="Reprise">
      <formula>NOT(ISERROR(SEARCH("Reprise",B60)))</formula>
    </cfRule>
    <cfRule type="containsText" dxfId="5228" priority="727" operator="containsText" text="Succès">
      <formula>NOT(ISERROR(SEARCH("Succès",B60)))</formula>
    </cfRule>
    <cfRule type="containsText" dxfId="5227" priority="729" operator="containsText" text="En difficulté">
      <formula>NOT(ISERROR(SEARCH("En difficulté",B60)))</formula>
    </cfRule>
    <cfRule type="containsText" dxfId="5226" priority="730" operator="containsText" text="Excellent">
      <formula>NOT(ISERROR(SEARCH("Excellent",B60)))</formula>
    </cfRule>
    <cfRule type="containsText" dxfId="5225" priority="731" operator="containsText" text="bon">
      <formula>NOT(ISERROR(SEARCH("bon",B60)))</formula>
    </cfRule>
  </conditionalFormatting>
  <conditionalFormatting sqref="AA60:AB77 G99:H99 K60:L193 G60:G98 U99 G100:G193">
    <cfRule type="containsText" dxfId="5224" priority="728" operator="containsText" text="À améliorer">
      <formula>NOT(ISERROR(SEARCH("À améliorer",G60)))</formula>
    </cfRule>
  </conditionalFormatting>
  <conditionalFormatting sqref="U99">
    <cfRule type="containsText" dxfId="5223" priority="718" operator="containsText" text="Échec">
      <formula>NOT(ISERROR(SEARCH("Échec",U99)))</formula>
    </cfRule>
    <cfRule type="containsText" dxfId="5222" priority="719" operator="containsText" text="Reprise">
      <formula>NOT(ISERROR(SEARCH("Reprise",U99)))</formula>
    </cfRule>
    <cfRule type="containsText" dxfId="5221" priority="720" operator="containsText" text="Succès">
      <formula>NOT(ISERROR(SEARCH("Succès",U99)))</formula>
    </cfRule>
    <cfRule type="containsText" dxfId="5220" priority="722" operator="containsText" text="En difficulté">
      <formula>NOT(ISERROR(SEARCH("En difficulté",U99)))</formula>
    </cfRule>
    <cfRule type="containsText" dxfId="5219" priority="723" operator="containsText" text="Excellent">
      <formula>NOT(ISERROR(SEARCH("Excellent",U99)))</formula>
    </cfRule>
    <cfRule type="containsText" dxfId="5218" priority="724" operator="containsText" text="bon">
      <formula>NOT(ISERROR(SEARCH("bon",U99)))</formula>
    </cfRule>
  </conditionalFormatting>
  <conditionalFormatting sqref="U99">
    <cfRule type="containsText" dxfId="5217" priority="721" operator="containsText" text="À améliorer">
      <formula>NOT(ISERROR(SEARCH("À améliorer",U99)))</formula>
    </cfRule>
  </conditionalFormatting>
  <conditionalFormatting sqref="G78:G95 K78:L95 B81:B99 AA78:AB95">
    <cfRule type="containsText" dxfId="5216" priority="711" operator="containsText" text="Échec">
      <formula>NOT(ISERROR(SEARCH("Échec",B78)))</formula>
    </cfRule>
    <cfRule type="containsText" dxfId="5215" priority="712" operator="containsText" text="Reprise">
      <formula>NOT(ISERROR(SEARCH("Reprise",B78)))</formula>
    </cfRule>
    <cfRule type="containsText" dxfId="5214" priority="713" operator="containsText" text="Succès">
      <formula>NOT(ISERROR(SEARCH("Succès",B78)))</formula>
    </cfRule>
    <cfRule type="containsText" dxfId="5213" priority="715" operator="containsText" text="En difficulté">
      <formula>NOT(ISERROR(SEARCH("En difficulté",B78)))</formula>
    </cfRule>
    <cfRule type="containsText" dxfId="5212" priority="716" operator="containsText" text="Excellent">
      <formula>NOT(ISERROR(SEARCH("Excellent",B78)))</formula>
    </cfRule>
    <cfRule type="containsText" dxfId="5211" priority="717" operator="containsText" text="bon">
      <formula>NOT(ISERROR(SEARCH("bon",B78)))</formula>
    </cfRule>
  </conditionalFormatting>
  <conditionalFormatting sqref="G78:G95 K78:L95 AA78:AB95">
    <cfRule type="containsText" dxfId="5210" priority="714" operator="containsText" text="À améliorer">
      <formula>NOT(ISERROR(SEARCH("À améliorer",G78)))</formula>
    </cfRule>
  </conditionalFormatting>
  <conditionalFormatting sqref="B100:B115 G99:H99 K96:L193 AA96:AB193 U99 G96:G98 G100:G193">
    <cfRule type="containsText" dxfId="5209" priority="704" operator="containsText" text="Échec">
      <formula>NOT(ISERROR(SEARCH("Échec",B96)))</formula>
    </cfRule>
    <cfRule type="containsText" dxfId="5208" priority="705" operator="containsText" text="Reprise">
      <formula>NOT(ISERROR(SEARCH("Reprise",B96)))</formula>
    </cfRule>
    <cfRule type="containsText" dxfId="5207" priority="706" operator="containsText" text="Succès">
      <formula>NOT(ISERROR(SEARCH("Succès",B96)))</formula>
    </cfRule>
    <cfRule type="containsText" dxfId="5206" priority="708" operator="containsText" text="En difficulté">
      <formula>NOT(ISERROR(SEARCH("En difficulté",B96)))</formula>
    </cfRule>
    <cfRule type="containsText" dxfId="5205" priority="709" operator="containsText" text="Excellent">
      <formula>NOT(ISERROR(SEARCH("Excellent",B96)))</formula>
    </cfRule>
    <cfRule type="containsText" dxfId="5204" priority="710" operator="containsText" text="bon">
      <formula>NOT(ISERROR(SEARCH("bon",B96)))</formula>
    </cfRule>
  </conditionalFormatting>
  <conditionalFormatting sqref="G99:H99 K96:L193 AA96:AB193 U99 G96:G98 G100:G193">
    <cfRule type="containsText" dxfId="5203" priority="707" operator="containsText" text="À améliorer">
      <formula>NOT(ISERROR(SEARCH("À améliorer",G96)))</formula>
    </cfRule>
  </conditionalFormatting>
  <conditionalFormatting sqref="K115:L132 B116:B133 AA115:AB132 K143:L155 K171:L183 G115:G132 G143:G155 G171:G183">
    <cfRule type="containsText" dxfId="5202" priority="697" operator="containsText" text="Échec">
      <formula>NOT(ISERROR(SEARCH("Échec",B115)))</formula>
    </cfRule>
    <cfRule type="containsText" dxfId="5201" priority="698" operator="containsText" text="Reprise">
      <formula>NOT(ISERROR(SEARCH("Reprise",B115)))</formula>
    </cfRule>
    <cfRule type="containsText" dxfId="5200" priority="699" operator="containsText" text="Succès">
      <formula>NOT(ISERROR(SEARCH("Succès",B115)))</formula>
    </cfRule>
    <cfRule type="containsText" dxfId="5199" priority="701" operator="containsText" text="En difficulté">
      <formula>NOT(ISERROR(SEARCH("En difficulté",B115)))</formula>
    </cfRule>
    <cfRule type="containsText" dxfId="5198" priority="702" operator="containsText" text="Excellent">
      <formula>NOT(ISERROR(SEARCH("Excellent",B115)))</formula>
    </cfRule>
    <cfRule type="containsText" dxfId="5197" priority="703" operator="containsText" text="bon">
      <formula>NOT(ISERROR(SEARCH("bon",B115)))</formula>
    </cfRule>
  </conditionalFormatting>
  <conditionalFormatting sqref="K115:L132 AA115:AB132 K143:L155 K171:L183 G115:G132 G143:G155 G171:G183">
    <cfRule type="containsText" dxfId="5196" priority="700" operator="containsText" text="À améliorer">
      <formula>NOT(ISERROR(SEARCH("À améliorer",G115)))</formula>
    </cfRule>
  </conditionalFormatting>
  <conditionalFormatting sqref="K133:L150 B134:B150 AA133:AB150 G133:G150">
    <cfRule type="containsText" dxfId="5195" priority="690" operator="containsText" text="Échec">
      <formula>NOT(ISERROR(SEARCH("Échec",B133)))</formula>
    </cfRule>
    <cfRule type="containsText" dxfId="5194" priority="691" operator="containsText" text="Reprise">
      <formula>NOT(ISERROR(SEARCH("Reprise",B133)))</formula>
    </cfRule>
    <cfRule type="containsText" dxfId="5193" priority="692" operator="containsText" text="Succès">
      <formula>NOT(ISERROR(SEARCH("Succès",B133)))</formula>
    </cfRule>
    <cfRule type="containsText" dxfId="5192" priority="694" operator="containsText" text="En difficulté">
      <formula>NOT(ISERROR(SEARCH("En difficulté",B133)))</formula>
    </cfRule>
    <cfRule type="containsText" dxfId="5191" priority="695" operator="containsText" text="Excellent">
      <formula>NOT(ISERROR(SEARCH("Excellent",B133)))</formula>
    </cfRule>
    <cfRule type="containsText" dxfId="5190" priority="696" operator="containsText" text="bon">
      <formula>NOT(ISERROR(SEARCH("bon",B133)))</formula>
    </cfRule>
  </conditionalFormatting>
  <conditionalFormatting sqref="K133:L150 AA133:AB150 G133:G150">
    <cfRule type="containsText" dxfId="5189" priority="693" operator="containsText" text="À améliorer">
      <formula>NOT(ISERROR(SEARCH("À améliorer",G133)))</formula>
    </cfRule>
  </conditionalFormatting>
  <conditionalFormatting sqref="K151:L168 B151:B169 AA151:AB168 G151:G168">
    <cfRule type="containsText" dxfId="5188" priority="683" operator="containsText" text="Échec">
      <formula>NOT(ISERROR(SEARCH("Échec",B151)))</formula>
    </cfRule>
    <cfRule type="containsText" dxfId="5187" priority="684" operator="containsText" text="Reprise">
      <formula>NOT(ISERROR(SEARCH("Reprise",B151)))</formula>
    </cfRule>
    <cfRule type="containsText" dxfId="5186" priority="685" operator="containsText" text="Succès">
      <formula>NOT(ISERROR(SEARCH("Succès",B151)))</formula>
    </cfRule>
    <cfRule type="containsText" dxfId="5185" priority="687" operator="containsText" text="En difficulté">
      <formula>NOT(ISERROR(SEARCH("En difficulté",B151)))</formula>
    </cfRule>
    <cfRule type="containsText" dxfId="5184" priority="688" operator="containsText" text="Excellent">
      <formula>NOT(ISERROR(SEARCH("Excellent",B151)))</formula>
    </cfRule>
    <cfRule type="containsText" dxfId="5183" priority="689" operator="containsText" text="bon">
      <formula>NOT(ISERROR(SEARCH("bon",B151)))</formula>
    </cfRule>
  </conditionalFormatting>
  <conditionalFormatting sqref="K151:L168 AA151:AB168 G151:G168">
    <cfRule type="containsText" dxfId="5182" priority="686" operator="containsText" text="À améliorer">
      <formula>NOT(ISERROR(SEARCH("À améliorer",G151)))</formula>
    </cfRule>
  </conditionalFormatting>
  <conditionalFormatting sqref="K169:L186 B169:B187 AA169:AB186 G169:G186">
    <cfRule type="containsText" dxfId="5181" priority="676" operator="containsText" text="Échec">
      <formula>NOT(ISERROR(SEARCH("Échec",B169)))</formula>
    </cfRule>
    <cfRule type="containsText" dxfId="5180" priority="677" operator="containsText" text="Reprise">
      <formula>NOT(ISERROR(SEARCH("Reprise",B169)))</formula>
    </cfRule>
    <cfRule type="containsText" dxfId="5179" priority="678" operator="containsText" text="Succès">
      <formula>NOT(ISERROR(SEARCH("Succès",B169)))</formula>
    </cfRule>
    <cfRule type="containsText" dxfId="5178" priority="680" operator="containsText" text="En difficulté">
      <formula>NOT(ISERROR(SEARCH("En difficulté",B169)))</formula>
    </cfRule>
    <cfRule type="containsText" dxfId="5177" priority="681" operator="containsText" text="Excellent">
      <formula>NOT(ISERROR(SEARCH("Excellent",B169)))</formula>
    </cfRule>
    <cfRule type="containsText" dxfId="5176" priority="682" operator="containsText" text="bon">
      <formula>NOT(ISERROR(SEARCH("bon",B169)))</formula>
    </cfRule>
  </conditionalFormatting>
  <conditionalFormatting sqref="K169:L186 AA169:AB186 G169:G186">
    <cfRule type="containsText" dxfId="5175" priority="679" operator="containsText" text="À améliorer">
      <formula>NOT(ISERROR(SEARCH("À améliorer",G169)))</formula>
    </cfRule>
  </conditionalFormatting>
  <conditionalFormatting sqref="G187:G193 K187:L193 B187:B193 AA187:AB193">
    <cfRule type="containsText" dxfId="5174" priority="669" operator="containsText" text="Échec">
      <formula>NOT(ISERROR(SEARCH("Échec",B187)))</formula>
    </cfRule>
    <cfRule type="containsText" dxfId="5173" priority="670" operator="containsText" text="Reprise">
      <formula>NOT(ISERROR(SEARCH("Reprise",B187)))</formula>
    </cfRule>
    <cfRule type="containsText" dxfId="5172" priority="671" operator="containsText" text="Succès">
      <formula>NOT(ISERROR(SEARCH("Succès",B187)))</formula>
    </cfRule>
    <cfRule type="containsText" dxfId="5171" priority="673" operator="containsText" text="En difficulté">
      <formula>NOT(ISERROR(SEARCH("En difficulté",B187)))</formula>
    </cfRule>
    <cfRule type="containsText" dxfId="5170" priority="674" operator="containsText" text="Excellent">
      <formula>NOT(ISERROR(SEARCH("Excellent",B187)))</formula>
    </cfRule>
    <cfRule type="containsText" dxfId="5169" priority="675" operator="containsText" text="bon">
      <formula>NOT(ISERROR(SEARCH("bon",B187)))</formula>
    </cfRule>
  </conditionalFormatting>
  <conditionalFormatting sqref="G187:G193 K187:L193 AA187:AB193">
    <cfRule type="containsText" dxfId="5168" priority="672" operator="containsText" text="À améliorer">
      <formula>NOT(ISERROR(SEARCH("À améliorer",G187)))</formula>
    </cfRule>
  </conditionalFormatting>
  <conditionalFormatting sqref="AA23">
    <cfRule type="containsText" dxfId="5167" priority="663" operator="containsText" text="Échec">
      <formula>NOT(ISERROR(SEARCH("Échec",AA23)))</formula>
    </cfRule>
    <cfRule type="containsText" dxfId="5166" priority="664" operator="containsText" text="Reprise">
      <formula>NOT(ISERROR(SEARCH("Reprise",AA23)))</formula>
    </cfRule>
    <cfRule type="containsText" dxfId="5165" priority="665" operator="containsText" text="Succès">
      <formula>NOT(ISERROR(SEARCH("Succès",AA23)))</formula>
    </cfRule>
    <cfRule type="containsText" dxfId="5164" priority="666" operator="containsText" text="En difficulté">
      <formula>NOT(ISERROR(SEARCH("En difficulté",AA23)))</formula>
    </cfRule>
    <cfRule type="containsText" dxfId="5163" priority="667" operator="containsText" text="Excellent">
      <formula>NOT(ISERROR(SEARCH("Excellent",AA23)))</formula>
    </cfRule>
    <cfRule type="containsText" dxfId="5162" priority="668" operator="containsText" text="bon">
      <formula>NOT(ISERROR(SEARCH("bon",AA23)))</formula>
    </cfRule>
  </conditionalFormatting>
  <conditionalFormatting sqref="P30:S41 N22:N26 N28:N1048576 P28:T29 P25:T26 P23 P24:Q24 P199:T1048576 P22:T22">
    <cfRule type="containsText" dxfId="5161" priority="656" operator="containsText" text="Échec">
      <formula>NOT(ISERROR(SEARCH("Échec",N22)))</formula>
    </cfRule>
    <cfRule type="containsText" dxfId="5160" priority="657" operator="containsText" text="Reprise">
      <formula>NOT(ISERROR(SEARCH("Reprise",N22)))</formula>
    </cfRule>
    <cfRule type="containsText" dxfId="5159" priority="658" operator="containsText" text="Succès">
      <formula>NOT(ISERROR(SEARCH("Succès",N22)))</formula>
    </cfRule>
    <cfRule type="containsText" dxfId="5158" priority="660" operator="containsText" text="En difficulté">
      <formula>NOT(ISERROR(SEARCH("En difficulté",N22)))</formula>
    </cfRule>
    <cfRule type="containsText" dxfId="5157" priority="661" operator="containsText" text="Excellent">
      <formula>NOT(ISERROR(SEARCH("Excellent",N22)))</formula>
    </cfRule>
    <cfRule type="containsText" dxfId="5156" priority="662" operator="containsText" text="bon">
      <formula>NOT(ISERROR(SEARCH("bon",N22)))</formula>
    </cfRule>
  </conditionalFormatting>
  <conditionalFormatting sqref="N24:N26 P30:S41 N28:N193 P28:T29 P24:Q24 P25:T26">
    <cfRule type="containsText" dxfId="5155" priority="659" operator="containsText" text="À améliorer">
      <formula>NOT(ISERROR(SEARCH("À améliorer",N24)))</formula>
    </cfRule>
  </conditionalFormatting>
  <conditionalFormatting sqref="P42:S59">
    <cfRule type="containsText" dxfId="5154" priority="649" operator="containsText" text="Échec">
      <formula>NOT(ISERROR(SEARCH("Échec",P42)))</formula>
    </cfRule>
    <cfRule type="containsText" dxfId="5153" priority="650" operator="containsText" text="Reprise">
      <formula>NOT(ISERROR(SEARCH("Reprise",P42)))</formula>
    </cfRule>
    <cfRule type="containsText" dxfId="5152" priority="651" operator="containsText" text="Succès">
      <formula>NOT(ISERROR(SEARCH("Succès",P42)))</formula>
    </cfRule>
    <cfRule type="containsText" dxfId="5151" priority="653" operator="containsText" text="En difficulté">
      <formula>NOT(ISERROR(SEARCH("En difficulté",P42)))</formula>
    </cfRule>
    <cfRule type="containsText" dxfId="5150" priority="654" operator="containsText" text="Excellent">
      <formula>NOT(ISERROR(SEARCH("Excellent",P42)))</formula>
    </cfRule>
    <cfRule type="containsText" dxfId="5149" priority="655" operator="containsText" text="bon">
      <formula>NOT(ISERROR(SEARCH("bon",P42)))</formula>
    </cfRule>
  </conditionalFormatting>
  <conditionalFormatting sqref="P42:S59">
    <cfRule type="containsText" dxfId="5148" priority="652" operator="containsText" text="À améliorer">
      <formula>NOT(ISERROR(SEARCH("À améliorer",P42)))</formula>
    </cfRule>
  </conditionalFormatting>
  <conditionalFormatting sqref="P60:P193 Q60:S77">
    <cfRule type="containsText" dxfId="5147" priority="642" operator="containsText" text="Échec">
      <formula>NOT(ISERROR(SEARCH("Échec",P60)))</formula>
    </cfRule>
    <cfRule type="containsText" dxfId="5146" priority="643" operator="containsText" text="Reprise">
      <formula>NOT(ISERROR(SEARCH("Reprise",P60)))</formula>
    </cfRule>
    <cfRule type="containsText" dxfId="5145" priority="644" operator="containsText" text="Succès">
      <formula>NOT(ISERROR(SEARCH("Succès",P60)))</formula>
    </cfRule>
    <cfRule type="containsText" dxfId="5144" priority="646" operator="containsText" text="En difficulté">
      <formula>NOT(ISERROR(SEARCH("En difficulté",P60)))</formula>
    </cfRule>
    <cfRule type="containsText" dxfId="5143" priority="647" operator="containsText" text="Excellent">
      <formula>NOT(ISERROR(SEARCH("Excellent",P60)))</formula>
    </cfRule>
    <cfRule type="containsText" dxfId="5142" priority="648" operator="containsText" text="bon">
      <formula>NOT(ISERROR(SEARCH("bon",P60)))</formula>
    </cfRule>
  </conditionalFormatting>
  <conditionalFormatting sqref="P60:P193 Q60:S77">
    <cfRule type="containsText" dxfId="5141" priority="645" operator="containsText" text="À améliorer">
      <formula>NOT(ISERROR(SEARCH("À améliorer",P60)))</formula>
    </cfRule>
  </conditionalFormatting>
  <conditionalFormatting sqref="P78:S95">
    <cfRule type="containsText" dxfId="5140" priority="635" operator="containsText" text="Échec">
      <formula>NOT(ISERROR(SEARCH("Échec",P78)))</formula>
    </cfRule>
    <cfRule type="containsText" dxfId="5139" priority="636" operator="containsText" text="Reprise">
      <formula>NOT(ISERROR(SEARCH("Reprise",P78)))</formula>
    </cfRule>
    <cfRule type="containsText" dxfId="5138" priority="637" operator="containsText" text="Succès">
      <formula>NOT(ISERROR(SEARCH("Succès",P78)))</formula>
    </cfRule>
    <cfRule type="containsText" dxfId="5137" priority="639" operator="containsText" text="En difficulté">
      <formula>NOT(ISERROR(SEARCH("En difficulté",P78)))</formula>
    </cfRule>
    <cfRule type="containsText" dxfId="5136" priority="640" operator="containsText" text="Excellent">
      <formula>NOT(ISERROR(SEARCH("Excellent",P78)))</formula>
    </cfRule>
    <cfRule type="containsText" dxfId="5135" priority="641" operator="containsText" text="bon">
      <formula>NOT(ISERROR(SEARCH("bon",P78)))</formula>
    </cfRule>
  </conditionalFormatting>
  <conditionalFormatting sqref="P78:S95">
    <cfRule type="containsText" dxfId="5134" priority="638" operator="containsText" text="À améliorer">
      <formula>NOT(ISERROR(SEARCH("À améliorer",P78)))</formula>
    </cfRule>
  </conditionalFormatting>
  <conditionalFormatting sqref="P99:T99 P100:P193 P96:S98 Q100:S114">
    <cfRule type="containsText" dxfId="5133" priority="628" operator="containsText" text="Échec">
      <formula>NOT(ISERROR(SEARCH("Échec",P96)))</formula>
    </cfRule>
    <cfRule type="containsText" dxfId="5132" priority="629" operator="containsText" text="Reprise">
      <formula>NOT(ISERROR(SEARCH("Reprise",P96)))</formula>
    </cfRule>
    <cfRule type="containsText" dxfId="5131" priority="630" operator="containsText" text="Succès">
      <formula>NOT(ISERROR(SEARCH("Succès",P96)))</formula>
    </cfRule>
    <cfRule type="containsText" dxfId="5130" priority="632" operator="containsText" text="En difficulté">
      <formula>NOT(ISERROR(SEARCH("En difficulté",P96)))</formula>
    </cfRule>
    <cfRule type="containsText" dxfId="5129" priority="633" operator="containsText" text="Excellent">
      <formula>NOT(ISERROR(SEARCH("Excellent",P96)))</formula>
    </cfRule>
    <cfRule type="containsText" dxfId="5128" priority="634" operator="containsText" text="bon">
      <formula>NOT(ISERROR(SEARCH("bon",P96)))</formula>
    </cfRule>
  </conditionalFormatting>
  <conditionalFormatting sqref="P99:T99 P100:P193 P96:S98 Q100:S114">
    <cfRule type="containsText" dxfId="5127" priority="631" operator="containsText" text="À améliorer">
      <formula>NOT(ISERROR(SEARCH("À améliorer",P96)))</formula>
    </cfRule>
  </conditionalFormatting>
  <conditionalFormatting sqref="P143:P155 P171:P183 P115:S132">
    <cfRule type="containsText" dxfId="5126" priority="621" operator="containsText" text="Échec">
      <formula>NOT(ISERROR(SEARCH("Échec",P115)))</formula>
    </cfRule>
    <cfRule type="containsText" dxfId="5125" priority="622" operator="containsText" text="Reprise">
      <formula>NOT(ISERROR(SEARCH("Reprise",P115)))</formula>
    </cfRule>
    <cfRule type="containsText" dxfId="5124" priority="623" operator="containsText" text="Succès">
      <formula>NOT(ISERROR(SEARCH("Succès",P115)))</formula>
    </cfRule>
    <cfRule type="containsText" dxfId="5123" priority="625" operator="containsText" text="En difficulté">
      <formula>NOT(ISERROR(SEARCH("En difficulté",P115)))</formula>
    </cfRule>
    <cfRule type="containsText" dxfId="5122" priority="626" operator="containsText" text="Excellent">
      <formula>NOT(ISERROR(SEARCH("Excellent",P115)))</formula>
    </cfRule>
    <cfRule type="containsText" dxfId="5121" priority="627" operator="containsText" text="bon">
      <formula>NOT(ISERROR(SEARCH("bon",P115)))</formula>
    </cfRule>
  </conditionalFormatting>
  <conditionalFormatting sqref="P143:P155 P171:P183 P115:S132">
    <cfRule type="containsText" dxfId="5120" priority="624" operator="containsText" text="À améliorer">
      <formula>NOT(ISERROR(SEARCH("À améliorer",P115)))</formula>
    </cfRule>
  </conditionalFormatting>
  <conditionalFormatting sqref="P133:S150">
    <cfRule type="containsText" dxfId="5119" priority="614" operator="containsText" text="Échec">
      <formula>NOT(ISERROR(SEARCH("Échec",P133)))</formula>
    </cfRule>
    <cfRule type="containsText" dxfId="5118" priority="615" operator="containsText" text="Reprise">
      <formula>NOT(ISERROR(SEARCH("Reprise",P133)))</formula>
    </cfRule>
    <cfRule type="containsText" dxfId="5117" priority="616" operator="containsText" text="Succès">
      <formula>NOT(ISERROR(SEARCH("Succès",P133)))</formula>
    </cfRule>
    <cfRule type="containsText" dxfId="5116" priority="618" operator="containsText" text="En difficulté">
      <formula>NOT(ISERROR(SEARCH("En difficulté",P133)))</formula>
    </cfRule>
    <cfRule type="containsText" dxfId="5115" priority="619" operator="containsText" text="Excellent">
      <formula>NOT(ISERROR(SEARCH("Excellent",P133)))</formula>
    </cfRule>
    <cfRule type="containsText" dxfId="5114" priority="620" operator="containsText" text="bon">
      <formula>NOT(ISERROR(SEARCH("bon",P133)))</formula>
    </cfRule>
  </conditionalFormatting>
  <conditionalFormatting sqref="P133:S150">
    <cfRule type="containsText" dxfId="5113" priority="617" operator="containsText" text="À améliorer">
      <formula>NOT(ISERROR(SEARCH("À améliorer",P133)))</formula>
    </cfRule>
  </conditionalFormatting>
  <conditionalFormatting sqref="P151:S168">
    <cfRule type="containsText" dxfId="5112" priority="607" operator="containsText" text="Échec">
      <formula>NOT(ISERROR(SEARCH("Échec",P151)))</formula>
    </cfRule>
    <cfRule type="containsText" dxfId="5111" priority="608" operator="containsText" text="Reprise">
      <formula>NOT(ISERROR(SEARCH("Reprise",P151)))</formula>
    </cfRule>
    <cfRule type="containsText" dxfId="5110" priority="609" operator="containsText" text="Succès">
      <formula>NOT(ISERROR(SEARCH("Succès",P151)))</formula>
    </cfRule>
    <cfRule type="containsText" dxfId="5109" priority="611" operator="containsText" text="En difficulté">
      <formula>NOT(ISERROR(SEARCH("En difficulté",P151)))</formula>
    </cfRule>
    <cfRule type="containsText" dxfId="5108" priority="612" operator="containsText" text="Excellent">
      <formula>NOT(ISERROR(SEARCH("Excellent",P151)))</formula>
    </cfRule>
    <cfRule type="containsText" dxfId="5107" priority="613" operator="containsText" text="bon">
      <formula>NOT(ISERROR(SEARCH("bon",P151)))</formula>
    </cfRule>
  </conditionalFormatting>
  <conditionalFormatting sqref="P151:S168">
    <cfRule type="containsText" dxfId="5106" priority="610" operator="containsText" text="À améliorer">
      <formula>NOT(ISERROR(SEARCH("À améliorer",P151)))</formula>
    </cfRule>
  </conditionalFormatting>
  <conditionalFormatting sqref="P169:S186">
    <cfRule type="containsText" dxfId="5105" priority="600" operator="containsText" text="Échec">
      <formula>NOT(ISERROR(SEARCH("Échec",P169)))</formula>
    </cfRule>
    <cfRule type="containsText" dxfId="5104" priority="601" operator="containsText" text="Reprise">
      <formula>NOT(ISERROR(SEARCH("Reprise",P169)))</formula>
    </cfRule>
    <cfRule type="containsText" dxfId="5103" priority="602" operator="containsText" text="Succès">
      <formula>NOT(ISERROR(SEARCH("Succès",P169)))</formula>
    </cfRule>
    <cfRule type="containsText" dxfId="5102" priority="604" operator="containsText" text="En difficulté">
      <formula>NOT(ISERROR(SEARCH("En difficulté",P169)))</formula>
    </cfRule>
    <cfRule type="containsText" dxfId="5101" priority="605" operator="containsText" text="Excellent">
      <formula>NOT(ISERROR(SEARCH("Excellent",P169)))</formula>
    </cfRule>
    <cfRule type="containsText" dxfId="5100" priority="606" operator="containsText" text="bon">
      <formula>NOT(ISERROR(SEARCH("bon",P169)))</formula>
    </cfRule>
  </conditionalFormatting>
  <conditionalFormatting sqref="P169:S186">
    <cfRule type="containsText" dxfId="5099" priority="603" operator="containsText" text="À améliorer">
      <formula>NOT(ISERROR(SEARCH("À améliorer",P169)))</formula>
    </cfRule>
  </conditionalFormatting>
  <conditionalFormatting sqref="P187:S193">
    <cfRule type="containsText" dxfId="5098" priority="593" operator="containsText" text="Échec">
      <formula>NOT(ISERROR(SEARCH("Échec",P187)))</formula>
    </cfRule>
    <cfRule type="containsText" dxfId="5097" priority="594" operator="containsText" text="Reprise">
      <formula>NOT(ISERROR(SEARCH("Reprise",P187)))</formula>
    </cfRule>
    <cfRule type="containsText" dxfId="5096" priority="595" operator="containsText" text="Succès">
      <formula>NOT(ISERROR(SEARCH("Succès",P187)))</formula>
    </cfRule>
    <cfRule type="containsText" dxfId="5095" priority="597" operator="containsText" text="En difficulté">
      <formula>NOT(ISERROR(SEARCH("En difficulté",P187)))</formula>
    </cfRule>
    <cfRule type="containsText" dxfId="5094" priority="598" operator="containsText" text="Excellent">
      <formula>NOT(ISERROR(SEARCH("Excellent",P187)))</formula>
    </cfRule>
    <cfRule type="containsText" dxfId="5093" priority="599" operator="containsText" text="bon">
      <formula>NOT(ISERROR(SEARCH("bon",P187)))</formula>
    </cfRule>
  </conditionalFormatting>
  <conditionalFormatting sqref="P187:S193">
    <cfRule type="containsText" dxfId="5092" priority="596" operator="containsText" text="À améliorer">
      <formula>NOT(ISERROR(SEARCH("À améliorer",P187)))</formula>
    </cfRule>
  </conditionalFormatting>
  <conditionalFormatting sqref="M18 M20">
    <cfRule type="containsText" dxfId="5091" priority="587" operator="containsText" text="Échec">
      <formula>NOT(ISERROR(SEARCH("Échec",M18)))</formula>
    </cfRule>
    <cfRule type="containsText" dxfId="5090" priority="588" operator="containsText" text="Reprise">
      <formula>NOT(ISERROR(SEARCH("Reprise",M18)))</formula>
    </cfRule>
    <cfRule type="containsText" dxfId="5089" priority="589" operator="containsText" text="Succès">
      <formula>NOT(ISERROR(SEARCH("Succès",M18)))</formula>
    </cfRule>
    <cfRule type="containsText" dxfId="5088" priority="590" operator="containsText" text="En difficulté">
      <formula>NOT(ISERROR(SEARCH("En difficulté",M18)))</formula>
    </cfRule>
    <cfRule type="containsText" dxfId="5087" priority="591" operator="containsText" text="Excellent">
      <formula>NOT(ISERROR(SEARCH("Excellent",M18)))</formula>
    </cfRule>
    <cfRule type="containsText" dxfId="5086" priority="592" operator="containsText" text="bon">
      <formula>NOT(ISERROR(SEARCH("bon",M18)))</formula>
    </cfRule>
  </conditionalFormatting>
  <conditionalFormatting sqref="Z18 V18 V20 Z20">
    <cfRule type="containsText" dxfId="5085" priority="569" operator="containsText" text="Échec">
      <formula>NOT(ISERROR(SEARCH("Échec",V18)))</formula>
    </cfRule>
    <cfRule type="containsText" dxfId="5084" priority="570" operator="containsText" text="Reprise">
      <formula>NOT(ISERROR(SEARCH("Reprise",V18)))</formula>
    </cfRule>
    <cfRule type="containsText" dxfId="5083" priority="571" operator="containsText" text="Succès">
      <formula>NOT(ISERROR(SEARCH("Succès",V18)))</formula>
    </cfRule>
    <cfRule type="containsText" dxfId="5082" priority="572" operator="containsText" text="En difficulté">
      <formula>NOT(ISERROR(SEARCH("En difficulté",V18)))</formula>
    </cfRule>
    <cfRule type="containsText" dxfId="5081" priority="573" operator="containsText" text="Excellent">
      <formula>NOT(ISERROR(SEARCH("Excellent",V18)))</formula>
    </cfRule>
    <cfRule type="containsText" dxfId="5080" priority="574" operator="containsText" text="bon">
      <formula>NOT(ISERROR(SEARCH("bon",V18)))</formula>
    </cfRule>
  </conditionalFormatting>
  <conditionalFormatting sqref="N18 N20 P20 P18">
    <cfRule type="containsText" dxfId="5079" priority="581" operator="containsText" text="Échec">
      <formula>NOT(ISERROR(SEARCH("Échec",N18)))</formula>
    </cfRule>
    <cfRule type="containsText" dxfId="5078" priority="582" operator="containsText" text="Reprise">
      <formula>NOT(ISERROR(SEARCH("Reprise",N18)))</formula>
    </cfRule>
    <cfRule type="containsText" dxfId="5077" priority="583" operator="containsText" text="Succès">
      <formula>NOT(ISERROR(SEARCH("Succès",N18)))</formula>
    </cfRule>
    <cfRule type="containsText" dxfId="5076" priority="584" operator="containsText" text="En difficulté">
      <formula>NOT(ISERROR(SEARCH("En difficulté",N18)))</formula>
    </cfRule>
    <cfRule type="containsText" dxfId="5075" priority="585" operator="containsText" text="Excellent">
      <formula>NOT(ISERROR(SEARCH("Excellent",N18)))</formula>
    </cfRule>
    <cfRule type="containsText" dxfId="5074" priority="586" operator="containsText" text="bon">
      <formula>NOT(ISERROR(SEARCH("bon",N18)))</formula>
    </cfRule>
  </conditionalFormatting>
  <conditionalFormatting sqref="AE1:AF1 X2:Y4 X6:Y6 X8:Y8 X10:Y10 X12:Y12 X14:Y14 X16:Y16 X18:Y18 X20:Y20">
    <cfRule type="containsText" dxfId="5073" priority="575" operator="containsText" text="Échec">
      <formula>NOT(ISERROR(SEARCH("Échec",X1)))</formula>
    </cfRule>
    <cfRule type="containsText" dxfId="5072" priority="576" operator="containsText" text="Reprise">
      <formula>NOT(ISERROR(SEARCH("Reprise",X1)))</formula>
    </cfRule>
    <cfRule type="containsText" dxfId="5071" priority="577" operator="containsText" text="Succès">
      <formula>NOT(ISERROR(SEARCH("Succès",X1)))</formula>
    </cfRule>
    <cfRule type="containsText" dxfId="5070" priority="578" operator="containsText" text="En difficulté">
      <formula>NOT(ISERROR(SEARCH("En difficulté",X1)))</formula>
    </cfRule>
    <cfRule type="containsText" dxfId="5069" priority="579" operator="containsText" text="Excellent">
      <formula>NOT(ISERROR(SEARCH("Excellent",X1)))</formula>
    </cfRule>
    <cfRule type="containsText" dxfId="5068" priority="580" operator="containsText" text="bon">
      <formula>NOT(ISERROR(SEARCH("bon",X1)))</formula>
    </cfRule>
  </conditionalFormatting>
  <conditionalFormatting sqref="AA18:AB18 AA20:AB20">
    <cfRule type="containsText" dxfId="5067" priority="563" operator="containsText" text="Échec">
      <formula>NOT(ISERROR(SEARCH("Échec",AA18)))</formula>
    </cfRule>
    <cfRule type="containsText" dxfId="5066" priority="564" operator="containsText" text="Reprise">
      <formula>NOT(ISERROR(SEARCH("Reprise",AA18)))</formula>
    </cfRule>
    <cfRule type="containsText" dxfId="5065" priority="566" operator="containsText" text="En difficulté">
      <formula>NOT(ISERROR(SEARCH("En difficulté",AA18)))</formula>
    </cfRule>
    <cfRule type="containsText" dxfId="5064" priority="567" operator="containsText" text="Excellent">
      <formula>NOT(ISERROR(SEARCH("Excellent",AA18)))</formula>
    </cfRule>
    <cfRule type="containsText" dxfId="5063" priority="568"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5062" priority="561" operator="containsText" text="absent">
      <formula>NOT(ISERROR(SEARCH("absent",A1)))</formula>
    </cfRule>
    <cfRule type="containsText" dxfId="5061" priority="562" operator="containsText" text="récupération">
      <formula>NOT(ISERROR(SEARCH("récupération",A1)))</formula>
    </cfRule>
  </conditionalFormatting>
  <conditionalFormatting sqref="G19">
    <cfRule type="containsText" dxfId="5060" priority="555" operator="containsText" text="Échec">
      <formula>NOT(ISERROR(SEARCH("Échec",G19)))</formula>
    </cfRule>
    <cfRule type="containsText" dxfId="5059" priority="556" operator="containsText" text="Reprise">
      <formula>NOT(ISERROR(SEARCH("Reprise",G19)))</formula>
    </cfRule>
    <cfRule type="containsText" dxfId="5058" priority="557" operator="containsText" text="Succès">
      <formula>NOT(ISERROR(SEARCH("Succès",G19)))</formula>
    </cfRule>
    <cfRule type="containsText" dxfId="5057" priority="558" operator="containsText" text="En difficulté">
      <formula>NOT(ISERROR(SEARCH("En difficulté",G19)))</formula>
    </cfRule>
    <cfRule type="containsText" dxfId="5056" priority="559" operator="containsText" text="Excellent">
      <formula>NOT(ISERROR(SEARCH("Excellent",G19)))</formula>
    </cfRule>
    <cfRule type="containsText" dxfId="5055" priority="560" operator="containsText" text="bon">
      <formula>NOT(ISERROR(SEARCH("bon",G19)))</formula>
    </cfRule>
  </conditionalFormatting>
  <conditionalFormatting sqref="G19">
    <cfRule type="containsText" dxfId="5054" priority="554" operator="containsText" text="récupération">
      <formula>NOT(ISERROR(SEARCH("récupération",G19)))</formula>
    </cfRule>
  </conditionalFormatting>
  <conditionalFormatting sqref="G19">
    <cfRule type="containsText" dxfId="5053" priority="552" operator="containsText" text="absent">
      <formula>NOT(ISERROR(SEARCH("absent",G19)))</formula>
    </cfRule>
    <cfRule type="containsText" dxfId="5052" priority="553" operator="containsText" text="absent">
      <formula>NOT(ISERROR(SEARCH("absent",G19)))</formula>
    </cfRule>
  </conditionalFormatting>
  <conditionalFormatting sqref="U5 Z5:AB5">
    <cfRule type="containsText" dxfId="5051" priority="546" operator="containsText" text="Échec">
      <formula>NOT(ISERROR(SEARCH("Échec",U5)))</formula>
    </cfRule>
    <cfRule type="containsText" dxfId="5050" priority="547" operator="containsText" text="Reprise">
      <formula>NOT(ISERROR(SEARCH("Reprise",U5)))</formula>
    </cfRule>
    <cfRule type="containsText" dxfId="5049" priority="548" operator="containsText" text="Succès">
      <formula>NOT(ISERROR(SEARCH("Succès",U5)))</formula>
    </cfRule>
    <cfRule type="containsText" dxfId="5048" priority="549" operator="containsText" text="En difficulté">
      <formula>NOT(ISERROR(SEARCH("En difficulté",U5)))</formula>
    </cfRule>
    <cfRule type="containsText" dxfId="5047" priority="550" operator="containsText" text="Excellent">
      <formula>NOT(ISERROR(SEARCH("Excellent",U5)))</formula>
    </cfRule>
    <cfRule type="containsText" dxfId="5046" priority="551" operator="containsText" text="bon">
      <formula>NOT(ISERROR(SEARCH("bon",U5)))</formula>
    </cfRule>
  </conditionalFormatting>
  <conditionalFormatting sqref="X5:Y5">
    <cfRule type="containsText" dxfId="5045" priority="540" operator="containsText" text="Échec">
      <formula>NOT(ISERROR(SEARCH("Échec",X5)))</formula>
    </cfRule>
    <cfRule type="containsText" dxfId="5044" priority="541" operator="containsText" text="Reprise">
      <formula>NOT(ISERROR(SEARCH("Reprise",X5)))</formula>
    </cfRule>
    <cfRule type="containsText" dxfId="5043" priority="542" operator="containsText" text="Succès">
      <formula>NOT(ISERROR(SEARCH("Succès",X5)))</formula>
    </cfRule>
    <cfRule type="containsText" dxfId="5042" priority="543" operator="containsText" text="En difficulté">
      <formula>NOT(ISERROR(SEARCH("En difficulté",X5)))</formula>
    </cfRule>
    <cfRule type="containsText" dxfId="5041" priority="544" operator="containsText" text="Excellent">
      <formula>NOT(ISERROR(SEARCH("Excellent",X5)))</formula>
    </cfRule>
    <cfRule type="containsText" dxfId="5040" priority="545" operator="containsText" text="bon">
      <formula>NOT(ISERROR(SEARCH("bon",X5)))</formula>
    </cfRule>
  </conditionalFormatting>
  <conditionalFormatting sqref="U7 Z7:AB7">
    <cfRule type="containsText" dxfId="5039" priority="534" operator="containsText" text="Échec">
      <formula>NOT(ISERROR(SEARCH("Échec",U7)))</formula>
    </cfRule>
    <cfRule type="containsText" dxfId="5038" priority="535" operator="containsText" text="Reprise">
      <formula>NOT(ISERROR(SEARCH("Reprise",U7)))</formula>
    </cfRule>
    <cfRule type="containsText" dxfId="5037" priority="536" operator="containsText" text="Succès">
      <formula>NOT(ISERROR(SEARCH("Succès",U7)))</formula>
    </cfRule>
    <cfRule type="containsText" dxfId="5036" priority="537" operator="containsText" text="En difficulté">
      <formula>NOT(ISERROR(SEARCH("En difficulté",U7)))</formula>
    </cfRule>
    <cfRule type="containsText" dxfId="5035" priority="538" operator="containsText" text="Excellent">
      <formula>NOT(ISERROR(SEARCH("Excellent",U7)))</formula>
    </cfRule>
    <cfRule type="containsText" dxfId="5034" priority="539" operator="containsText" text="bon">
      <formula>NOT(ISERROR(SEARCH("bon",U7)))</formula>
    </cfRule>
  </conditionalFormatting>
  <conditionalFormatting sqref="X7:Y7">
    <cfRule type="containsText" dxfId="5033" priority="528" operator="containsText" text="Échec">
      <formula>NOT(ISERROR(SEARCH("Échec",X7)))</formula>
    </cfRule>
    <cfRule type="containsText" dxfId="5032" priority="529" operator="containsText" text="Reprise">
      <formula>NOT(ISERROR(SEARCH("Reprise",X7)))</formula>
    </cfRule>
    <cfRule type="containsText" dxfId="5031" priority="530" operator="containsText" text="Succès">
      <formula>NOT(ISERROR(SEARCH("Succès",X7)))</formula>
    </cfRule>
    <cfRule type="containsText" dxfId="5030" priority="531" operator="containsText" text="En difficulté">
      <formula>NOT(ISERROR(SEARCH("En difficulté",X7)))</formula>
    </cfRule>
    <cfRule type="containsText" dxfId="5029" priority="532" operator="containsText" text="Excellent">
      <formula>NOT(ISERROR(SEARCH("Excellent",X7)))</formula>
    </cfRule>
    <cfRule type="containsText" dxfId="5028" priority="533" operator="containsText" text="bon">
      <formula>NOT(ISERROR(SEARCH("bon",X7)))</formula>
    </cfRule>
  </conditionalFormatting>
  <conditionalFormatting sqref="U9 Z9:AB9">
    <cfRule type="containsText" dxfId="5027" priority="522" operator="containsText" text="Échec">
      <formula>NOT(ISERROR(SEARCH("Échec",U9)))</formula>
    </cfRule>
    <cfRule type="containsText" dxfId="5026" priority="523" operator="containsText" text="Reprise">
      <formula>NOT(ISERROR(SEARCH("Reprise",U9)))</formula>
    </cfRule>
    <cfRule type="containsText" dxfId="5025" priority="524" operator="containsText" text="Succès">
      <formula>NOT(ISERROR(SEARCH("Succès",U9)))</formula>
    </cfRule>
    <cfRule type="containsText" dxfId="5024" priority="525" operator="containsText" text="En difficulté">
      <formula>NOT(ISERROR(SEARCH("En difficulté",U9)))</formula>
    </cfRule>
    <cfRule type="containsText" dxfId="5023" priority="526" operator="containsText" text="Excellent">
      <formula>NOT(ISERROR(SEARCH("Excellent",U9)))</formula>
    </cfRule>
    <cfRule type="containsText" dxfId="5022" priority="527" operator="containsText" text="bon">
      <formula>NOT(ISERROR(SEARCH("bon",U9)))</formula>
    </cfRule>
  </conditionalFormatting>
  <conditionalFormatting sqref="X9:Y9">
    <cfRule type="containsText" dxfId="5021" priority="516" operator="containsText" text="Échec">
      <formula>NOT(ISERROR(SEARCH("Échec",X9)))</formula>
    </cfRule>
    <cfRule type="containsText" dxfId="5020" priority="517" operator="containsText" text="Reprise">
      <formula>NOT(ISERROR(SEARCH("Reprise",X9)))</formula>
    </cfRule>
    <cfRule type="containsText" dxfId="5019" priority="518" operator="containsText" text="Succès">
      <formula>NOT(ISERROR(SEARCH("Succès",X9)))</formula>
    </cfRule>
    <cfRule type="containsText" dxfId="5018" priority="519" operator="containsText" text="En difficulté">
      <formula>NOT(ISERROR(SEARCH("En difficulté",X9)))</formula>
    </cfRule>
    <cfRule type="containsText" dxfId="5017" priority="520" operator="containsText" text="Excellent">
      <formula>NOT(ISERROR(SEARCH("Excellent",X9)))</formula>
    </cfRule>
    <cfRule type="containsText" dxfId="5016" priority="521" operator="containsText" text="bon">
      <formula>NOT(ISERROR(SEARCH("bon",X9)))</formula>
    </cfRule>
  </conditionalFormatting>
  <conditionalFormatting sqref="U11 Z11:AB11">
    <cfRule type="containsText" dxfId="5015" priority="510" operator="containsText" text="Échec">
      <formula>NOT(ISERROR(SEARCH("Échec",U11)))</formula>
    </cfRule>
    <cfRule type="containsText" dxfId="5014" priority="511" operator="containsText" text="Reprise">
      <formula>NOT(ISERROR(SEARCH("Reprise",U11)))</formula>
    </cfRule>
    <cfRule type="containsText" dxfId="5013" priority="512" operator="containsText" text="Succès">
      <formula>NOT(ISERROR(SEARCH("Succès",U11)))</formula>
    </cfRule>
    <cfRule type="containsText" dxfId="5012" priority="513" operator="containsText" text="En difficulté">
      <formula>NOT(ISERROR(SEARCH("En difficulté",U11)))</formula>
    </cfRule>
    <cfRule type="containsText" dxfId="5011" priority="514" operator="containsText" text="Excellent">
      <formula>NOT(ISERROR(SEARCH("Excellent",U11)))</formula>
    </cfRule>
    <cfRule type="containsText" dxfId="5010" priority="515" operator="containsText" text="bon">
      <formula>NOT(ISERROR(SEARCH("bon",U11)))</formula>
    </cfRule>
  </conditionalFormatting>
  <conditionalFormatting sqref="X11:Y11">
    <cfRule type="containsText" dxfId="5009" priority="504" operator="containsText" text="Échec">
      <formula>NOT(ISERROR(SEARCH("Échec",X11)))</formula>
    </cfRule>
    <cfRule type="containsText" dxfId="5008" priority="505" operator="containsText" text="Reprise">
      <formula>NOT(ISERROR(SEARCH("Reprise",X11)))</formula>
    </cfRule>
    <cfRule type="containsText" dxfId="5007" priority="506" operator="containsText" text="Succès">
      <formula>NOT(ISERROR(SEARCH("Succès",X11)))</formula>
    </cfRule>
    <cfRule type="containsText" dxfId="5006" priority="507" operator="containsText" text="En difficulté">
      <formula>NOT(ISERROR(SEARCH("En difficulté",X11)))</formula>
    </cfRule>
    <cfRule type="containsText" dxfId="5005" priority="508" operator="containsText" text="Excellent">
      <formula>NOT(ISERROR(SEARCH("Excellent",X11)))</formula>
    </cfRule>
    <cfRule type="containsText" dxfId="5004" priority="509" operator="containsText" text="bon">
      <formula>NOT(ISERROR(SEARCH("bon",X11)))</formula>
    </cfRule>
  </conditionalFormatting>
  <conditionalFormatting sqref="U13 Z13:AB13">
    <cfRule type="containsText" dxfId="5003" priority="498" operator="containsText" text="Échec">
      <formula>NOT(ISERROR(SEARCH("Échec",U13)))</formula>
    </cfRule>
    <cfRule type="containsText" dxfId="5002" priority="499" operator="containsText" text="Reprise">
      <formula>NOT(ISERROR(SEARCH("Reprise",U13)))</formula>
    </cfRule>
    <cfRule type="containsText" dxfId="5001" priority="500" operator="containsText" text="Succès">
      <formula>NOT(ISERROR(SEARCH("Succès",U13)))</formula>
    </cfRule>
    <cfRule type="containsText" dxfId="5000" priority="501" operator="containsText" text="En difficulté">
      <formula>NOT(ISERROR(SEARCH("En difficulté",U13)))</formula>
    </cfRule>
    <cfRule type="containsText" dxfId="4999" priority="502" operator="containsText" text="Excellent">
      <formula>NOT(ISERROR(SEARCH("Excellent",U13)))</formula>
    </cfRule>
    <cfRule type="containsText" dxfId="4998" priority="503" operator="containsText" text="bon">
      <formula>NOT(ISERROR(SEARCH("bon",U13)))</formula>
    </cfRule>
  </conditionalFormatting>
  <conditionalFormatting sqref="X13:Y13">
    <cfRule type="containsText" dxfId="4997" priority="492" operator="containsText" text="Échec">
      <formula>NOT(ISERROR(SEARCH("Échec",X13)))</formula>
    </cfRule>
    <cfRule type="containsText" dxfId="4996" priority="493" operator="containsText" text="Reprise">
      <formula>NOT(ISERROR(SEARCH("Reprise",X13)))</formula>
    </cfRule>
    <cfRule type="containsText" dxfId="4995" priority="494" operator="containsText" text="Succès">
      <formula>NOT(ISERROR(SEARCH("Succès",X13)))</formula>
    </cfRule>
    <cfRule type="containsText" dxfId="4994" priority="495" operator="containsText" text="En difficulté">
      <formula>NOT(ISERROR(SEARCH("En difficulté",X13)))</formula>
    </cfRule>
    <cfRule type="containsText" dxfId="4993" priority="496" operator="containsText" text="Excellent">
      <formula>NOT(ISERROR(SEARCH("Excellent",X13)))</formula>
    </cfRule>
    <cfRule type="containsText" dxfId="4992" priority="497" operator="containsText" text="bon">
      <formula>NOT(ISERROR(SEARCH("bon",X13)))</formula>
    </cfRule>
  </conditionalFormatting>
  <conditionalFormatting sqref="U15 Z15:AB15">
    <cfRule type="containsText" dxfId="4991" priority="486" operator="containsText" text="Échec">
      <formula>NOT(ISERROR(SEARCH("Échec",U15)))</formula>
    </cfRule>
    <cfRule type="containsText" dxfId="4990" priority="487" operator="containsText" text="Reprise">
      <formula>NOT(ISERROR(SEARCH("Reprise",U15)))</formula>
    </cfRule>
    <cfRule type="containsText" dxfId="4989" priority="488" operator="containsText" text="Succès">
      <formula>NOT(ISERROR(SEARCH("Succès",U15)))</formula>
    </cfRule>
    <cfRule type="containsText" dxfId="4988" priority="489" operator="containsText" text="En difficulté">
      <formula>NOT(ISERROR(SEARCH("En difficulté",U15)))</formula>
    </cfRule>
    <cfRule type="containsText" dxfId="4987" priority="490" operator="containsText" text="Excellent">
      <formula>NOT(ISERROR(SEARCH("Excellent",U15)))</formula>
    </cfRule>
    <cfRule type="containsText" dxfId="4986" priority="491" operator="containsText" text="bon">
      <formula>NOT(ISERROR(SEARCH("bon",U15)))</formula>
    </cfRule>
  </conditionalFormatting>
  <conditionalFormatting sqref="X15:Y15">
    <cfRule type="containsText" dxfId="4985" priority="480" operator="containsText" text="Échec">
      <formula>NOT(ISERROR(SEARCH("Échec",X15)))</formula>
    </cfRule>
    <cfRule type="containsText" dxfId="4984" priority="481" operator="containsText" text="Reprise">
      <formula>NOT(ISERROR(SEARCH("Reprise",X15)))</formula>
    </cfRule>
    <cfRule type="containsText" dxfId="4983" priority="482" operator="containsText" text="Succès">
      <formula>NOT(ISERROR(SEARCH("Succès",X15)))</formula>
    </cfRule>
    <cfRule type="containsText" dxfId="4982" priority="483" operator="containsText" text="En difficulté">
      <formula>NOT(ISERROR(SEARCH("En difficulté",X15)))</formula>
    </cfRule>
    <cfRule type="containsText" dxfId="4981" priority="484" operator="containsText" text="Excellent">
      <formula>NOT(ISERROR(SEARCH("Excellent",X15)))</formula>
    </cfRule>
    <cfRule type="containsText" dxfId="4980" priority="485" operator="containsText" text="bon">
      <formula>NOT(ISERROR(SEARCH("bon",X15)))</formula>
    </cfRule>
  </conditionalFormatting>
  <conditionalFormatting sqref="U17 Z17:AB17">
    <cfRule type="containsText" dxfId="4979" priority="474" operator="containsText" text="Échec">
      <formula>NOT(ISERROR(SEARCH("Échec",U17)))</formula>
    </cfRule>
    <cfRule type="containsText" dxfId="4978" priority="475" operator="containsText" text="Reprise">
      <formula>NOT(ISERROR(SEARCH("Reprise",U17)))</formula>
    </cfRule>
    <cfRule type="containsText" dxfId="4977" priority="476" operator="containsText" text="Succès">
      <formula>NOT(ISERROR(SEARCH("Succès",U17)))</formula>
    </cfRule>
    <cfRule type="containsText" dxfId="4976" priority="477" operator="containsText" text="En difficulté">
      <formula>NOT(ISERROR(SEARCH("En difficulté",U17)))</formula>
    </cfRule>
    <cfRule type="containsText" dxfId="4975" priority="478" operator="containsText" text="Excellent">
      <formula>NOT(ISERROR(SEARCH("Excellent",U17)))</formula>
    </cfRule>
    <cfRule type="containsText" dxfId="4974" priority="479" operator="containsText" text="bon">
      <formula>NOT(ISERROR(SEARCH("bon",U17)))</formula>
    </cfRule>
  </conditionalFormatting>
  <conditionalFormatting sqref="X17:Y17">
    <cfRule type="containsText" dxfId="4973" priority="468" operator="containsText" text="Échec">
      <formula>NOT(ISERROR(SEARCH("Échec",X17)))</formula>
    </cfRule>
    <cfRule type="containsText" dxfId="4972" priority="469" operator="containsText" text="Reprise">
      <formula>NOT(ISERROR(SEARCH("Reprise",X17)))</formula>
    </cfRule>
    <cfRule type="containsText" dxfId="4971" priority="470" operator="containsText" text="Succès">
      <formula>NOT(ISERROR(SEARCH("Succès",X17)))</formula>
    </cfRule>
    <cfRule type="containsText" dxfId="4970" priority="471" operator="containsText" text="En difficulté">
      <formula>NOT(ISERROR(SEARCH("En difficulté",X17)))</formula>
    </cfRule>
    <cfRule type="containsText" dxfId="4969" priority="472" operator="containsText" text="Excellent">
      <formula>NOT(ISERROR(SEARCH("Excellent",X17)))</formula>
    </cfRule>
    <cfRule type="containsText" dxfId="4968" priority="473" operator="containsText" text="bon">
      <formula>NOT(ISERROR(SEARCH("bon",X17)))</formula>
    </cfRule>
  </conditionalFormatting>
  <conditionalFormatting sqref="U19 Z19:AB19">
    <cfRule type="containsText" dxfId="4967" priority="462" operator="containsText" text="Échec">
      <formula>NOT(ISERROR(SEARCH("Échec",U19)))</formula>
    </cfRule>
    <cfRule type="containsText" dxfId="4966" priority="463" operator="containsText" text="Reprise">
      <formula>NOT(ISERROR(SEARCH("Reprise",U19)))</formula>
    </cfRule>
    <cfRule type="containsText" dxfId="4965" priority="464" operator="containsText" text="Succès">
      <formula>NOT(ISERROR(SEARCH("Succès",U19)))</formula>
    </cfRule>
    <cfRule type="containsText" dxfId="4964" priority="465" operator="containsText" text="En difficulté">
      <formula>NOT(ISERROR(SEARCH("En difficulté",U19)))</formula>
    </cfRule>
    <cfRule type="containsText" dxfId="4963" priority="466" operator="containsText" text="Excellent">
      <formula>NOT(ISERROR(SEARCH("Excellent",U19)))</formula>
    </cfRule>
    <cfRule type="containsText" dxfId="4962" priority="467" operator="containsText" text="bon">
      <formula>NOT(ISERROR(SEARCH("bon",U19)))</formula>
    </cfRule>
  </conditionalFormatting>
  <conditionalFormatting sqref="X19:Y19">
    <cfRule type="containsText" dxfId="4961" priority="456" operator="containsText" text="Échec">
      <formula>NOT(ISERROR(SEARCH("Échec",X19)))</formula>
    </cfRule>
    <cfRule type="containsText" dxfId="4960" priority="457" operator="containsText" text="Reprise">
      <formula>NOT(ISERROR(SEARCH("Reprise",X19)))</formula>
    </cfRule>
    <cfRule type="containsText" dxfId="4959" priority="458" operator="containsText" text="Succès">
      <formula>NOT(ISERROR(SEARCH("Succès",X19)))</formula>
    </cfRule>
    <cfRule type="containsText" dxfId="4958" priority="459" operator="containsText" text="En difficulté">
      <formula>NOT(ISERROR(SEARCH("En difficulté",X19)))</formula>
    </cfRule>
    <cfRule type="containsText" dxfId="4957" priority="460" operator="containsText" text="Excellent">
      <formula>NOT(ISERROR(SEARCH("Excellent",X19)))</formula>
    </cfRule>
    <cfRule type="containsText" dxfId="4956" priority="461" operator="containsText" text="bon">
      <formula>NOT(ISERROR(SEARCH("bon",X19)))</formula>
    </cfRule>
  </conditionalFormatting>
  <conditionalFormatting sqref="U21 Z21:AB21">
    <cfRule type="containsText" dxfId="4955" priority="450" operator="containsText" text="Échec">
      <formula>NOT(ISERROR(SEARCH("Échec",U21)))</formula>
    </cfRule>
    <cfRule type="containsText" dxfId="4954" priority="451" operator="containsText" text="Reprise">
      <formula>NOT(ISERROR(SEARCH("Reprise",U21)))</formula>
    </cfRule>
    <cfRule type="containsText" dxfId="4953" priority="452" operator="containsText" text="Succès">
      <formula>NOT(ISERROR(SEARCH("Succès",U21)))</formula>
    </cfRule>
    <cfRule type="containsText" dxfId="4952" priority="453" operator="containsText" text="En difficulté">
      <formula>NOT(ISERROR(SEARCH("En difficulté",U21)))</formula>
    </cfRule>
    <cfRule type="containsText" dxfId="4951" priority="454" operator="containsText" text="Excellent">
      <formula>NOT(ISERROR(SEARCH("Excellent",U21)))</formula>
    </cfRule>
    <cfRule type="containsText" dxfId="4950" priority="455" operator="containsText" text="bon">
      <formula>NOT(ISERROR(SEARCH("bon",U21)))</formula>
    </cfRule>
  </conditionalFormatting>
  <conditionalFormatting sqref="X21:Y21">
    <cfRule type="containsText" dxfId="4949" priority="444" operator="containsText" text="Échec">
      <formula>NOT(ISERROR(SEARCH("Échec",X21)))</formula>
    </cfRule>
    <cfRule type="containsText" dxfId="4948" priority="445" operator="containsText" text="Reprise">
      <formula>NOT(ISERROR(SEARCH("Reprise",X21)))</formula>
    </cfRule>
    <cfRule type="containsText" dxfId="4947" priority="446" operator="containsText" text="Succès">
      <formula>NOT(ISERROR(SEARCH("Succès",X21)))</formula>
    </cfRule>
    <cfRule type="containsText" dxfId="4946" priority="447" operator="containsText" text="En difficulté">
      <formula>NOT(ISERROR(SEARCH("En difficulté",X21)))</formula>
    </cfRule>
    <cfRule type="containsText" dxfId="4945" priority="448" operator="containsText" text="Excellent">
      <formula>NOT(ISERROR(SEARCH("Excellent",X21)))</formula>
    </cfRule>
    <cfRule type="containsText" dxfId="4944" priority="449" operator="containsText" text="bon">
      <formula>NOT(ISERROR(SEARCH("bon",X21)))</formula>
    </cfRule>
  </conditionalFormatting>
  <conditionalFormatting sqref="W1 W3 W5 W7 W9 W11 W13 W17 W15 W19 W21">
    <cfRule type="containsText" dxfId="4943" priority="438" operator="containsText" text="Échec">
      <formula>NOT(ISERROR(SEARCH("Échec",W1)))</formula>
    </cfRule>
    <cfRule type="containsText" dxfId="4942" priority="439" operator="containsText" text="Reprise">
      <formula>NOT(ISERROR(SEARCH("Reprise",W1)))</formula>
    </cfRule>
    <cfRule type="containsText" dxfId="4941" priority="440" operator="containsText" text="Succès">
      <formula>NOT(ISERROR(SEARCH("Succès",W1)))</formula>
    </cfRule>
    <cfRule type="containsText" dxfId="4940" priority="441" operator="containsText" text="En difficulté">
      <formula>NOT(ISERROR(SEARCH("En difficulté",W1)))</formula>
    </cfRule>
    <cfRule type="containsText" dxfId="4939" priority="442" operator="containsText" text="Excellent">
      <formula>NOT(ISERROR(SEARCH("Excellent",W1)))</formula>
    </cfRule>
    <cfRule type="containsText" dxfId="4938" priority="443" operator="containsText" text="bon">
      <formula>NOT(ISERROR(SEARCH("bon",W1)))</formula>
    </cfRule>
  </conditionalFormatting>
  <conditionalFormatting sqref="W1 W3 W5 W7 W9 W11 W13 W17 W15 W19 W21">
    <cfRule type="containsText" dxfId="4937" priority="436" operator="containsText" text="absent">
      <formula>NOT(ISERROR(SEARCH("absent",W1)))</formula>
    </cfRule>
    <cfRule type="containsText" dxfId="4936" priority="437" operator="containsText" text="récupération">
      <formula>NOT(ISERROR(SEARCH("récupération",W1)))</formula>
    </cfRule>
  </conditionalFormatting>
  <conditionalFormatting sqref="H100:H193">
    <cfRule type="containsText" dxfId="4935" priority="429" operator="containsText" text="Échec">
      <formula>NOT(ISERROR(SEARCH("Échec",H100)))</formula>
    </cfRule>
    <cfRule type="containsText" dxfId="4934" priority="430" operator="containsText" text="Reprise">
      <formula>NOT(ISERROR(SEARCH("Reprise",H100)))</formula>
    </cfRule>
    <cfRule type="containsText" dxfId="4933" priority="431" operator="containsText" text="Succès">
      <formula>NOT(ISERROR(SEARCH("Succès",H100)))</formula>
    </cfRule>
    <cfRule type="containsText" dxfId="4932" priority="433" operator="containsText" text="En difficulté">
      <formula>NOT(ISERROR(SEARCH("En difficulté",H100)))</formula>
    </cfRule>
    <cfRule type="containsText" dxfId="4931" priority="434" operator="containsText" text="Excellent">
      <formula>NOT(ISERROR(SEARCH("Excellent",H100)))</formula>
    </cfRule>
    <cfRule type="containsText" dxfId="4930" priority="435" operator="containsText" text="bon">
      <formula>NOT(ISERROR(SEARCH("bon",H100)))</formula>
    </cfRule>
  </conditionalFormatting>
  <conditionalFormatting sqref="H100:H193">
    <cfRule type="containsText" dxfId="4929" priority="432" operator="containsText" text="À améliorer">
      <formula>NOT(ISERROR(SEARCH("À améliorer",H100)))</formula>
    </cfRule>
  </conditionalFormatting>
  <conditionalFormatting sqref="H100:H193">
    <cfRule type="containsText" dxfId="4928" priority="427" operator="containsText" text="absent">
      <formula>NOT(ISERROR(SEARCH("absent",H100)))</formula>
    </cfRule>
    <cfRule type="containsText" dxfId="4927" priority="428" operator="containsText" text="récupération">
      <formula>NOT(ISERROR(SEARCH("récupération",H100)))</formula>
    </cfRule>
  </conditionalFormatting>
  <conditionalFormatting sqref="H194:H195">
    <cfRule type="containsText" dxfId="4926" priority="420" operator="containsText" text="Échec">
      <formula>NOT(ISERROR(SEARCH("Échec",H194)))</formula>
    </cfRule>
    <cfRule type="containsText" dxfId="4925" priority="421" operator="containsText" text="Reprise">
      <formula>NOT(ISERROR(SEARCH("Reprise",H194)))</formula>
    </cfRule>
    <cfRule type="containsText" dxfId="4924" priority="422" operator="containsText" text="Succès">
      <formula>NOT(ISERROR(SEARCH("Succès",H194)))</formula>
    </cfRule>
    <cfRule type="containsText" dxfId="4923" priority="424" operator="containsText" text="En difficulté">
      <formula>NOT(ISERROR(SEARCH("En difficulté",H194)))</formula>
    </cfRule>
    <cfRule type="containsText" dxfId="4922" priority="425" operator="containsText" text="Excellent">
      <formula>NOT(ISERROR(SEARCH("Excellent",H194)))</formula>
    </cfRule>
    <cfRule type="containsText" dxfId="4921" priority="426" operator="containsText" text="bon">
      <formula>NOT(ISERROR(SEARCH("bon",H194)))</formula>
    </cfRule>
  </conditionalFormatting>
  <conditionalFormatting sqref="H194:H195">
    <cfRule type="containsText" dxfId="4920" priority="423" operator="containsText" text="À améliorer">
      <formula>NOT(ISERROR(SEARCH("À améliorer",H194)))</formula>
    </cfRule>
  </conditionalFormatting>
  <conditionalFormatting sqref="H194:H195">
    <cfRule type="containsText" dxfId="4919" priority="418" operator="containsText" text="absent">
      <formula>NOT(ISERROR(SEARCH("absent",H194)))</formula>
    </cfRule>
    <cfRule type="containsText" dxfId="4918" priority="419" operator="containsText" text="récupération">
      <formula>NOT(ISERROR(SEARCH("récupération",H194)))</formula>
    </cfRule>
  </conditionalFormatting>
  <conditionalFormatting sqref="T30:T33">
    <cfRule type="containsText" dxfId="4917" priority="411" operator="containsText" text="Échec">
      <formula>NOT(ISERROR(SEARCH("Échec",T30)))</formula>
    </cfRule>
    <cfRule type="containsText" dxfId="4916" priority="412" operator="containsText" text="Reprise">
      <formula>NOT(ISERROR(SEARCH("Reprise",T30)))</formula>
    </cfRule>
    <cfRule type="containsText" dxfId="4915" priority="413" operator="containsText" text="Succès">
      <formula>NOT(ISERROR(SEARCH("Succès",T30)))</formula>
    </cfRule>
    <cfRule type="containsText" dxfId="4914" priority="415" operator="containsText" text="En difficulté">
      <formula>NOT(ISERROR(SEARCH("En difficulté",T30)))</formula>
    </cfRule>
    <cfRule type="containsText" dxfId="4913" priority="416" operator="containsText" text="Excellent">
      <formula>NOT(ISERROR(SEARCH("Excellent",T30)))</formula>
    </cfRule>
    <cfRule type="containsText" dxfId="4912" priority="417" operator="containsText" text="bon">
      <formula>NOT(ISERROR(SEARCH("bon",T30)))</formula>
    </cfRule>
  </conditionalFormatting>
  <conditionalFormatting sqref="T30:T33">
    <cfRule type="containsText" dxfId="4911" priority="414" operator="containsText" text="À améliorer">
      <formula>NOT(ISERROR(SEARCH("À améliorer",T30)))</formula>
    </cfRule>
  </conditionalFormatting>
  <conditionalFormatting sqref="T30:T33">
    <cfRule type="containsText" dxfId="4910" priority="409" operator="containsText" text="absent">
      <formula>NOT(ISERROR(SEARCH("absent",T30)))</formula>
    </cfRule>
    <cfRule type="containsText" dxfId="4909" priority="410" operator="containsText" text="récupération">
      <formula>NOT(ISERROR(SEARCH("récupération",T30)))</formula>
    </cfRule>
  </conditionalFormatting>
  <conditionalFormatting sqref="T34:T37">
    <cfRule type="containsText" dxfId="4908" priority="402" operator="containsText" text="Échec">
      <formula>NOT(ISERROR(SEARCH("Échec",T34)))</formula>
    </cfRule>
    <cfRule type="containsText" dxfId="4907" priority="403" operator="containsText" text="Reprise">
      <formula>NOT(ISERROR(SEARCH("Reprise",T34)))</formula>
    </cfRule>
    <cfRule type="containsText" dxfId="4906" priority="404" operator="containsText" text="Succès">
      <formula>NOT(ISERROR(SEARCH("Succès",T34)))</formula>
    </cfRule>
    <cfRule type="containsText" dxfId="4905" priority="406" operator="containsText" text="En difficulté">
      <formula>NOT(ISERROR(SEARCH("En difficulté",T34)))</formula>
    </cfRule>
    <cfRule type="containsText" dxfId="4904" priority="407" operator="containsText" text="Excellent">
      <formula>NOT(ISERROR(SEARCH("Excellent",T34)))</formula>
    </cfRule>
    <cfRule type="containsText" dxfId="4903" priority="408" operator="containsText" text="bon">
      <formula>NOT(ISERROR(SEARCH("bon",T34)))</formula>
    </cfRule>
  </conditionalFormatting>
  <conditionalFormatting sqref="T34:T37">
    <cfRule type="containsText" dxfId="4902" priority="405" operator="containsText" text="À améliorer">
      <formula>NOT(ISERROR(SEARCH("À améliorer",T34)))</formula>
    </cfRule>
  </conditionalFormatting>
  <conditionalFormatting sqref="T34:T37">
    <cfRule type="containsText" dxfId="4901" priority="400" operator="containsText" text="absent">
      <formula>NOT(ISERROR(SEARCH("absent",T34)))</formula>
    </cfRule>
    <cfRule type="containsText" dxfId="4900" priority="401" operator="containsText" text="récupération">
      <formula>NOT(ISERROR(SEARCH("récupération",T34)))</formula>
    </cfRule>
  </conditionalFormatting>
  <conditionalFormatting sqref="T38:T41">
    <cfRule type="containsText" dxfId="4899" priority="393" operator="containsText" text="Échec">
      <formula>NOT(ISERROR(SEARCH("Échec",T38)))</formula>
    </cfRule>
    <cfRule type="containsText" dxfId="4898" priority="394" operator="containsText" text="Reprise">
      <formula>NOT(ISERROR(SEARCH("Reprise",T38)))</formula>
    </cfRule>
    <cfRule type="containsText" dxfId="4897" priority="395" operator="containsText" text="Succès">
      <formula>NOT(ISERROR(SEARCH("Succès",T38)))</formula>
    </cfRule>
    <cfRule type="containsText" dxfId="4896" priority="397" operator="containsText" text="En difficulté">
      <formula>NOT(ISERROR(SEARCH("En difficulté",T38)))</formula>
    </cfRule>
    <cfRule type="containsText" dxfId="4895" priority="398" operator="containsText" text="Excellent">
      <formula>NOT(ISERROR(SEARCH("Excellent",T38)))</formula>
    </cfRule>
    <cfRule type="containsText" dxfId="4894" priority="399" operator="containsText" text="bon">
      <formula>NOT(ISERROR(SEARCH("bon",T38)))</formula>
    </cfRule>
  </conditionalFormatting>
  <conditionalFormatting sqref="T38:T41">
    <cfRule type="containsText" dxfId="4893" priority="396" operator="containsText" text="À améliorer">
      <formula>NOT(ISERROR(SEARCH("À améliorer",T38)))</formula>
    </cfRule>
  </conditionalFormatting>
  <conditionalFormatting sqref="T38:T41">
    <cfRule type="containsText" dxfId="4892" priority="391" operator="containsText" text="absent">
      <formula>NOT(ISERROR(SEARCH("absent",T38)))</formula>
    </cfRule>
    <cfRule type="containsText" dxfId="4891" priority="392" operator="containsText" text="récupération">
      <formula>NOT(ISERROR(SEARCH("récupération",T38)))</formula>
    </cfRule>
  </conditionalFormatting>
  <conditionalFormatting sqref="T42:T45">
    <cfRule type="containsText" dxfId="4890" priority="384" operator="containsText" text="Échec">
      <formula>NOT(ISERROR(SEARCH("Échec",T42)))</formula>
    </cfRule>
    <cfRule type="containsText" dxfId="4889" priority="385" operator="containsText" text="Reprise">
      <formula>NOT(ISERROR(SEARCH("Reprise",T42)))</formula>
    </cfRule>
    <cfRule type="containsText" dxfId="4888" priority="386" operator="containsText" text="Succès">
      <formula>NOT(ISERROR(SEARCH("Succès",T42)))</formula>
    </cfRule>
    <cfRule type="containsText" dxfId="4887" priority="388" operator="containsText" text="En difficulté">
      <formula>NOT(ISERROR(SEARCH("En difficulté",T42)))</formula>
    </cfRule>
    <cfRule type="containsText" dxfId="4886" priority="389" operator="containsText" text="Excellent">
      <formula>NOT(ISERROR(SEARCH("Excellent",T42)))</formula>
    </cfRule>
    <cfRule type="containsText" dxfId="4885" priority="390" operator="containsText" text="bon">
      <formula>NOT(ISERROR(SEARCH("bon",T42)))</formula>
    </cfRule>
  </conditionalFormatting>
  <conditionalFormatting sqref="T42:T45">
    <cfRule type="containsText" dxfId="4884" priority="387" operator="containsText" text="À améliorer">
      <formula>NOT(ISERROR(SEARCH("À améliorer",T42)))</formula>
    </cfRule>
  </conditionalFormatting>
  <conditionalFormatting sqref="T42:T45">
    <cfRule type="containsText" dxfId="4883" priority="382" operator="containsText" text="absent">
      <formula>NOT(ISERROR(SEARCH("absent",T42)))</formula>
    </cfRule>
    <cfRule type="containsText" dxfId="4882" priority="383" operator="containsText" text="récupération">
      <formula>NOT(ISERROR(SEARCH("récupération",T42)))</formula>
    </cfRule>
  </conditionalFormatting>
  <conditionalFormatting sqref="T46:T49">
    <cfRule type="containsText" dxfId="4881" priority="375" operator="containsText" text="Échec">
      <formula>NOT(ISERROR(SEARCH("Échec",T46)))</formula>
    </cfRule>
    <cfRule type="containsText" dxfId="4880" priority="376" operator="containsText" text="Reprise">
      <formula>NOT(ISERROR(SEARCH("Reprise",T46)))</formula>
    </cfRule>
    <cfRule type="containsText" dxfId="4879" priority="377" operator="containsText" text="Succès">
      <formula>NOT(ISERROR(SEARCH("Succès",T46)))</formula>
    </cfRule>
    <cfRule type="containsText" dxfId="4878" priority="379" operator="containsText" text="En difficulté">
      <formula>NOT(ISERROR(SEARCH("En difficulté",T46)))</formula>
    </cfRule>
    <cfRule type="containsText" dxfId="4877" priority="380" operator="containsText" text="Excellent">
      <formula>NOT(ISERROR(SEARCH("Excellent",T46)))</formula>
    </cfRule>
    <cfRule type="containsText" dxfId="4876" priority="381" operator="containsText" text="bon">
      <formula>NOT(ISERROR(SEARCH("bon",T46)))</formula>
    </cfRule>
  </conditionalFormatting>
  <conditionalFormatting sqref="T46:T49">
    <cfRule type="containsText" dxfId="4875" priority="378" operator="containsText" text="À améliorer">
      <formula>NOT(ISERROR(SEARCH("À améliorer",T46)))</formula>
    </cfRule>
  </conditionalFormatting>
  <conditionalFormatting sqref="T46:T49">
    <cfRule type="containsText" dxfId="4874" priority="373" operator="containsText" text="absent">
      <formula>NOT(ISERROR(SEARCH("absent",T46)))</formula>
    </cfRule>
    <cfRule type="containsText" dxfId="4873" priority="374" operator="containsText" text="récupération">
      <formula>NOT(ISERROR(SEARCH("récupération",T46)))</formula>
    </cfRule>
  </conditionalFormatting>
  <conditionalFormatting sqref="T50:T53">
    <cfRule type="containsText" dxfId="4872" priority="366" operator="containsText" text="Échec">
      <formula>NOT(ISERROR(SEARCH("Échec",T50)))</formula>
    </cfRule>
    <cfRule type="containsText" dxfId="4871" priority="367" operator="containsText" text="Reprise">
      <formula>NOT(ISERROR(SEARCH("Reprise",T50)))</formula>
    </cfRule>
    <cfRule type="containsText" dxfId="4870" priority="368" operator="containsText" text="Succès">
      <formula>NOT(ISERROR(SEARCH("Succès",T50)))</formula>
    </cfRule>
    <cfRule type="containsText" dxfId="4869" priority="370" operator="containsText" text="En difficulté">
      <formula>NOT(ISERROR(SEARCH("En difficulté",T50)))</formula>
    </cfRule>
    <cfRule type="containsText" dxfId="4868" priority="371" operator="containsText" text="Excellent">
      <formula>NOT(ISERROR(SEARCH("Excellent",T50)))</formula>
    </cfRule>
    <cfRule type="containsText" dxfId="4867" priority="372" operator="containsText" text="bon">
      <formula>NOT(ISERROR(SEARCH("bon",T50)))</formula>
    </cfRule>
  </conditionalFormatting>
  <conditionalFormatting sqref="T50:T53">
    <cfRule type="containsText" dxfId="4866" priority="369" operator="containsText" text="À améliorer">
      <formula>NOT(ISERROR(SEARCH("À améliorer",T50)))</formula>
    </cfRule>
  </conditionalFormatting>
  <conditionalFormatting sqref="T50:T53">
    <cfRule type="containsText" dxfId="4865" priority="364" operator="containsText" text="absent">
      <formula>NOT(ISERROR(SEARCH("absent",T50)))</formula>
    </cfRule>
    <cfRule type="containsText" dxfId="4864" priority="365" operator="containsText" text="récupération">
      <formula>NOT(ISERROR(SEARCH("récupération",T50)))</formula>
    </cfRule>
  </conditionalFormatting>
  <conditionalFormatting sqref="T54:T57">
    <cfRule type="containsText" dxfId="4863" priority="357" operator="containsText" text="Échec">
      <formula>NOT(ISERROR(SEARCH("Échec",T54)))</formula>
    </cfRule>
    <cfRule type="containsText" dxfId="4862" priority="358" operator="containsText" text="Reprise">
      <formula>NOT(ISERROR(SEARCH("Reprise",T54)))</formula>
    </cfRule>
    <cfRule type="containsText" dxfId="4861" priority="359" operator="containsText" text="Succès">
      <formula>NOT(ISERROR(SEARCH("Succès",T54)))</formula>
    </cfRule>
    <cfRule type="containsText" dxfId="4860" priority="361" operator="containsText" text="En difficulté">
      <formula>NOT(ISERROR(SEARCH("En difficulté",T54)))</formula>
    </cfRule>
    <cfRule type="containsText" dxfId="4859" priority="362" operator="containsText" text="Excellent">
      <formula>NOT(ISERROR(SEARCH("Excellent",T54)))</formula>
    </cfRule>
    <cfRule type="containsText" dxfId="4858" priority="363" operator="containsText" text="bon">
      <formula>NOT(ISERROR(SEARCH("bon",T54)))</formula>
    </cfRule>
  </conditionalFormatting>
  <conditionalFormatting sqref="T54:T57">
    <cfRule type="containsText" dxfId="4857" priority="360" operator="containsText" text="À améliorer">
      <formula>NOT(ISERROR(SEARCH("À améliorer",T54)))</formula>
    </cfRule>
  </conditionalFormatting>
  <conditionalFormatting sqref="T54:T57">
    <cfRule type="containsText" dxfId="4856" priority="355" operator="containsText" text="absent">
      <formula>NOT(ISERROR(SEARCH("absent",T54)))</formula>
    </cfRule>
    <cfRule type="containsText" dxfId="4855" priority="356" operator="containsText" text="récupération">
      <formula>NOT(ISERROR(SEARCH("récupération",T54)))</formula>
    </cfRule>
  </conditionalFormatting>
  <conditionalFormatting sqref="T58:T61">
    <cfRule type="containsText" dxfId="4854" priority="348" operator="containsText" text="Échec">
      <formula>NOT(ISERROR(SEARCH("Échec",T58)))</formula>
    </cfRule>
    <cfRule type="containsText" dxfId="4853" priority="349" operator="containsText" text="Reprise">
      <formula>NOT(ISERROR(SEARCH("Reprise",T58)))</formula>
    </cfRule>
    <cfRule type="containsText" dxfId="4852" priority="350" operator="containsText" text="Succès">
      <formula>NOT(ISERROR(SEARCH("Succès",T58)))</formula>
    </cfRule>
    <cfRule type="containsText" dxfId="4851" priority="352" operator="containsText" text="En difficulté">
      <formula>NOT(ISERROR(SEARCH("En difficulté",T58)))</formula>
    </cfRule>
    <cfRule type="containsText" dxfId="4850" priority="353" operator="containsText" text="Excellent">
      <formula>NOT(ISERROR(SEARCH("Excellent",T58)))</formula>
    </cfRule>
    <cfRule type="containsText" dxfId="4849" priority="354" operator="containsText" text="bon">
      <formula>NOT(ISERROR(SEARCH("bon",T58)))</formula>
    </cfRule>
  </conditionalFormatting>
  <conditionalFormatting sqref="T58:T61">
    <cfRule type="containsText" dxfId="4848" priority="351" operator="containsText" text="À améliorer">
      <formula>NOT(ISERROR(SEARCH("À améliorer",T58)))</formula>
    </cfRule>
  </conditionalFormatting>
  <conditionalFormatting sqref="T58:T61">
    <cfRule type="containsText" dxfId="4847" priority="346" operator="containsText" text="absent">
      <formula>NOT(ISERROR(SEARCH("absent",T58)))</formula>
    </cfRule>
    <cfRule type="containsText" dxfId="4846" priority="347" operator="containsText" text="récupération">
      <formula>NOT(ISERROR(SEARCH("récupération",T58)))</formula>
    </cfRule>
  </conditionalFormatting>
  <conditionalFormatting sqref="T62:T65">
    <cfRule type="containsText" dxfId="4845" priority="339" operator="containsText" text="Échec">
      <formula>NOT(ISERROR(SEARCH("Échec",T62)))</formula>
    </cfRule>
    <cfRule type="containsText" dxfId="4844" priority="340" operator="containsText" text="Reprise">
      <formula>NOT(ISERROR(SEARCH("Reprise",T62)))</formula>
    </cfRule>
    <cfRule type="containsText" dxfId="4843" priority="341" operator="containsText" text="Succès">
      <formula>NOT(ISERROR(SEARCH("Succès",T62)))</formula>
    </cfRule>
    <cfRule type="containsText" dxfId="4842" priority="343" operator="containsText" text="En difficulté">
      <formula>NOT(ISERROR(SEARCH("En difficulté",T62)))</formula>
    </cfRule>
    <cfRule type="containsText" dxfId="4841" priority="344" operator="containsText" text="Excellent">
      <formula>NOT(ISERROR(SEARCH("Excellent",T62)))</formula>
    </cfRule>
    <cfRule type="containsText" dxfId="4840" priority="345" operator="containsText" text="bon">
      <formula>NOT(ISERROR(SEARCH("bon",T62)))</formula>
    </cfRule>
  </conditionalFormatting>
  <conditionalFormatting sqref="T62:T65">
    <cfRule type="containsText" dxfId="4839" priority="342" operator="containsText" text="À améliorer">
      <formula>NOT(ISERROR(SEARCH("À améliorer",T62)))</formula>
    </cfRule>
  </conditionalFormatting>
  <conditionalFormatting sqref="T62:T65">
    <cfRule type="containsText" dxfId="4838" priority="337" operator="containsText" text="absent">
      <formula>NOT(ISERROR(SEARCH("absent",T62)))</formula>
    </cfRule>
    <cfRule type="containsText" dxfId="4837" priority="338" operator="containsText" text="récupération">
      <formula>NOT(ISERROR(SEARCH("récupération",T62)))</formula>
    </cfRule>
  </conditionalFormatting>
  <conditionalFormatting sqref="T66:T69">
    <cfRule type="containsText" dxfId="4836" priority="330" operator="containsText" text="Échec">
      <formula>NOT(ISERROR(SEARCH("Échec",T66)))</formula>
    </cfRule>
    <cfRule type="containsText" dxfId="4835" priority="331" operator="containsText" text="Reprise">
      <formula>NOT(ISERROR(SEARCH("Reprise",T66)))</formula>
    </cfRule>
    <cfRule type="containsText" dxfId="4834" priority="332" operator="containsText" text="Succès">
      <formula>NOT(ISERROR(SEARCH("Succès",T66)))</formula>
    </cfRule>
    <cfRule type="containsText" dxfId="4833" priority="334" operator="containsText" text="En difficulté">
      <formula>NOT(ISERROR(SEARCH("En difficulté",T66)))</formula>
    </cfRule>
    <cfRule type="containsText" dxfId="4832" priority="335" operator="containsText" text="Excellent">
      <formula>NOT(ISERROR(SEARCH("Excellent",T66)))</formula>
    </cfRule>
    <cfRule type="containsText" dxfId="4831" priority="336" operator="containsText" text="bon">
      <formula>NOT(ISERROR(SEARCH("bon",T66)))</formula>
    </cfRule>
  </conditionalFormatting>
  <conditionalFormatting sqref="T66:T69">
    <cfRule type="containsText" dxfId="4830" priority="333" operator="containsText" text="À améliorer">
      <formula>NOT(ISERROR(SEARCH("À améliorer",T66)))</formula>
    </cfRule>
  </conditionalFormatting>
  <conditionalFormatting sqref="T66:T69">
    <cfRule type="containsText" dxfId="4829" priority="328" operator="containsText" text="absent">
      <formula>NOT(ISERROR(SEARCH("absent",T66)))</formula>
    </cfRule>
    <cfRule type="containsText" dxfId="4828" priority="329" operator="containsText" text="récupération">
      <formula>NOT(ISERROR(SEARCH("récupération",T66)))</formula>
    </cfRule>
  </conditionalFormatting>
  <conditionalFormatting sqref="T70:T73">
    <cfRule type="containsText" dxfId="4827" priority="321" operator="containsText" text="Échec">
      <formula>NOT(ISERROR(SEARCH("Échec",T70)))</formula>
    </cfRule>
    <cfRule type="containsText" dxfId="4826" priority="322" operator="containsText" text="Reprise">
      <formula>NOT(ISERROR(SEARCH("Reprise",T70)))</formula>
    </cfRule>
    <cfRule type="containsText" dxfId="4825" priority="323" operator="containsText" text="Succès">
      <formula>NOT(ISERROR(SEARCH("Succès",T70)))</formula>
    </cfRule>
    <cfRule type="containsText" dxfId="4824" priority="325" operator="containsText" text="En difficulté">
      <formula>NOT(ISERROR(SEARCH("En difficulté",T70)))</formula>
    </cfRule>
    <cfRule type="containsText" dxfId="4823" priority="326" operator="containsText" text="Excellent">
      <formula>NOT(ISERROR(SEARCH("Excellent",T70)))</formula>
    </cfRule>
    <cfRule type="containsText" dxfId="4822" priority="327" operator="containsText" text="bon">
      <formula>NOT(ISERROR(SEARCH("bon",T70)))</formula>
    </cfRule>
  </conditionalFormatting>
  <conditionalFormatting sqref="T70:T73">
    <cfRule type="containsText" dxfId="4821" priority="324" operator="containsText" text="À améliorer">
      <formula>NOT(ISERROR(SEARCH("À améliorer",T70)))</formula>
    </cfRule>
  </conditionalFormatting>
  <conditionalFormatting sqref="T70:T73">
    <cfRule type="containsText" dxfId="4820" priority="319" operator="containsText" text="absent">
      <formula>NOT(ISERROR(SEARCH("absent",T70)))</formula>
    </cfRule>
    <cfRule type="containsText" dxfId="4819" priority="320" operator="containsText" text="récupération">
      <formula>NOT(ISERROR(SEARCH("récupération",T70)))</formula>
    </cfRule>
  </conditionalFormatting>
  <conditionalFormatting sqref="T74:T77">
    <cfRule type="containsText" dxfId="4818" priority="312" operator="containsText" text="Échec">
      <formula>NOT(ISERROR(SEARCH("Échec",T74)))</formula>
    </cfRule>
    <cfRule type="containsText" dxfId="4817" priority="313" operator="containsText" text="Reprise">
      <formula>NOT(ISERROR(SEARCH("Reprise",T74)))</formula>
    </cfRule>
    <cfRule type="containsText" dxfId="4816" priority="314" operator="containsText" text="Succès">
      <formula>NOT(ISERROR(SEARCH("Succès",T74)))</formula>
    </cfRule>
    <cfRule type="containsText" dxfId="4815" priority="316" operator="containsText" text="En difficulté">
      <formula>NOT(ISERROR(SEARCH("En difficulté",T74)))</formula>
    </cfRule>
    <cfRule type="containsText" dxfId="4814" priority="317" operator="containsText" text="Excellent">
      <formula>NOT(ISERROR(SEARCH("Excellent",T74)))</formula>
    </cfRule>
    <cfRule type="containsText" dxfId="4813" priority="318" operator="containsText" text="bon">
      <formula>NOT(ISERROR(SEARCH("bon",T74)))</formula>
    </cfRule>
  </conditionalFormatting>
  <conditionalFormatting sqref="T74:T77">
    <cfRule type="containsText" dxfId="4812" priority="315" operator="containsText" text="À améliorer">
      <formula>NOT(ISERROR(SEARCH("À améliorer",T74)))</formula>
    </cfRule>
  </conditionalFormatting>
  <conditionalFormatting sqref="T74:T77">
    <cfRule type="containsText" dxfId="4811" priority="310" operator="containsText" text="absent">
      <formula>NOT(ISERROR(SEARCH("absent",T74)))</formula>
    </cfRule>
    <cfRule type="containsText" dxfId="4810" priority="311" operator="containsText" text="récupération">
      <formula>NOT(ISERROR(SEARCH("récupération",T74)))</formula>
    </cfRule>
  </conditionalFormatting>
  <conditionalFormatting sqref="T78:T81">
    <cfRule type="containsText" dxfId="4809" priority="303" operator="containsText" text="Échec">
      <formula>NOT(ISERROR(SEARCH("Échec",T78)))</formula>
    </cfRule>
    <cfRule type="containsText" dxfId="4808" priority="304" operator="containsText" text="Reprise">
      <formula>NOT(ISERROR(SEARCH("Reprise",T78)))</formula>
    </cfRule>
    <cfRule type="containsText" dxfId="4807" priority="305" operator="containsText" text="Succès">
      <formula>NOT(ISERROR(SEARCH("Succès",T78)))</formula>
    </cfRule>
    <cfRule type="containsText" dxfId="4806" priority="307" operator="containsText" text="En difficulté">
      <formula>NOT(ISERROR(SEARCH("En difficulté",T78)))</formula>
    </cfRule>
    <cfRule type="containsText" dxfId="4805" priority="308" operator="containsText" text="Excellent">
      <formula>NOT(ISERROR(SEARCH("Excellent",T78)))</formula>
    </cfRule>
    <cfRule type="containsText" dxfId="4804" priority="309" operator="containsText" text="bon">
      <formula>NOT(ISERROR(SEARCH("bon",T78)))</formula>
    </cfRule>
  </conditionalFormatting>
  <conditionalFormatting sqref="T78:T81">
    <cfRule type="containsText" dxfId="4803" priority="306" operator="containsText" text="À améliorer">
      <formula>NOT(ISERROR(SEARCH("À améliorer",T78)))</formula>
    </cfRule>
  </conditionalFormatting>
  <conditionalFormatting sqref="T78:T81">
    <cfRule type="containsText" dxfId="4802" priority="301" operator="containsText" text="absent">
      <formula>NOT(ISERROR(SEARCH("absent",T78)))</formula>
    </cfRule>
    <cfRule type="containsText" dxfId="4801" priority="302" operator="containsText" text="récupération">
      <formula>NOT(ISERROR(SEARCH("récupération",T78)))</formula>
    </cfRule>
  </conditionalFormatting>
  <conditionalFormatting sqref="T82:T85">
    <cfRule type="containsText" dxfId="4800" priority="294" operator="containsText" text="Échec">
      <formula>NOT(ISERROR(SEARCH("Échec",T82)))</formula>
    </cfRule>
    <cfRule type="containsText" dxfId="4799" priority="295" operator="containsText" text="Reprise">
      <formula>NOT(ISERROR(SEARCH("Reprise",T82)))</formula>
    </cfRule>
    <cfRule type="containsText" dxfId="4798" priority="296" operator="containsText" text="Succès">
      <formula>NOT(ISERROR(SEARCH("Succès",T82)))</formula>
    </cfRule>
    <cfRule type="containsText" dxfId="4797" priority="298" operator="containsText" text="En difficulté">
      <formula>NOT(ISERROR(SEARCH("En difficulté",T82)))</formula>
    </cfRule>
    <cfRule type="containsText" dxfId="4796" priority="299" operator="containsText" text="Excellent">
      <formula>NOT(ISERROR(SEARCH("Excellent",T82)))</formula>
    </cfRule>
    <cfRule type="containsText" dxfId="4795" priority="300" operator="containsText" text="bon">
      <formula>NOT(ISERROR(SEARCH("bon",T82)))</formula>
    </cfRule>
  </conditionalFormatting>
  <conditionalFormatting sqref="T82:T85">
    <cfRule type="containsText" dxfId="4794" priority="297" operator="containsText" text="À améliorer">
      <formula>NOT(ISERROR(SEARCH("À améliorer",T82)))</formula>
    </cfRule>
  </conditionalFormatting>
  <conditionalFormatting sqref="T82:T85">
    <cfRule type="containsText" dxfId="4793" priority="292" operator="containsText" text="absent">
      <formula>NOT(ISERROR(SEARCH("absent",T82)))</formula>
    </cfRule>
    <cfRule type="containsText" dxfId="4792" priority="293" operator="containsText" text="récupération">
      <formula>NOT(ISERROR(SEARCH("récupération",T82)))</formula>
    </cfRule>
  </conditionalFormatting>
  <conditionalFormatting sqref="T86:T89">
    <cfRule type="containsText" dxfId="4791" priority="285" operator="containsText" text="Échec">
      <formula>NOT(ISERROR(SEARCH("Échec",T86)))</formula>
    </cfRule>
    <cfRule type="containsText" dxfId="4790" priority="286" operator="containsText" text="Reprise">
      <formula>NOT(ISERROR(SEARCH("Reprise",T86)))</formula>
    </cfRule>
    <cfRule type="containsText" dxfId="4789" priority="287" operator="containsText" text="Succès">
      <formula>NOT(ISERROR(SEARCH("Succès",T86)))</formula>
    </cfRule>
    <cfRule type="containsText" dxfId="4788" priority="289" operator="containsText" text="En difficulté">
      <formula>NOT(ISERROR(SEARCH("En difficulté",T86)))</formula>
    </cfRule>
    <cfRule type="containsText" dxfId="4787" priority="290" operator="containsText" text="Excellent">
      <formula>NOT(ISERROR(SEARCH("Excellent",T86)))</formula>
    </cfRule>
    <cfRule type="containsText" dxfId="4786" priority="291" operator="containsText" text="bon">
      <formula>NOT(ISERROR(SEARCH("bon",T86)))</formula>
    </cfRule>
  </conditionalFormatting>
  <conditionalFormatting sqref="T86:T89">
    <cfRule type="containsText" dxfId="4785" priority="288" operator="containsText" text="À améliorer">
      <formula>NOT(ISERROR(SEARCH("À améliorer",T86)))</formula>
    </cfRule>
  </conditionalFormatting>
  <conditionalFormatting sqref="T86:T89">
    <cfRule type="containsText" dxfId="4784" priority="283" operator="containsText" text="absent">
      <formula>NOT(ISERROR(SEARCH("absent",T86)))</formula>
    </cfRule>
    <cfRule type="containsText" dxfId="4783" priority="284" operator="containsText" text="récupération">
      <formula>NOT(ISERROR(SEARCH("récupération",T86)))</formula>
    </cfRule>
  </conditionalFormatting>
  <conditionalFormatting sqref="T90:T93">
    <cfRule type="containsText" dxfId="4782" priority="276" operator="containsText" text="Échec">
      <formula>NOT(ISERROR(SEARCH("Échec",T90)))</formula>
    </cfRule>
    <cfRule type="containsText" dxfId="4781" priority="277" operator="containsText" text="Reprise">
      <formula>NOT(ISERROR(SEARCH("Reprise",T90)))</formula>
    </cfRule>
    <cfRule type="containsText" dxfId="4780" priority="278" operator="containsText" text="Succès">
      <formula>NOT(ISERROR(SEARCH("Succès",T90)))</formula>
    </cfRule>
    <cfRule type="containsText" dxfId="4779" priority="280" operator="containsText" text="En difficulté">
      <formula>NOT(ISERROR(SEARCH("En difficulté",T90)))</formula>
    </cfRule>
    <cfRule type="containsText" dxfId="4778" priority="281" operator="containsText" text="Excellent">
      <formula>NOT(ISERROR(SEARCH("Excellent",T90)))</formula>
    </cfRule>
    <cfRule type="containsText" dxfId="4777" priority="282" operator="containsText" text="bon">
      <formula>NOT(ISERROR(SEARCH("bon",T90)))</formula>
    </cfRule>
  </conditionalFormatting>
  <conditionalFormatting sqref="T90:T93">
    <cfRule type="containsText" dxfId="4776" priority="279" operator="containsText" text="À améliorer">
      <formula>NOT(ISERROR(SEARCH("À améliorer",T90)))</formula>
    </cfRule>
  </conditionalFormatting>
  <conditionalFormatting sqref="T90:T93">
    <cfRule type="containsText" dxfId="4775" priority="274" operator="containsText" text="absent">
      <formula>NOT(ISERROR(SEARCH("absent",T90)))</formula>
    </cfRule>
    <cfRule type="containsText" dxfId="4774" priority="275" operator="containsText" text="récupération">
      <formula>NOT(ISERROR(SEARCH("récupération",T90)))</formula>
    </cfRule>
  </conditionalFormatting>
  <conditionalFormatting sqref="T94:T97">
    <cfRule type="containsText" dxfId="4773" priority="267" operator="containsText" text="Échec">
      <formula>NOT(ISERROR(SEARCH("Échec",T94)))</formula>
    </cfRule>
    <cfRule type="containsText" dxfId="4772" priority="268" operator="containsText" text="Reprise">
      <formula>NOT(ISERROR(SEARCH("Reprise",T94)))</formula>
    </cfRule>
    <cfRule type="containsText" dxfId="4771" priority="269" operator="containsText" text="Succès">
      <formula>NOT(ISERROR(SEARCH("Succès",T94)))</formula>
    </cfRule>
    <cfRule type="containsText" dxfId="4770" priority="271" operator="containsText" text="En difficulté">
      <formula>NOT(ISERROR(SEARCH("En difficulté",T94)))</formula>
    </cfRule>
    <cfRule type="containsText" dxfId="4769" priority="272" operator="containsText" text="Excellent">
      <formula>NOT(ISERROR(SEARCH("Excellent",T94)))</formula>
    </cfRule>
    <cfRule type="containsText" dxfId="4768" priority="273" operator="containsText" text="bon">
      <formula>NOT(ISERROR(SEARCH("bon",T94)))</formula>
    </cfRule>
  </conditionalFormatting>
  <conditionalFormatting sqref="T94:T97">
    <cfRule type="containsText" dxfId="4767" priority="270" operator="containsText" text="À améliorer">
      <formula>NOT(ISERROR(SEARCH("À améliorer",T94)))</formula>
    </cfRule>
  </conditionalFormatting>
  <conditionalFormatting sqref="T94:T97">
    <cfRule type="containsText" dxfId="4766" priority="265" operator="containsText" text="absent">
      <formula>NOT(ISERROR(SEARCH("absent",T94)))</formula>
    </cfRule>
    <cfRule type="containsText" dxfId="4765" priority="266" operator="containsText" text="récupération">
      <formula>NOT(ISERROR(SEARCH("récupération",T94)))</formula>
    </cfRule>
  </conditionalFormatting>
  <conditionalFormatting sqref="T98">
    <cfRule type="containsText" dxfId="4764" priority="258" operator="containsText" text="Échec">
      <formula>NOT(ISERROR(SEARCH("Échec",T98)))</formula>
    </cfRule>
    <cfRule type="containsText" dxfId="4763" priority="259" operator="containsText" text="Reprise">
      <formula>NOT(ISERROR(SEARCH("Reprise",T98)))</formula>
    </cfRule>
    <cfRule type="containsText" dxfId="4762" priority="260" operator="containsText" text="Succès">
      <formula>NOT(ISERROR(SEARCH("Succès",T98)))</formula>
    </cfRule>
    <cfRule type="containsText" dxfId="4761" priority="262" operator="containsText" text="En difficulté">
      <formula>NOT(ISERROR(SEARCH("En difficulté",T98)))</formula>
    </cfRule>
    <cfRule type="containsText" dxfId="4760" priority="263" operator="containsText" text="Excellent">
      <formula>NOT(ISERROR(SEARCH("Excellent",T98)))</formula>
    </cfRule>
    <cfRule type="containsText" dxfId="4759" priority="264" operator="containsText" text="bon">
      <formula>NOT(ISERROR(SEARCH("bon",T98)))</formula>
    </cfRule>
  </conditionalFormatting>
  <conditionalFormatting sqref="T98">
    <cfRule type="containsText" dxfId="4758" priority="261" operator="containsText" text="À améliorer">
      <formula>NOT(ISERROR(SEARCH("À améliorer",T98)))</formula>
    </cfRule>
  </conditionalFormatting>
  <conditionalFormatting sqref="T98">
    <cfRule type="containsText" dxfId="4757" priority="256" operator="containsText" text="absent">
      <formula>NOT(ISERROR(SEARCH("absent",T98)))</formula>
    </cfRule>
    <cfRule type="containsText" dxfId="4756" priority="257" operator="containsText" text="récupération">
      <formula>NOT(ISERROR(SEARCH("récupération",T98)))</formula>
    </cfRule>
  </conditionalFormatting>
  <conditionalFormatting sqref="T100:T193">
    <cfRule type="containsText" dxfId="4755" priority="249" operator="containsText" text="Échec">
      <formula>NOT(ISERROR(SEARCH("Échec",T100)))</formula>
    </cfRule>
    <cfRule type="containsText" dxfId="4754" priority="250" operator="containsText" text="Reprise">
      <formula>NOT(ISERROR(SEARCH("Reprise",T100)))</formula>
    </cfRule>
    <cfRule type="containsText" dxfId="4753" priority="251" operator="containsText" text="Succès">
      <formula>NOT(ISERROR(SEARCH("Succès",T100)))</formula>
    </cfRule>
    <cfRule type="containsText" dxfId="4752" priority="253" operator="containsText" text="En difficulté">
      <formula>NOT(ISERROR(SEARCH("En difficulté",T100)))</formula>
    </cfRule>
    <cfRule type="containsText" dxfId="4751" priority="254" operator="containsText" text="Excellent">
      <formula>NOT(ISERROR(SEARCH("Excellent",T100)))</formula>
    </cfRule>
    <cfRule type="containsText" dxfId="4750" priority="255" operator="containsText" text="bon">
      <formula>NOT(ISERROR(SEARCH("bon",T100)))</formula>
    </cfRule>
  </conditionalFormatting>
  <conditionalFormatting sqref="T100:T193">
    <cfRule type="containsText" dxfId="4749" priority="252" operator="containsText" text="À améliorer">
      <formula>NOT(ISERROR(SEARCH("À améliorer",T100)))</formula>
    </cfRule>
  </conditionalFormatting>
  <conditionalFormatting sqref="T100:T193">
    <cfRule type="containsText" dxfId="4748" priority="247" operator="containsText" text="absent">
      <formula>NOT(ISERROR(SEARCH("absent",T100)))</formula>
    </cfRule>
    <cfRule type="containsText" dxfId="4747" priority="248" operator="containsText" text="récupération">
      <formula>NOT(ISERROR(SEARCH("récupération",T100)))</formula>
    </cfRule>
  </conditionalFormatting>
  <conditionalFormatting sqref="U194:Y198">
    <cfRule type="containsText" dxfId="4746" priority="241" operator="containsText" text="Échec">
      <formula>NOT(ISERROR(SEARCH("Échec",U194)))</formula>
    </cfRule>
    <cfRule type="containsText" dxfId="4745" priority="242" operator="containsText" text="Reprise">
      <formula>NOT(ISERROR(SEARCH("Reprise",U194)))</formula>
    </cfRule>
    <cfRule type="containsText" dxfId="4744" priority="243" operator="containsText" text="Succès">
      <formula>NOT(ISERROR(SEARCH("Succès",U194)))</formula>
    </cfRule>
    <cfRule type="containsText" dxfId="4743" priority="244" operator="containsText" text="En difficulté">
      <formula>NOT(ISERROR(SEARCH("En difficulté",U194)))</formula>
    </cfRule>
    <cfRule type="containsText" dxfId="4742" priority="245" operator="containsText" text="Excellent">
      <formula>NOT(ISERROR(SEARCH("Excellent",U194)))</formula>
    </cfRule>
    <cfRule type="containsText" dxfId="4741" priority="246" operator="containsText" text="bon">
      <formula>NOT(ISERROR(SEARCH("bon",U194)))</formula>
    </cfRule>
  </conditionalFormatting>
  <conditionalFormatting sqref="P194:T198">
    <cfRule type="containsText" dxfId="4740" priority="235" operator="containsText" text="Échec">
      <formula>NOT(ISERROR(SEARCH("Échec",P194)))</formula>
    </cfRule>
    <cfRule type="containsText" dxfId="4739" priority="236" operator="containsText" text="Reprise">
      <formula>NOT(ISERROR(SEARCH("Reprise",P194)))</formula>
    </cfRule>
    <cfRule type="containsText" dxfId="4738" priority="237" operator="containsText" text="Succès">
      <formula>NOT(ISERROR(SEARCH("Succès",P194)))</formula>
    </cfRule>
    <cfRule type="containsText" dxfId="4737" priority="238" operator="containsText" text="En difficulté">
      <formula>NOT(ISERROR(SEARCH("En difficulté",P194)))</formula>
    </cfRule>
    <cfRule type="containsText" dxfId="4736" priority="239" operator="containsText" text="Excellent">
      <formula>NOT(ISERROR(SEARCH("Excellent",P194)))</formula>
    </cfRule>
    <cfRule type="containsText" dxfId="4735" priority="240" operator="containsText" text="bon">
      <formula>NOT(ISERROR(SEARCH("bon",P194)))</formula>
    </cfRule>
  </conditionalFormatting>
  <conditionalFormatting sqref="P194:Y198">
    <cfRule type="containsText" dxfId="4734" priority="233" operator="containsText" text="absent">
      <formula>NOT(ISERROR(SEARCH("absent",P194)))</formula>
    </cfRule>
    <cfRule type="containsText" dxfId="4733" priority="234" operator="containsText" text="récupération">
      <formula>NOT(ISERROR(SEARCH("récupération",P194)))</formula>
    </cfRule>
  </conditionalFormatting>
  <conditionalFormatting sqref="W2">
    <cfRule type="containsText" dxfId="4732" priority="227" operator="containsText" text="Échec">
      <formula>NOT(ISERROR(SEARCH("Échec",W2)))</formula>
    </cfRule>
    <cfRule type="containsText" dxfId="4731" priority="228" operator="containsText" text="Reprise">
      <formula>NOT(ISERROR(SEARCH("Reprise",W2)))</formula>
    </cfRule>
    <cfRule type="containsText" dxfId="4730" priority="229" operator="containsText" text="Succès">
      <formula>NOT(ISERROR(SEARCH("Succès",W2)))</formula>
    </cfRule>
    <cfRule type="containsText" dxfId="4729" priority="230" operator="containsText" text="En difficulté">
      <formula>NOT(ISERROR(SEARCH("En difficulté",W2)))</formula>
    </cfRule>
    <cfRule type="containsText" dxfId="4728" priority="231" operator="containsText" text="Excellent">
      <formula>NOT(ISERROR(SEARCH("Excellent",W2)))</formula>
    </cfRule>
    <cfRule type="containsText" dxfId="4727" priority="232" operator="containsText" text="bon">
      <formula>NOT(ISERROR(SEARCH("bon",W2)))</formula>
    </cfRule>
  </conditionalFormatting>
  <conditionalFormatting sqref="W2">
    <cfRule type="containsText" dxfId="4726" priority="225" operator="containsText" text="absent">
      <formula>NOT(ISERROR(SEARCH("absent",W2)))</formula>
    </cfRule>
    <cfRule type="containsText" dxfId="4725" priority="226" operator="containsText" text="récupération">
      <formula>NOT(ISERROR(SEARCH("récupération",W2)))</formula>
    </cfRule>
  </conditionalFormatting>
  <conditionalFormatting sqref="W4">
    <cfRule type="containsText" dxfId="4724" priority="219" operator="containsText" text="Échec">
      <formula>NOT(ISERROR(SEARCH("Échec",W4)))</formula>
    </cfRule>
    <cfRule type="containsText" dxfId="4723" priority="220" operator="containsText" text="Reprise">
      <formula>NOT(ISERROR(SEARCH("Reprise",W4)))</formula>
    </cfRule>
    <cfRule type="containsText" dxfId="4722" priority="221" operator="containsText" text="Succès">
      <formula>NOT(ISERROR(SEARCH("Succès",W4)))</formula>
    </cfRule>
    <cfRule type="containsText" dxfId="4721" priority="222" operator="containsText" text="En difficulté">
      <formula>NOT(ISERROR(SEARCH("En difficulté",W4)))</formula>
    </cfRule>
    <cfRule type="containsText" dxfId="4720" priority="223" operator="containsText" text="Excellent">
      <formula>NOT(ISERROR(SEARCH("Excellent",W4)))</formula>
    </cfRule>
    <cfRule type="containsText" dxfId="4719" priority="224" operator="containsText" text="bon">
      <formula>NOT(ISERROR(SEARCH("bon",W4)))</formula>
    </cfRule>
  </conditionalFormatting>
  <conditionalFormatting sqref="W4">
    <cfRule type="containsText" dxfId="4718" priority="217" operator="containsText" text="absent">
      <formula>NOT(ISERROR(SEARCH("absent",W4)))</formula>
    </cfRule>
    <cfRule type="containsText" dxfId="4717" priority="218" operator="containsText" text="récupération">
      <formula>NOT(ISERROR(SEARCH("récupération",W4)))</formula>
    </cfRule>
  </conditionalFormatting>
  <conditionalFormatting sqref="W6">
    <cfRule type="containsText" dxfId="4716" priority="211" operator="containsText" text="Échec">
      <formula>NOT(ISERROR(SEARCH("Échec",W6)))</formula>
    </cfRule>
    <cfRule type="containsText" dxfId="4715" priority="212" operator="containsText" text="Reprise">
      <formula>NOT(ISERROR(SEARCH("Reprise",W6)))</formula>
    </cfRule>
    <cfRule type="containsText" dxfId="4714" priority="213" operator="containsText" text="Succès">
      <formula>NOT(ISERROR(SEARCH("Succès",W6)))</formula>
    </cfRule>
    <cfRule type="containsText" dxfId="4713" priority="214" operator="containsText" text="En difficulté">
      <formula>NOT(ISERROR(SEARCH("En difficulté",W6)))</formula>
    </cfRule>
    <cfRule type="containsText" dxfId="4712" priority="215" operator="containsText" text="Excellent">
      <formula>NOT(ISERROR(SEARCH("Excellent",W6)))</formula>
    </cfRule>
    <cfRule type="containsText" dxfId="4711" priority="216" operator="containsText" text="bon">
      <formula>NOT(ISERROR(SEARCH("bon",W6)))</formula>
    </cfRule>
  </conditionalFormatting>
  <conditionalFormatting sqref="W6">
    <cfRule type="containsText" dxfId="4710" priority="209" operator="containsText" text="absent">
      <formula>NOT(ISERROR(SEARCH("absent",W6)))</formula>
    </cfRule>
    <cfRule type="containsText" dxfId="4709" priority="210" operator="containsText" text="récupération">
      <formula>NOT(ISERROR(SEARCH("récupération",W6)))</formula>
    </cfRule>
  </conditionalFormatting>
  <conditionalFormatting sqref="W8">
    <cfRule type="containsText" dxfId="4708" priority="203" operator="containsText" text="Échec">
      <formula>NOT(ISERROR(SEARCH("Échec",W8)))</formula>
    </cfRule>
    <cfRule type="containsText" dxfId="4707" priority="204" operator="containsText" text="Reprise">
      <formula>NOT(ISERROR(SEARCH("Reprise",W8)))</formula>
    </cfRule>
    <cfRule type="containsText" dxfId="4706" priority="205" operator="containsText" text="Succès">
      <formula>NOT(ISERROR(SEARCH("Succès",W8)))</formula>
    </cfRule>
    <cfRule type="containsText" dxfId="4705" priority="206" operator="containsText" text="En difficulté">
      <formula>NOT(ISERROR(SEARCH("En difficulté",W8)))</formula>
    </cfRule>
    <cfRule type="containsText" dxfId="4704" priority="207" operator="containsText" text="Excellent">
      <formula>NOT(ISERROR(SEARCH("Excellent",W8)))</formula>
    </cfRule>
    <cfRule type="containsText" dxfId="4703" priority="208" operator="containsText" text="bon">
      <formula>NOT(ISERROR(SEARCH("bon",W8)))</formula>
    </cfRule>
  </conditionalFormatting>
  <conditionalFormatting sqref="W8">
    <cfRule type="containsText" dxfId="4702" priority="201" operator="containsText" text="absent">
      <formula>NOT(ISERROR(SEARCH("absent",W8)))</formula>
    </cfRule>
    <cfRule type="containsText" dxfId="4701" priority="202" operator="containsText" text="récupération">
      <formula>NOT(ISERROR(SEARCH("récupération",W8)))</formula>
    </cfRule>
  </conditionalFormatting>
  <conditionalFormatting sqref="W10">
    <cfRule type="containsText" dxfId="4700" priority="195" operator="containsText" text="Échec">
      <formula>NOT(ISERROR(SEARCH("Échec",W10)))</formula>
    </cfRule>
    <cfRule type="containsText" dxfId="4699" priority="196" operator="containsText" text="Reprise">
      <formula>NOT(ISERROR(SEARCH("Reprise",W10)))</formula>
    </cfRule>
    <cfRule type="containsText" dxfId="4698" priority="197" operator="containsText" text="Succès">
      <formula>NOT(ISERROR(SEARCH("Succès",W10)))</formula>
    </cfRule>
    <cfRule type="containsText" dxfId="4697" priority="198" operator="containsText" text="En difficulté">
      <formula>NOT(ISERROR(SEARCH("En difficulté",W10)))</formula>
    </cfRule>
    <cfRule type="containsText" dxfId="4696" priority="199" operator="containsText" text="Excellent">
      <formula>NOT(ISERROR(SEARCH("Excellent",W10)))</formula>
    </cfRule>
    <cfRule type="containsText" dxfId="4695" priority="200" operator="containsText" text="bon">
      <formula>NOT(ISERROR(SEARCH("bon",W10)))</formula>
    </cfRule>
  </conditionalFormatting>
  <conditionalFormatting sqref="W10">
    <cfRule type="containsText" dxfId="4694" priority="193" operator="containsText" text="absent">
      <formula>NOT(ISERROR(SEARCH("absent",W10)))</formula>
    </cfRule>
    <cfRule type="containsText" dxfId="4693" priority="194" operator="containsText" text="récupération">
      <formula>NOT(ISERROR(SEARCH("récupération",W10)))</formula>
    </cfRule>
  </conditionalFormatting>
  <conditionalFormatting sqref="W12">
    <cfRule type="containsText" dxfId="4692" priority="187" operator="containsText" text="Échec">
      <formula>NOT(ISERROR(SEARCH("Échec",W12)))</formula>
    </cfRule>
    <cfRule type="containsText" dxfId="4691" priority="188" operator="containsText" text="Reprise">
      <formula>NOT(ISERROR(SEARCH("Reprise",W12)))</formula>
    </cfRule>
    <cfRule type="containsText" dxfId="4690" priority="189" operator="containsText" text="Succès">
      <formula>NOT(ISERROR(SEARCH("Succès",W12)))</formula>
    </cfRule>
    <cfRule type="containsText" dxfId="4689" priority="190" operator="containsText" text="En difficulté">
      <formula>NOT(ISERROR(SEARCH("En difficulté",W12)))</formula>
    </cfRule>
    <cfRule type="containsText" dxfId="4688" priority="191" operator="containsText" text="Excellent">
      <formula>NOT(ISERROR(SEARCH("Excellent",W12)))</formula>
    </cfRule>
    <cfRule type="containsText" dxfId="4687" priority="192" operator="containsText" text="bon">
      <formula>NOT(ISERROR(SEARCH("bon",W12)))</formula>
    </cfRule>
  </conditionalFormatting>
  <conditionalFormatting sqref="W12">
    <cfRule type="containsText" dxfId="4686" priority="185" operator="containsText" text="absent">
      <formula>NOT(ISERROR(SEARCH("absent",W12)))</formula>
    </cfRule>
    <cfRule type="containsText" dxfId="4685" priority="186" operator="containsText" text="récupération">
      <formula>NOT(ISERROR(SEARCH("récupération",W12)))</formula>
    </cfRule>
  </conditionalFormatting>
  <conditionalFormatting sqref="W16">
    <cfRule type="containsText" dxfId="4684" priority="179" operator="containsText" text="Échec">
      <formula>NOT(ISERROR(SEARCH("Échec",W16)))</formula>
    </cfRule>
    <cfRule type="containsText" dxfId="4683" priority="180" operator="containsText" text="Reprise">
      <formula>NOT(ISERROR(SEARCH("Reprise",W16)))</formula>
    </cfRule>
    <cfRule type="containsText" dxfId="4682" priority="181" operator="containsText" text="Succès">
      <formula>NOT(ISERROR(SEARCH("Succès",W16)))</formula>
    </cfRule>
    <cfRule type="containsText" dxfId="4681" priority="182" operator="containsText" text="En difficulté">
      <formula>NOT(ISERROR(SEARCH("En difficulté",W16)))</formula>
    </cfRule>
    <cfRule type="containsText" dxfId="4680" priority="183" operator="containsText" text="Excellent">
      <formula>NOT(ISERROR(SEARCH("Excellent",W16)))</formula>
    </cfRule>
    <cfRule type="containsText" dxfId="4679" priority="184" operator="containsText" text="bon">
      <formula>NOT(ISERROR(SEARCH("bon",W16)))</formula>
    </cfRule>
  </conditionalFormatting>
  <conditionalFormatting sqref="W16">
    <cfRule type="containsText" dxfId="4678" priority="177" operator="containsText" text="absent">
      <formula>NOT(ISERROR(SEARCH("absent",W16)))</formula>
    </cfRule>
    <cfRule type="containsText" dxfId="4677" priority="178" operator="containsText" text="récupération">
      <formula>NOT(ISERROR(SEARCH("récupération",W16)))</formula>
    </cfRule>
  </conditionalFormatting>
  <conditionalFormatting sqref="W14">
    <cfRule type="containsText" dxfId="4676" priority="171" operator="containsText" text="Échec">
      <formula>NOT(ISERROR(SEARCH("Échec",W14)))</formula>
    </cfRule>
    <cfRule type="containsText" dxfId="4675" priority="172" operator="containsText" text="Reprise">
      <formula>NOT(ISERROR(SEARCH("Reprise",W14)))</formula>
    </cfRule>
    <cfRule type="containsText" dxfId="4674" priority="173" operator="containsText" text="Succès">
      <formula>NOT(ISERROR(SEARCH("Succès",W14)))</formula>
    </cfRule>
    <cfRule type="containsText" dxfId="4673" priority="174" operator="containsText" text="En difficulté">
      <formula>NOT(ISERROR(SEARCH("En difficulté",W14)))</formula>
    </cfRule>
    <cfRule type="containsText" dxfId="4672" priority="175" operator="containsText" text="Excellent">
      <formula>NOT(ISERROR(SEARCH("Excellent",W14)))</formula>
    </cfRule>
    <cfRule type="containsText" dxfId="4671" priority="176" operator="containsText" text="bon">
      <formula>NOT(ISERROR(SEARCH("bon",W14)))</formula>
    </cfRule>
  </conditionalFormatting>
  <conditionalFormatting sqref="W14">
    <cfRule type="containsText" dxfId="4670" priority="169" operator="containsText" text="absent">
      <formula>NOT(ISERROR(SEARCH("absent",W14)))</formula>
    </cfRule>
    <cfRule type="containsText" dxfId="4669" priority="170" operator="containsText" text="récupération">
      <formula>NOT(ISERROR(SEARCH("récupération",W14)))</formula>
    </cfRule>
  </conditionalFormatting>
  <conditionalFormatting sqref="W18">
    <cfRule type="containsText" dxfId="4668" priority="163" operator="containsText" text="Échec">
      <formula>NOT(ISERROR(SEARCH("Échec",W18)))</formula>
    </cfRule>
    <cfRule type="containsText" dxfId="4667" priority="164" operator="containsText" text="Reprise">
      <formula>NOT(ISERROR(SEARCH("Reprise",W18)))</formula>
    </cfRule>
    <cfRule type="containsText" dxfId="4666" priority="165" operator="containsText" text="Succès">
      <formula>NOT(ISERROR(SEARCH("Succès",W18)))</formula>
    </cfRule>
    <cfRule type="containsText" dxfId="4665" priority="166" operator="containsText" text="En difficulté">
      <formula>NOT(ISERROR(SEARCH("En difficulté",W18)))</formula>
    </cfRule>
    <cfRule type="containsText" dxfId="4664" priority="167" operator="containsText" text="Excellent">
      <formula>NOT(ISERROR(SEARCH("Excellent",W18)))</formula>
    </cfRule>
    <cfRule type="containsText" dxfId="4663" priority="168" operator="containsText" text="bon">
      <formula>NOT(ISERROR(SEARCH("bon",W18)))</formula>
    </cfRule>
  </conditionalFormatting>
  <conditionalFormatting sqref="W18">
    <cfRule type="containsText" dxfId="4662" priority="161" operator="containsText" text="absent">
      <formula>NOT(ISERROR(SEARCH("absent",W18)))</formula>
    </cfRule>
    <cfRule type="containsText" dxfId="4661" priority="162" operator="containsText" text="récupération">
      <formula>NOT(ISERROR(SEARCH("récupération",W18)))</formula>
    </cfRule>
  </conditionalFormatting>
  <conditionalFormatting sqref="W20">
    <cfRule type="containsText" dxfId="4660" priority="155" operator="containsText" text="Échec">
      <formula>NOT(ISERROR(SEARCH("Échec",W20)))</formula>
    </cfRule>
    <cfRule type="containsText" dxfId="4659" priority="156" operator="containsText" text="Reprise">
      <formula>NOT(ISERROR(SEARCH("Reprise",W20)))</formula>
    </cfRule>
    <cfRule type="containsText" dxfId="4658" priority="157" operator="containsText" text="Succès">
      <formula>NOT(ISERROR(SEARCH("Succès",W20)))</formula>
    </cfRule>
    <cfRule type="containsText" dxfId="4657" priority="158" operator="containsText" text="En difficulté">
      <formula>NOT(ISERROR(SEARCH("En difficulté",W20)))</formula>
    </cfRule>
    <cfRule type="containsText" dxfId="4656" priority="159" operator="containsText" text="Excellent">
      <formula>NOT(ISERROR(SEARCH("Excellent",W20)))</formula>
    </cfRule>
    <cfRule type="containsText" dxfId="4655" priority="160" operator="containsText" text="bon">
      <formula>NOT(ISERROR(SEARCH("bon",W20)))</formula>
    </cfRule>
  </conditionalFormatting>
  <conditionalFormatting sqref="W20">
    <cfRule type="containsText" dxfId="4654" priority="153" operator="containsText" text="absent">
      <formula>NOT(ISERROR(SEARCH("absent",W20)))</formula>
    </cfRule>
    <cfRule type="containsText" dxfId="4653" priority="154" operator="containsText" text="récupération">
      <formula>NOT(ISERROR(SEARCH("récupération",W20)))</formula>
    </cfRule>
  </conditionalFormatting>
  <conditionalFormatting sqref="I8:I12 V16 V12 V8">
    <cfRule type="dataBar" priority="152">
      <dataBar>
        <cfvo type="num" val="0"/>
        <cfvo type="num" val="75"/>
        <color rgb="FF638EC6"/>
      </dataBar>
      <extLst>
        <ext xmlns:x14="http://schemas.microsoft.com/office/spreadsheetml/2009/9/main" uri="{B025F937-C7B1-47D3-B67F-A62EFF666E3E}">
          <x14:id>{C2D4DA4D-6E37-483F-8E9F-41495B5A9BDF}</x14:id>
        </ext>
      </extLst>
    </cfRule>
  </conditionalFormatting>
  <conditionalFormatting sqref="I4 I14 I18 V18 V10">
    <cfRule type="dataBar" priority="151">
      <dataBar>
        <cfvo type="num" val="0"/>
        <cfvo type="num" val="60"/>
        <color rgb="FF638EC6"/>
      </dataBar>
      <extLst>
        <ext xmlns:x14="http://schemas.microsoft.com/office/spreadsheetml/2009/9/main" uri="{B025F937-C7B1-47D3-B67F-A62EFF666E3E}">
          <x14:id>{CC43CA44-B63B-427A-BA25-C11A4A53D3BC}</x14:id>
        </ext>
      </extLst>
    </cfRule>
  </conditionalFormatting>
  <conditionalFormatting sqref="V14 I16">
    <cfRule type="dataBar" priority="150">
      <dataBar>
        <cfvo type="num" val="0"/>
        <cfvo type="num" val="90"/>
        <color rgb="FF638EC6"/>
      </dataBar>
      <extLst>
        <ext xmlns:x14="http://schemas.microsoft.com/office/spreadsheetml/2009/9/main" uri="{B025F937-C7B1-47D3-B67F-A62EFF666E3E}">
          <x14:id>{FBD72D1D-3704-485F-9FD5-6F670D28AAFC}</x14:id>
        </ext>
      </extLst>
    </cfRule>
  </conditionalFormatting>
  <conditionalFormatting sqref="V2 I6">
    <cfRule type="dataBar" priority="149">
      <dataBar>
        <cfvo type="num" val="0"/>
        <cfvo type="num" val="30"/>
        <color rgb="FF638EC6"/>
      </dataBar>
      <extLst>
        <ext xmlns:x14="http://schemas.microsoft.com/office/spreadsheetml/2009/9/main" uri="{B025F937-C7B1-47D3-B67F-A62EFF666E3E}">
          <x14:id>{EB7817CA-EC6E-44CB-8A5A-D52DD4106103}</x14:id>
        </ext>
      </extLst>
    </cfRule>
  </conditionalFormatting>
  <conditionalFormatting sqref="I2 I20 V6 V20">
    <cfRule type="dataBar" priority="148">
      <dataBar>
        <cfvo type="num" val="0"/>
        <cfvo type="num" val="15"/>
        <color rgb="FF638EC6"/>
      </dataBar>
      <extLst>
        <ext xmlns:x14="http://schemas.microsoft.com/office/spreadsheetml/2009/9/main" uri="{B025F937-C7B1-47D3-B67F-A62EFF666E3E}">
          <x14:id>{FCBBD394-45CF-4A14-8049-5728487423BA}</x14:id>
        </ext>
      </extLst>
    </cfRule>
  </conditionalFormatting>
  <conditionalFormatting sqref="V4">
    <cfRule type="dataBar" priority="147">
      <dataBar>
        <cfvo type="num" val="0"/>
        <cfvo type="num" val="45"/>
        <color rgb="FF638EC6"/>
      </dataBar>
      <extLst>
        <ext xmlns:x14="http://schemas.microsoft.com/office/spreadsheetml/2009/9/main" uri="{B025F937-C7B1-47D3-B67F-A62EFF666E3E}">
          <x14:id>{F15F4F8C-F394-453F-AAC0-094F51D772F6}</x14:id>
        </ext>
      </extLst>
    </cfRule>
  </conditionalFormatting>
  <conditionalFormatting sqref="E16">
    <cfRule type="containsText" dxfId="4652" priority="140" operator="containsText" text="Échec">
      <formula>NOT(ISERROR(SEARCH("Échec",E16)))</formula>
    </cfRule>
    <cfRule type="containsText" dxfId="4651" priority="141" operator="containsText" text="Reprise">
      <formula>NOT(ISERROR(SEARCH("Reprise",E16)))</formula>
    </cfRule>
    <cfRule type="containsText" dxfId="4650" priority="142" operator="containsText" text="Succès">
      <formula>NOT(ISERROR(SEARCH("Succès",E16)))</formula>
    </cfRule>
    <cfRule type="containsText" dxfId="4649" priority="143" operator="containsText" text="En difficulté">
      <formula>NOT(ISERROR(SEARCH("En difficulté",E16)))</formula>
    </cfRule>
    <cfRule type="containsText" dxfId="4648" priority="144" operator="containsText" text="Excellent">
      <formula>NOT(ISERROR(SEARCH("Excellent",E16)))</formula>
    </cfRule>
    <cfRule type="containsText" dxfId="4647" priority="145" operator="containsText" text="bon">
      <formula>NOT(ISERROR(SEARCH("bon",E16)))</formula>
    </cfRule>
  </conditionalFormatting>
  <conditionalFormatting sqref="E16 E2 G2">
    <cfRule type="containsText" dxfId="4646" priority="138" operator="containsText" text="absent">
      <formula>NOT(ISERROR(SEARCH("absent",E2)))</formula>
    </cfRule>
    <cfRule type="containsText" dxfId="4645" priority="139" operator="containsText" text="récupération">
      <formula>NOT(ISERROR(SEARCH("récupération",E2)))</formula>
    </cfRule>
  </conditionalFormatting>
  <conditionalFormatting sqref="E2 E4 E6 E8 E10 E12 E14 E16 G6:G18 G4 G2">
    <cfRule type="containsText" dxfId="4644" priority="135" operator="containsText" text="Échec">
      <formula>NOT(ISERROR(SEARCH("Échec",E2)))</formula>
    </cfRule>
    <cfRule type="containsText" dxfId="4643" priority="136" operator="containsText" text="Reprise">
      <formula>NOT(ISERROR(SEARCH("Reprise",E2)))</formula>
    </cfRule>
    <cfRule type="containsText" dxfId="4642" priority="137" operator="containsText" text="Succès">
      <formula>NOT(ISERROR(SEARCH("Succès",E2)))</formula>
    </cfRule>
  </conditionalFormatting>
  <conditionalFormatting sqref="E2 E4 E6 E8 E10 E12 E14 E16 G6:G18 G4 G2">
    <cfRule type="containsText" dxfId="4641" priority="134" operator="containsText" text="absent">
      <formula>NOT(ISERROR(SEARCH("absent",E2)))</formula>
    </cfRule>
  </conditionalFormatting>
  <conditionalFormatting sqref="E18">
    <cfRule type="containsText" dxfId="4640" priority="127" operator="containsText" text="Échec">
      <formula>NOT(ISERROR(SEARCH("Échec",E18)))</formula>
    </cfRule>
    <cfRule type="containsText" dxfId="4639" priority="128" operator="containsText" text="Reprise">
      <formula>NOT(ISERROR(SEARCH("Reprise",E18)))</formula>
    </cfRule>
    <cfRule type="containsText" dxfId="4638" priority="129" operator="containsText" text="Succès">
      <formula>NOT(ISERROR(SEARCH("Succès",E18)))</formula>
    </cfRule>
    <cfRule type="containsText" dxfId="4637" priority="130" operator="containsText" text="En difficulté">
      <formula>NOT(ISERROR(SEARCH("En difficulté",E18)))</formula>
    </cfRule>
    <cfRule type="containsText" dxfId="4636" priority="131" operator="containsText" text="Excellent">
      <formula>NOT(ISERROR(SEARCH("Excellent",E18)))</formula>
    </cfRule>
    <cfRule type="containsText" dxfId="4635" priority="132" operator="containsText" text="bon">
      <formula>NOT(ISERROR(SEARCH("bon",E18)))</formula>
    </cfRule>
  </conditionalFormatting>
  <conditionalFormatting sqref="E18">
    <cfRule type="containsText" dxfId="4634" priority="125" operator="containsText" text="absent">
      <formula>NOT(ISERROR(SEARCH("absent",E18)))</formula>
    </cfRule>
    <cfRule type="containsText" dxfId="4633" priority="126" operator="containsText" text="récupération">
      <formula>NOT(ISERROR(SEARCH("récupération",E18)))</formula>
    </cfRule>
  </conditionalFormatting>
  <conditionalFormatting sqref="E18">
    <cfRule type="containsText" dxfId="4632" priority="122" operator="containsText" text="Échec">
      <formula>NOT(ISERROR(SEARCH("Échec",E18)))</formula>
    </cfRule>
    <cfRule type="containsText" dxfId="4631" priority="123" operator="containsText" text="Reprise">
      <formula>NOT(ISERROR(SEARCH("Reprise",E18)))</formula>
    </cfRule>
    <cfRule type="containsText" dxfId="4630" priority="124" operator="containsText" text="Succès">
      <formula>NOT(ISERROR(SEARCH("Succès",E18)))</formula>
    </cfRule>
  </conditionalFormatting>
  <conditionalFormatting sqref="E18">
    <cfRule type="containsText" dxfId="4629" priority="121" operator="containsText" text="absent">
      <formula>NOT(ISERROR(SEARCH("absent",E18)))</formula>
    </cfRule>
  </conditionalFormatting>
  <conditionalFormatting sqref="Y27:AB27">
    <cfRule type="containsText" dxfId="4628" priority="113" operator="containsText" text="Échec">
      <formula>NOT(ISERROR(SEARCH("Échec",Y27)))</formula>
    </cfRule>
    <cfRule type="containsText" dxfId="4627" priority="114" operator="containsText" text="Reprise">
      <formula>NOT(ISERROR(SEARCH("Reprise",Y27)))</formula>
    </cfRule>
    <cfRule type="containsText" dxfId="4626" priority="115" operator="containsText" text="Succès">
      <formula>NOT(ISERROR(SEARCH("Succès",Y27)))</formula>
    </cfRule>
    <cfRule type="containsText" dxfId="4625" priority="117" operator="containsText" text="En difficulté">
      <formula>NOT(ISERROR(SEARCH("En difficulté",Y27)))</formula>
    </cfRule>
    <cfRule type="containsText" dxfId="4624" priority="118" operator="containsText" text="Excellent">
      <formula>NOT(ISERROR(SEARCH("Excellent",Y27)))</formula>
    </cfRule>
    <cfRule type="containsText" dxfId="4623" priority="119" operator="containsText" text="bon">
      <formula>NOT(ISERROR(SEARCH("bon",Y27)))</formula>
    </cfRule>
  </conditionalFormatting>
  <conditionalFormatting sqref="Y27:AB27">
    <cfRule type="containsText" dxfId="4622" priority="116" operator="containsText" text="À améliorer">
      <formula>NOT(ISERROR(SEARCH("À améliorer",Y27)))</formula>
    </cfRule>
  </conditionalFormatting>
  <conditionalFormatting sqref="N27 P27:T27">
    <cfRule type="containsText" dxfId="4621" priority="106" operator="containsText" text="Échec">
      <formula>NOT(ISERROR(SEARCH("Échec",N27)))</formula>
    </cfRule>
    <cfRule type="containsText" dxfId="4620" priority="107" operator="containsText" text="Reprise">
      <formula>NOT(ISERROR(SEARCH("Reprise",N27)))</formula>
    </cfRule>
    <cfRule type="containsText" dxfId="4619" priority="108" operator="containsText" text="Succès">
      <formula>NOT(ISERROR(SEARCH("Succès",N27)))</formula>
    </cfRule>
    <cfRule type="containsText" dxfId="4618" priority="110" operator="containsText" text="En difficulté">
      <formula>NOT(ISERROR(SEARCH("En difficulté",N27)))</formula>
    </cfRule>
    <cfRule type="containsText" dxfId="4617" priority="111" operator="containsText" text="Excellent">
      <formula>NOT(ISERROR(SEARCH("Excellent",N27)))</formula>
    </cfRule>
    <cfRule type="containsText" dxfId="4616" priority="112" operator="containsText" text="bon">
      <formula>NOT(ISERROR(SEARCH("bon",N27)))</formula>
    </cfRule>
  </conditionalFormatting>
  <conditionalFormatting sqref="N27 P27:T27">
    <cfRule type="containsText" dxfId="4615" priority="109" operator="containsText" text="À améliorer">
      <formula>NOT(ISERROR(SEARCH("À améliorer",N27)))</formula>
    </cfRule>
  </conditionalFormatting>
  <conditionalFormatting sqref="Y27:AB27 N27 P27:T27">
    <cfRule type="containsText" dxfId="4614" priority="104" operator="containsText" text="absent">
      <formula>NOT(ISERROR(SEARCH("absent",N27)))</formula>
    </cfRule>
    <cfRule type="containsText" dxfId="4613" priority="105" operator="containsText" text="récupération">
      <formula>NOT(ISERROR(SEARCH("récupération",N27)))</formula>
    </cfRule>
  </conditionalFormatting>
  <conditionalFormatting sqref="C24:C193">
    <cfRule type="cellIs" dxfId="4612" priority="103" operator="between">
      <formula>6</formula>
      <formula>7</formula>
    </cfRule>
  </conditionalFormatting>
  <conditionalFormatting sqref="C24:C98 C100:C193">
    <cfRule type="cellIs" dxfId="4611" priority="102" operator="notBetween">
      <formula>6</formula>
      <formula>7</formula>
    </cfRule>
  </conditionalFormatting>
  <conditionalFormatting sqref="H1:N193 P1:AC193">
    <cfRule type="containsText" dxfId="4610" priority="754" operator="containsText" text="Succès">
      <formula>NOT(ISERROR(SEARCH("Succès",H1)))</formula>
    </cfRule>
  </conditionalFormatting>
  <conditionalFormatting sqref="F1:F2 F22:F1048576">
    <cfRule type="containsText" dxfId="4609" priority="100" operator="containsText" text="absent">
      <formula>NOT(ISERROR(SEARCH("absent",F1)))</formula>
    </cfRule>
    <cfRule type="containsText" dxfId="4608" priority="101" operator="containsText" text="récupération">
      <formula>NOT(ISERROR(SEARCH("récupération",F1)))</formula>
    </cfRule>
  </conditionalFormatting>
  <conditionalFormatting sqref="F2 F4">
    <cfRule type="containsText" dxfId="4607" priority="97" operator="containsText" text="Échec">
      <formula>NOT(ISERROR(SEARCH("Échec",F2)))</formula>
    </cfRule>
    <cfRule type="containsText" dxfId="4606" priority="98" operator="containsText" text="Reprise">
      <formula>NOT(ISERROR(SEARCH("Reprise",F2)))</formula>
    </cfRule>
    <cfRule type="containsText" dxfId="4605" priority="99" operator="containsText" text="Succès">
      <formula>NOT(ISERROR(SEARCH("Succès",F2)))</formula>
    </cfRule>
  </conditionalFormatting>
  <conditionalFormatting sqref="F2 F4">
    <cfRule type="containsText" dxfId="4604" priority="96" operator="containsText" text="absent">
      <formula>NOT(ISERROR(SEARCH("absent",F2)))</formula>
    </cfRule>
  </conditionalFormatting>
  <conditionalFormatting sqref="F1 F19:F1048576">
    <cfRule type="containsText" dxfId="4603" priority="90" operator="containsText" text="Échec">
      <formula>NOT(ISERROR(SEARCH("Échec",F1)))</formula>
    </cfRule>
    <cfRule type="containsText" dxfId="4602" priority="91" operator="containsText" text="Reprise">
      <formula>NOT(ISERROR(SEARCH("Reprise",F1)))</formula>
    </cfRule>
    <cfRule type="containsText" dxfId="4601" priority="93" operator="containsText" text="En difficulté">
      <formula>NOT(ISERROR(SEARCH("En difficulté",F1)))</formula>
    </cfRule>
    <cfRule type="containsText" dxfId="4600" priority="94" operator="containsText" text="Excellent">
      <formula>NOT(ISERROR(SEARCH("Excellent",F1)))</formula>
    </cfRule>
    <cfRule type="containsText" dxfId="4599" priority="95" operator="containsText" text="bon">
      <formula>NOT(ISERROR(SEARCH("bon",F1)))</formula>
    </cfRule>
  </conditionalFormatting>
  <conditionalFormatting sqref="F24:F193">
    <cfRule type="containsText" dxfId="4598" priority="92" operator="containsText" text="À améliorer">
      <formula>NOT(ISERROR(SEARCH("À améliorer",F24)))</formula>
    </cfRule>
  </conditionalFormatting>
  <conditionalFormatting sqref="F19:F21">
    <cfRule type="containsText" dxfId="4597" priority="88" operator="containsText" text="absent">
      <formula>NOT(ISERROR(SEARCH("absent",F19)))</formula>
    </cfRule>
    <cfRule type="containsText" dxfId="4596" priority="89" operator="containsText" text="récupération">
      <formula>NOT(ISERROR(SEARCH("récupération",F19)))</formula>
    </cfRule>
  </conditionalFormatting>
  <conditionalFormatting sqref="F16">
    <cfRule type="containsText" dxfId="4595" priority="82" operator="containsText" text="Échec">
      <formula>NOT(ISERROR(SEARCH("Échec",F16)))</formula>
    </cfRule>
    <cfRule type="containsText" dxfId="4594" priority="83" operator="containsText" text="Reprise">
      <formula>NOT(ISERROR(SEARCH("Reprise",F16)))</formula>
    </cfRule>
    <cfRule type="containsText" dxfId="4593" priority="84" operator="containsText" text="Succès">
      <formula>NOT(ISERROR(SEARCH("Succès",F16)))</formula>
    </cfRule>
    <cfRule type="containsText" dxfId="4592" priority="85" operator="containsText" text="En difficulté">
      <formula>NOT(ISERROR(SEARCH("En difficulté",F16)))</formula>
    </cfRule>
    <cfRule type="containsText" dxfId="4591" priority="86" operator="containsText" text="Excellent">
      <formula>NOT(ISERROR(SEARCH("Excellent",F16)))</formula>
    </cfRule>
    <cfRule type="containsText" dxfId="4590" priority="87" operator="containsText" text="bon">
      <formula>NOT(ISERROR(SEARCH("bon",F16)))</formula>
    </cfRule>
  </conditionalFormatting>
  <conditionalFormatting sqref="F16">
    <cfRule type="containsText" dxfId="4589" priority="80" operator="containsText" text="absent">
      <formula>NOT(ISERROR(SEARCH("absent",F16)))</formula>
    </cfRule>
    <cfRule type="containsText" dxfId="4588" priority="81" operator="containsText" text="récupération">
      <formula>NOT(ISERROR(SEARCH("récupération",F16)))</formula>
    </cfRule>
  </conditionalFormatting>
  <conditionalFormatting sqref="F6 F8 F10 F12 F14 F16">
    <cfRule type="containsText" dxfId="4587" priority="77" operator="containsText" text="Échec">
      <formula>NOT(ISERROR(SEARCH("Échec",F6)))</formula>
    </cfRule>
    <cfRule type="containsText" dxfId="4586" priority="78" operator="containsText" text="Reprise">
      <formula>NOT(ISERROR(SEARCH("Reprise",F6)))</formula>
    </cfRule>
    <cfRule type="containsText" dxfId="4585" priority="79" operator="containsText" text="Succès">
      <formula>NOT(ISERROR(SEARCH("Succès",F6)))</formula>
    </cfRule>
  </conditionalFormatting>
  <conditionalFormatting sqref="F6 F8 F10 F12 F14 F16">
    <cfRule type="containsText" dxfId="4584" priority="76" operator="containsText" text="absent">
      <formula>NOT(ISERROR(SEARCH("absent",F6)))</formula>
    </cfRule>
  </conditionalFormatting>
  <conditionalFormatting sqref="F18">
    <cfRule type="containsText" dxfId="4583" priority="70" operator="containsText" text="Échec">
      <formula>NOT(ISERROR(SEARCH("Échec",F18)))</formula>
    </cfRule>
    <cfRule type="containsText" dxfId="4582" priority="71" operator="containsText" text="Reprise">
      <formula>NOT(ISERROR(SEARCH("Reprise",F18)))</formula>
    </cfRule>
    <cfRule type="containsText" dxfId="4581" priority="72" operator="containsText" text="Succès">
      <formula>NOT(ISERROR(SEARCH("Succès",F18)))</formula>
    </cfRule>
    <cfRule type="containsText" dxfId="4580" priority="73" operator="containsText" text="En difficulté">
      <formula>NOT(ISERROR(SEARCH("En difficulté",F18)))</formula>
    </cfRule>
    <cfRule type="containsText" dxfId="4579" priority="74" operator="containsText" text="Excellent">
      <formula>NOT(ISERROR(SEARCH("Excellent",F18)))</formula>
    </cfRule>
    <cfRule type="containsText" dxfId="4578" priority="75" operator="containsText" text="bon">
      <formula>NOT(ISERROR(SEARCH("bon",F18)))</formula>
    </cfRule>
  </conditionalFormatting>
  <conditionalFormatting sqref="F18">
    <cfRule type="containsText" dxfId="4577" priority="68" operator="containsText" text="absent">
      <formula>NOT(ISERROR(SEARCH("absent",F18)))</formula>
    </cfRule>
    <cfRule type="containsText" dxfId="4576" priority="69" operator="containsText" text="récupération">
      <formula>NOT(ISERROR(SEARCH("récupération",F18)))</formula>
    </cfRule>
  </conditionalFormatting>
  <conditionalFormatting sqref="F18">
    <cfRule type="containsText" dxfId="4575" priority="65" operator="containsText" text="Échec">
      <formula>NOT(ISERROR(SEARCH("Échec",F18)))</formula>
    </cfRule>
    <cfRule type="containsText" dxfId="4574" priority="66" operator="containsText" text="Reprise">
      <formula>NOT(ISERROR(SEARCH("Reprise",F18)))</formula>
    </cfRule>
    <cfRule type="containsText" dxfId="4573" priority="67" operator="containsText" text="Succès">
      <formula>NOT(ISERROR(SEARCH("Succès",F18)))</formula>
    </cfRule>
  </conditionalFormatting>
  <conditionalFormatting sqref="F18">
    <cfRule type="containsText" dxfId="4572" priority="64" operator="containsText" text="absent">
      <formula>NOT(ISERROR(SEARCH("absent",F18)))</formula>
    </cfRule>
  </conditionalFormatting>
  <conditionalFormatting sqref="O99 O199:O1048576 O22">
    <cfRule type="containsText" dxfId="4571" priority="62" operator="containsText" text="absent">
      <formula>NOT(ISERROR(SEARCH("absent",O22)))</formula>
    </cfRule>
    <cfRule type="containsText" dxfId="4570" priority="63" operator="containsText" text="récupération">
      <formula>NOT(ISERROR(SEARCH("récupération",O22)))</formula>
    </cfRule>
  </conditionalFormatting>
  <conditionalFormatting sqref="O21 O19 O1:O17">
    <cfRule type="containsText" dxfId="4569" priority="56" operator="containsText" text="Échec">
      <formula>NOT(ISERROR(SEARCH("Échec",O1)))</formula>
    </cfRule>
    <cfRule type="containsText" dxfId="4568" priority="57" operator="containsText" text="Reprise">
      <formula>NOT(ISERROR(SEARCH("Reprise",O1)))</formula>
    </cfRule>
    <cfRule type="containsText" dxfId="4567" priority="59" operator="containsText" text="En difficulté">
      <formula>NOT(ISERROR(SEARCH("En difficulté",O1)))</formula>
    </cfRule>
    <cfRule type="containsText" dxfId="4566" priority="60" operator="containsText" text="Excellent">
      <formula>NOT(ISERROR(SEARCH("Excellent",O1)))</formula>
    </cfRule>
    <cfRule type="containsText" dxfId="4565" priority="61" operator="containsText" text="bon">
      <formula>NOT(ISERROR(SEARCH("bon",O1)))</formula>
    </cfRule>
  </conditionalFormatting>
  <conditionalFormatting sqref="O22:O23 O99 O194:O1048576">
    <cfRule type="containsText" dxfId="4564" priority="49" operator="containsText" text="Échec">
      <formula>NOT(ISERROR(SEARCH("Échec",O22)))</formula>
    </cfRule>
    <cfRule type="containsText" dxfId="4563" priority="50" operator="containsText" text="Reprise">
      <formula>NOT(ISERROR(SEARCH("Reprise",O22)))</formula>
    </cfRule>
    <cfRule type="containsText" dxfId="4562" priority="51" operator="containsText" text="Succès">
      <formula>NOT(ISERROR(SEARCH("Succès",O22)))</formula>
    </cfRule>
    <cfRule type="containsText" dxfId="4561" priority="53" operator="containsText" text="En difficulté">
      <formula>NOT(ISERROR(SEARCH("En difficulté",O22)))</formula>
    </cfRule>
    <cfRule type="containsText" dxfId="4560" priority="54" operator="containsText" text="Excellent">
      <formula>NOT(ISERROR(SEARCH("Excellent",O22)))</formula>
    </cfRule>
    <cfRule type="containsText" dxfId="4559" priority="55" operator="containsText" text="bon">
      <formula>NOT(ISERROR(SEARCH("bon",O22)))</formula>
    </cfRule>
  </conditionalFormatting>
  <conditionalFormatting sqref="O99">
    <cfRule type="containsText" dxfId="4558" priority="52" operator="containsText" text="À améliorer">
      <formula>NOT(ISERROR(SEARCH("À améliorer",O99)))</formula>
    </cfRule>
  </conditionalFormatting>
  <conditionalFormatting sqref="O18 O20">
    <cfRule type="containsText" dxfId="4557" priority="43" operator="containsText" text="Échec">
      <formula>NOT(ISERROR(SEARCH("Échec",O18)))</formula>
    </cfRule>
    <cfRule type="containsText" dxfId="4556" priority="44" operator="containsText" text="Reprise">
      <formula>NOT(ISERROR(SEARCH("Reprise",O18)))</formula>
    </cfRule>
    <cfRule type="containsText" dxfId="4555" priority="45" operator="containsText" text="Succès">
      <formula>NOT(ISERROR(SEARCH("Succès",O18)))</formula>
    </cfRule>
    <cfRule type="containsText" dxfId="4554" priority="46" operator="containsText" text="En difficulté">
      <formula>NOT(ISERROR(SEARCH("En difficulté",O18)))</formula>
    </cfRule>
    <cfRule type="containsText" dxfId="4553" priority="47" operator="containsText" text="Excellent">
      <formula>NOT(ISERROR(SEARCH("Excellent",O18)))</formula>
    </cfRule>
    <cfRule type="containsText" dxfId="4552" priority="48" operator="containsText" text="bon">
      <formula>NOT(ISERROR(SEARCH("bon",O18)))</formula>
    </cfRule>
  </conditionalFormatting>
  <conditionalFormatting sqref="O1:O21 O23 O194:O198">
    <cfRule type="containsText" dxfId="4551" priority="41" operator="containsText" text="absent">
      <formula>NOT(ISERROR(SEARCH("absent",O1)))</formula>
    </cfRule>
    <cfRule type="containsText" dxfId="4550" priority="42" operator="containsText" text="récupération">
      <formula>NOT(ISERROR(SEARCH("récupération",O1)))</formula>
    </cfRule>
  </conditionalFormatting>
  <conditionalFormatting sqref="O1:O23 O99">
    <cfRule type="containsText" dxfId="4549"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4548" priority="39" operator="containsText" text="absent">
      <formula>NOT(ISERROR(SEARCH("absent",O24)))</formula>
    </cfRule>
    <cfRule type="containsText" dxfId="4547"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4546" priority="33" operator="containsText" text="Échec">
      <formula>NOT(ISERROR(SEARCH("Échec",O24)))</formula>
    </cfRule>
    <cfRule type="containsText" dxfId="4545" priority="34" operator="containsText" text="Reprise">
      <formula>NOT(ISERROR(SEARCH("Reprise",O24)))</formula>
    </cfRule>
    <cfRule type="containsText" dxfId="4544" priority="36" operator="containsText" text="En difficulté">
      <formula>NOT(ISERROR(SEARCH("En difficulté",O24)))</formula>
    </cfRule>
    <cfRule type="containsText" dxfId="4543" priority="37" operator="containsText" text="Excellent">
      <formula>NOT(ISERROR(SEARCH("Excellent",O24)))</formula>
    </cfRule>
    <cfRule type="containsText" dxfId="4542"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4541"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4540" priority="31" operator="containsText" text="absent">
      <formula>NOT(ISERROR(SEARCH("absent",O25)))</formula>
    </cfRule>
    <cfRule type="containsText" dxfId="4539"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4538" priority="25" operator="containsText" text="Échec">
      <formula>NOT(ISERROR(SEARCH("Échec",O25)))</formula>
    </cfRule>
    <cfRule type="containsText" dxfId="4537" priority="26" operator="containsText" text="Reprise">
      <formula>NOT(ISERROR(SEARCH("Reprise",O25)))</formula>
    </cfRule>
    <cfRule type="containsText" dxfId="4536" priority="28" operator="containsText" text="En difficulté">
      <formula>NOT(ISERROR(SEARCH("En difficulté",O25)))</formula>
    </cfRule>
    <cfRule type="containsText" dxfId="4535" priority="29" operator="containsText" text="Excellent">
      <formula>NOT(ISERROR(SEARCH("Excellent",O25)))</formula>
    </cfRule>
    <cfRule type="containsText" dxfId="4534"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4533"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4532" priority="23" operator="containsText" text="absent">
      <formula>NOT(ISERROR(SEARCH("absent",O101)))</formula>
    </cfRule>
    <cfRule type="containsText" dxfId="4531"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4530" priority="17" operator="containsText" text="Échec">
      <formula>NOT(ISERROR(SEARCH("Échec",O101)))</formula>
    </cfRule>
    <cfRule type="containsText" dxfId="4529" priority="18" operator="containsText" text="Reprise">
      <formula>NOT(ISERROR(SEARCH("Reprise",O101)))</formula>
    </cfRule>
    <cfRule type="containsText" dxfId="4528" priority="20" operator="containsText" text="En difficulté">
      <formula>NOT(ISERROR(SEARCH("En difficulté",O101)))</formula>
    </cfRule>
    <cfRule type="containsText" dxfId="4527" priority="21" operator="containsText" text="Excellent">
      <formula>NOT(ISERROR(SEARCH("Excellent",O101)))</formula>
    </cfRule>
    <cfRule type="containsText" dxfId="4526"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4525"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4524" priority="15" operator="containsText" text="absent">
      <formula>NOT(ISERROR(SEARCH("absent",O100)))</formula>
    </cfRule>
    <cfRule type="containsText" dxfId="4523"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4522" priority="9" operator="containsText" text="Échec">
      <formula>NOT(ISERROR(SEARCH("Échec",O100)))</formula>
    </cfRule>
    <cfRule type="containsText" dxfId="4521" priority="10" operator="containsText" text="Reprise">
      <formula>NOT(ISERROR(SEARCH("Reprise",O100)))</formula>
    </cfRule>
    <cfRule type="containsText" dxfId="4520" priority="12" operator="containsText" text="En difficulté">
      <formula>NOT(ISERROR(SEARCH("En difficulté",O100)))</formula>
    </cfRule>
    <cfRule type="containsText" dxfId="4519" priority="13" operator="containsText" text="Excellent">
      <formula>NOT(ISERROR(SEARCH("Excellent",O100)))</formula>
    </cfRule>
    <cfRule type="containsText" dxfId="4518"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4517" priority="11" operator="containsText" text="À améliorer">
      <formula>NOT(ISERROR(SEARCH("À améliorer",O100)))</formula>
    </cfRule>
  </conditionalFormatting>
  <conditionalFormatting sqref="AK1:AL22 AK194:AL1048576">
    <cfRule type="containsText" dxfId="4516" priority="3" operator="containsText" text="Échec">
      <formula>NOT(ISERROR(SEARCH("Échec",AK1)))</formula>
    </cfRule>
    <cfRule type="containsText" dxfId="4515" priority="4" operator="containsText" text="Reprise">
      <formula>NOT(ISERROR(SEARCH("Reprise",AK1)))</formula>
    </cfRule>
    <cfRule type="containsText" dxfId="4514" priority="5" operator="containsText" text="Succès">
      <formula>NOT(ISERROR(SEARCH("Succès",AK1)))</formula>
    </cfRule>
    <cfRule type="containsText" dxfId="4513" priority="6" operator="containsText" text="En difficulté">
      <formula>NOT(ISERROR(SEARCH("En difficulté",AK1)))</formula>
    </cfRule>
    <cfRule type="containsText" dxfId="4512" priority="7" operator="containsText" text="Excellent">
      <formula>NOT(ISERROR(SEARCH("Excellent",AK1)))</formula>
    </cfRule>
    <cfRule type="containsText" dxfId="4511" priority="8" operator="containsText" text="bon">
      <formula>NOT(ISERROR(SEARCH("bon",AK1)))</formula>
    </cfRule>
  </conditionalFormatting>
  <conditionalFormatting sqref="AK1:AL22 AK194:AL1048576">
    <cfRule type="containsText" dxfId="4510" priority="1" operator="containsText" text="absent">
      <formula>NOT(ISERROR(SEARCH("absent",AK1)))</formula>
    </cfRule>
    <cfRule type="containsText" dxfId="4509"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C2D4DA4D-6E37-483F-8E9F-41495B5A9BDF}">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CC43CA44-B63B-427A-BA25-C11A4A53D3BC}">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FBD72D1D-3704-485F-9FD5-6F670D28AAFC}">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EB7817CA-EC6E-44CB-8A5A-D52DD4106103}">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FCBBD394-45CF-4A14-8049-5728487423BA}">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F15F4F8C-F394-453F-AAC0-094F51D772F6}">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6" operator="beginsWith" id="{0AD8B88D-AE6D-453D-AC86-5C79E20F7CE5}">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données'!$A$2:$A$35</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L197"/>
  <sheetViews>
    <sheetView zoomScale="25" zoomScaleNormal="25" workbookViewId="0">
      <pane xSplit="4" ySplit="23" topLeftCell="E105" activePane="bottomRight" state="frozen"/>
      <selection pane="topRight" activeCell="E1" sqref="E1"/>
      <selection pane="bottomLeft" activeCell="A24" sqref="A24"/>
      <selection pane="bottomRight" activeCell="T121" sqref="T121: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K</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H192:I192"/>
    <mergeCell ref="T192:W192"/>
    <mergeCell ref="H193:I193"/>
    <mergeCell ref="T193:W193"/>
    <mergeCell ref="H189:I189"/>
    <mergeCell ref="T189:W189"/>
    <mergeCell ref="H190:I190"/>
    <mergeCell ref="T190:W190"/>
    <mergeCell ref="H191:I191"/>
    <mergeCell ref="T191:W191"/>
    <mergeCell ref="H186:I186"/>
    <mergeCell ref="T186:W186"/>
    <mergeCell ref="H187:I187"/>
    <mergeCell ref="T187:W187"/>
    <mergeCell ref="H188:I188"/>
    <mergeCell ref="T188:W188"/>
    <mergeCell ref="H183:I183"/>
    <mergeCell ref="T183:W183"/>
    <mergeCell ref="H184:I184"/>
    <mergeCell ref="T184:W184"/>
    <mergeCell ref="H185:I185"/>
    <mergeCell ref="T185:W185"/>
    <mergeCell ref="H180:I180"/>
    <mergeCell ref="T180:W180"/>
    <mergeCell ref="H181:I181"/>
    <mergeCell ref="T181:W181"/>
    <mergeCell ref="H182:I182"/>
    <mergeCell ref="T182:W182"/>
    <mergeCell ref="H177:I177"/>
    <mergeCell ref="T177:W177"/>
    <mergeCell ref="H178:I178"/>
    <mergeCell ref="T178:W178"/>
    <mergeCell ref="H179:I179"/>
    <mergeCell ref="T179:W179"/>
    <mergeCell ref="H174:I174"/>
    <mergeCell ref="T174:W174"/>
    <mergeCell ref="H175:I175"/>
    <mergeCell ref="T175:W175"/>
    <mergeCell ref="H176:I176"/>
    <mergeCell ref="T176:W176"/>
    <mergeCell ref="H171:I171"/>
    <mergeCell ref="T171:W171"/>
    <mergeCell ref="H172:I172"/>
    <mergeCell ref="T172:W172"/>
    <mergeCell ref="H173:I173"/>
    <mergeCell ref="T173:W173"/>
    <mergeCell ref="H168:I168"/>
    <mergeCell ref="T168:W168"/>
    <mergeCell ref="H169:I169"/>
    <mergeCell ref="T169:W169"/>
    <mergeCell ref="H170:I170"/>
    <mergeCell ref="T170:W170"/>
    <mergeCell ref="H165:I165"/>
    <mergeCell ref="T165:W165"/>
    <mergeCell ref="H166:I166"/>
    <mergeCell ref="T166:W166"/>
    <mergeCell ref="H167:I167"/>
    <mergeCell ref="T167:W167"/>
    <mergeCell ref="H162:I162"/>
    <mergeCell ref="T162:W162"/>
    <mergeCell ref="H163:I163"/>
    <mergeCell ref="T163:W163"/>
    <mergeCell ref="H164:I164"/>
    <mergeCell ref="T164:W164"/>
    <mergeCell ref="H159:I159"/>
    <mergeCell ref="T159:W159"/>
    <mergeCell ref="H160:I160"/>
    <mergeCell ref="T160:W160"/>
    <mergeCell ref="H161:I161"/>
    <mergeCell ref="T161:W161"/>
    <mergeCell ref="H156:I156"/>
    <mergeCell ref="T156:W156"/>
    <mergeCell ref="H157:I157"/>
    <mergeCell ref="T157:W157"/>
    <mergeCell ref="H158:I158"/>
    <mergeCell ref="T158:W158"/>
    <mergeCell ref="H153:I153"/>
    <mergeCell ref="T153:W153"/>
    <mergeCell ref="H154:I154"/>
    <mergeCell ref="T154:W154"/>
    <mergeCell ref="H155:I155"/>
    <mergeCell ref="T155:W155"/>
    <mergeCell ref="H150:I150"/>
    <mergeCell ref="T150:W150"/>
    <mergeCell ref="H151:I151"/>
    <mergeCell ref="T151:W151"/>
    <mergeCell ref="H152:I152"/>
    <mergeCell ref="T152:W152"/>
    <mergeCell ref="H147:I147"/>
    <mergeCell ref="T147:W147"/>
    <mergeCell ref="H148:I148"/>
    <mergeCell ref="T148:W148"/>
    <mergeCell ref="H149:I149"/>
    <mergeCell ref="T149:W149"/>
    <mergeCell ref="H144:I144"/>
    <mergeCell ref="T144:W144"/>
    <mergeCell ref="H145:I145"/>
    <mergeCell ref="T145:W145"/>
    <mergeCell ref="H146:I146"/>
    <mergeCell ref="T146:W146"/>
    <mergeCell ref="H141:I141"/>
    <mergeCell ref="T141:W141"/>
    <mergeCell ref="H142:I142"/>
    <mergeCell ref="T142:W142"/>
    <mergeCell ref="H143:I143"/>
    <mergeCell ref="T143:W143"/>
    <mergeCell ref="H138:I138"/>
    <mergeCell ref="T138:W138"/>
    <mergeCell ref="H139:I139"/>
    <mergeCell ref="T139:W139"/>
    <mergeCell ref="H140:I140"/>
    <mergeCell ref="T140:W140"/>
    <mergeCell ref="H135:I135"/>
    <mergeCell ref="T135:W135"/>
    <mergeCell ref="H136:I136"/>
    <mergeCell ref="T136:W136"/>
    <mergeCell ref="H137:I137"/>
    <mergeCell ref="T137:W137"/>
    <mergeCell ref="H132:I132"/>
    <mergeCell ref="T132:W132"/>
    <mergeCell ref="H133:I133"/>
    <mergeCell ref="T133:W133"/>
    <mergeCell ref="H134:I134"/>
    <mergeCell ref="T134:W134"/>
    <mergeCell ref="H129:I129"/>
    <mergeCell ref="T129:W129"/>
    <mergeCell ref="H130:I130"/>
    <mergeCell ref="T130:W130"/>
    <mergeCell ref="H131:I131"/>
    <mergeCell ref="T131:W131"/>
    <mergeCell ref="H126:I126"/>
    <mergeCell ref="T126:W126"/>
    <mergeCell ref="H127:I127"/>
    <mergeCell ref="T127:W127"/>
    <mergeCell ref="H128:I128"/>
    <mergeCell ref="T128:W128"/>
    <mergeCell ref="H123:I123"/>
    <mergeCell ref="T123:W123"/>
    <mergeCell ref="H124:I124"/>
    <mergeCell ref="T124:W124"/>
    <mergeCell ref="H125:I125"/>
    <mergeCell ref="T125:W125"/>
    <mergeCell ref="H120:I120"/>
    <mergeCell ref="T120:W120"/>
    <mergeCell ref="H121:I121"/>
    <mergeCell ref="T121:W121"/>
    <mergeCell ref="H122:I122"/>
    <mergeCell ref="T122:W122"/>
    <mergeCell ref="H117:I117"/>
    <mergeCell ref="T117:W117"/>
    <mergeCell ref="H118:I118"/>
    <mergeCell ref="T118:W118"/>
    <mergeCell ref="H119:I119"/>
    <mergeCell ref="T119:W119"/>
    <mergeCell ref="H114:I114"/>
    <mergeCell ref="T114:W114"/>
    <mergeCell ref="H115:I115"/>
    <mergeCell ref="T115:W115"/>
    <mergeCell ref="H116:I116"/>
    <mergeCell ref="T116:W116"/>
    <mergeCell ref="H111:I111"/>
    <mergeCell ref="T111:W111"/>
    <mergeCell ref="H112:I112"/>
    <mergeCell ref="T112:W112"/>
    <mergeCell ref="H113:I113"/>
    <mergeCell ref="T113:W113"/>
    <mergeCell ref="H108:I108"/>
    <mergeCell ref="T108:W108"/>
    <mergeCell ref="H109:I109"/>
    <mergeCell ref="T109:W109"/>
    <mergeCell ref="H110:I110"/>
    <mergeCell ref="T110:W110"/>
    <mergeCell ref="H105:I105"/>
    <mergeCell ref="T105:W105"/>
    <mergeCell ref="H106:I106"/>
    <mergeCell ref="T106:W106"/>
    <mergeCell ref="H107:I107"/>
    <mergeCell ref="T107:W107"/>
    <mergeCell ref="H102:I102"/>
    <mergeCell ref="T102:W102"/>
    <mergeCell ref="H103:I103"/>
    <mergeCell ref="T103:W103"/>
    <mergeCell ref="H104:I104"/>
    <mergeCell ref="T104:W104"/>
    <mergeCell ref="H98:I98"/>
    <mergeCell ref="T98:W98"/>
    <mergeCell ref="H100:I100"/>
    <mergeCell ref="T100:W100"/>
    <mergeCell ref="H101:I101"/>
    <mergeCell ref="T101:W101"/>
    <mergeCell ref="H95:I95"/>
    <mergeCell ref="T95:W95"/>
    <mergeCell ref="H96:I96"/>
    <mergeCell ref="T96:W96"/>
    <mergeCell ref="H97:I97"/>
    <mergeCell ref="T97:W97"/>
    <mergeCell ref="H92:I92"/>
    <mergeCell ref="T92:W92"/>
    <mergeCell ref="H93:I93"/>
    <mergeCell ref="T93:W93"/>
    <mergeCell ref="H94:I94"/>
    <mergeCell ref="T94:W94"/>
    <mergeCell ref="H89:I89"/>
    <mergeCell ref="T89:W89"/>
    <mergeCell ref="H90:I90"/>
    <mergeCell ref="T90:W90"/>
    <mergeCell ref="H91:I91"/>
    <mergeCell ref="T91:W91"/>
    <mergeCell ref="H86:I86"/>
    <mergeCell ref="T86:W86"/>
    <mergeCell ref="H87:I87"/>
    <mergeCell ref="T87:W87"/>
    <mergeCell ref="H88:I88"/>
    <mergeCell ref="T88:W88"/>
    <mergeCell ref="H83:I83"/>
    <mergeCell ref="T83:W83"/>
    <mergeCell ref="H84:I84"/>
    <mergeCell ref="T84:W84"/>
    <mergeCell ref="H85:I85"/>
    <mergeCell ref="T85:W85"/>
    <mergeCell ref="H80:I80"/>
    <mergeCell ref="T80:W80"/>
    <mergeCell ref="H81:I81"/>
    <mergeCell ref="T81:W81"/>
    <mergeCell ref="H82:I82"/>
    <mergeCell ref="T82:W82"/>
    <mergeCell ref="H77:I77"/>
    <mergeCell ref="T77:W77"/>
    <mergeCell ref="H78:I78"/>
    <mergeCell ref="T78:W78"/>
    <mergeCell ref="H79:I79"/>
    <mergeCell ref="T79:W79"/>
    <mergeCell ref="H74:I74"/>
    <mergeCell ref="T74:W74"/>
    <mergeCell ref="H75:I75"/>
    <mergeCell ref="T75:W75"/>
    <mergeCell ref="H76:I76"/>
    <mergeCell ref="T76:W76"/>
    <mergeCell ref="H71:I71"/>
    <mergeCell ref="T71:W71"/>
    <mergeCell ref="H72:I72"/>
    <mergeCell ref="T72:W72"/>
    <mergeCell ref="H73:I73"/>
    <mergeCell ref="T73:W73"/>
    <mergeCell ref="H68:I68"/>
    <mergeCell ref="T68:W68"/>
    <mergeCell ref="H69:I69"/>
    <mergeCell ref="T69:W69"/>
    <mergeCell ref="H70:I70"/>
    <mergeCell ref="T70:W70"/>
    <mergeCell ref="H65:I65"/>
    <mergeCell ref="T65:W65"/>
    <mergeCell ref="H66:I66"/>
    <mergeCell ref="T66:W66"/>
    <mergeCell ref="H67:I67"/>
    <mergeCell ref="T67:W67"/>
    <mergeCell ref="H62:I62"/>
    <mergeCell ref="T62:W62"/>
    <mergeCell ref="H63:I63"/>
    <mergeCell ref="T63:W63"/>
    <mergeCell ref="H64:I64"/>
    <mergeCell ref="T64:W64"/>
    <mergeCell ref="H59:I59"/>
    <mergeCell ref="T59:W59"/>
    <mergeCell ref="H60:I60"/>
    <mergeCell ref="T60:W60"/>
    <mergeCell ref="H61:I61"/>
    <mergeCell ref="T61:W61"/>
    <mergeCell ref="H56:I56"/>
    <mergeCell ref="T56:W56"/>
    <mergeCell ref="H57:I57"/>
    <mergeCell ref="T57:W57"/>
    <mergeCell ref="H58:I58"/>
    <mergeCell ref="T58:W58"/>
    <mergeCell ref="H53:I53"/>
    <mergeCell ref="T53:W53"/>
    <mergeCell ref="H54:I54"/>
    <mergeCell ref="T54:W54"/>
    <mergeCell ref="H55:I55"/>
    <mergeCell ref="T55:W55"/>
    <mergeCell ref="H50:I50"/>
    <mergeCell ref="T50:W50"/>
    <mergeCell ref="H51:I51"/>
    <mergeCell ref="T51:W51"/>
    <mergeCell ref="H52:I52"/>
    <mergeCell ref="T52:W52"/>
    <mergeCell ref="H47:I47"/>
    <mergeCell ref="T47:W47"/>
    <mergeCell ref="H48:I48"/>
    <mergeCell ref="T48:W48"/>
    <mergeCell ref="H49:I49"/>
    <mergeCell ref="T49:W49"/>
    <mergeCell ref="H44:I44"/>
    <mergeCell ref="T44:W44"/>
    <mergeCell ref="H45:I45"/>
    <mergeCell ref="T45:W45"/>
    <mergeCell ref="H46:I46"/>
    <mergeCell ref="T46:W46"/>
    <mergeCell ref="H41:I41"/>
    <mergeCell ref="T41:W41"/>
    <mergeCell ref="H42:I42"/>
    <mergeCell ref="T42:W42"/>
    <mergeCell ref="H43:I43"/>
    <mergeCell ref="T43:W43"/>
    <mergeCell ref="H38:I38"/>
    <mergeCell ref="T38:W38"/>
    <mergeCell ref="H39:I39"/>
    <mergeCell ref="T39:W39"/>
    <mergeCell ref="H40:I40"/>
    <mergeCell ref="T40:W40"/>
    <mergeCell ref="H35:I35"/>
    <mergeCell ref="T35:W35"/>
    <mergeCell ref="H36:I36"/>
    <mergeCell ref="T36:W36"/>
    <mergeCell ref="H37:I37"/>
    <mergeCell ref="T37:W37"/>
    <mergeCell ref="H32:I32"/>
    <mergeCell ref="T32:W32"/>
    <mergeCell ref="H33:I33"/>
    <mergeCell ref="T33:W33"/>
    <mergeCell ref="H34:I34"/>
    <mergeCell ref="T34:W34"/>
    <mergeCell ref="H30:I30"/>
    <mergeCell ref="T30:W30"/>
    <mergeCell ref="H31:I31"/>
    <mergeCell ref="T31:W31"/>
    <mergeCell ref="H26:I26"/>
    <mergeCell ref="T26:W26"/>
    <mergeCell ref="H27:I27"/>
    <mergeCell ref="T27:W27"/>
    <mergeCell ref="H28:I28"/>
    <mergeCell ref="T28:W28"/>
    <mergeCell ref="AG22:AH22"/>
    <mergeCell ref="H23:I23"/>
    <mergeCell ref="Q23:W23"/>
    <mergeCell ref="H24:I24"/>
    <mergeCell ref="T24:W24"/>
    <mergeCell ref="H25:I25"/>
    <mergeCell ref="T25:W25"/>
    <mergeCell ref="H29:I29"/>
    <mergeCell ref="T29:W29"/>
  </mergeCells>
  <conditionalFormatting sqref="AI24 AI25:AJ1048576 AI1:AJ23 AM1:XFD1048576">
    <cfRule type="containsText" dxfId="4507" priority="1463" operator="containsText" text="Échec">
      <formula>NOT(ISERROR(SEARCH("Échec",AI1)))</formula>
    </cfRule>
    <cfRule type="containsText" dxfId="4506" priority="1464" operator="containsText" text="Reprise">
      <formula>NOT(ISERROR(SEARCH("Reprise",AI1)))</formula>
    </cfRule>
    <cfRule type="containsText" dxfId="4505" priority="1465" operator="containsText" text="Succès">
      <formula>NOT(ISERROR(SEARCH("Succès",AI1)))</formula>
    </cfRule>
    <cfRule type="containsText" dxfId="4504" priority="1467" operator="containsText" text="En difficulté">
      <formula>NOT(ISERROR(SEARCH("En difficulté",AI1)))</formula>
    </cfRule>
    <cfRule type="containsText" dxfId="4503" priority="1468" operator="containsText" text="Excellent">
      <formula>NOT(ISERROR(SEARCH("Excellent",AI1)))</formula>
    </cfRule>
    <cfRule type="containsText" dxfId="4502" priority="1469" operator="containsText" text="bon">
      <formula>NOT(ISERROR(SEARCH("bon",AI1)))</formula>
    </cfRule>
  </conditionalFormatting>
  <conditionalFormatting sqref="AI24 AI25:AJ1048576 AI1:AJ23 AM1:XFD1048576">
    <cfRule type="containsText" dxfId="4501" priority="1272" operator="containsText" text="absent">
      <formula>NOT(ISERROR(SEARCH("absent",AI1)))</formula>
    </cfRule>
    <cfRule type="containsText" dxfId="4500" priority="1273"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4499" priority="752" operator="containsText" text="Échec">
      <formula>NOT(ISERROR(SEARCH("Échec",A1)))</formula>
    </cfRule>
    <cfRule type="containsText" dxfId="4498" priority="753" operator="containsText" text="Reprise">
      <formula>NOT(ISERROR(SEARCH("Reprise",A1)))</formula>
    </cfRule>
    <cfRule type="containsText" dxfId="4497" priority="756" operator="containsText" text="En difficulté">
      <formula>NOT(ISERROR(SEARCH("En difficulté",A1)))</formula>
    </cfRule>
    <cfRule type="containsText" dxfId="4496" priority="757" operator="containsText" text="Excellent">
      <formula>NOT(ISERROR(SEARCH("Excellent",A1)))</formula>
    </cfRule>
    <cfRule type="containsText" dxfId="4495" priority="758" operator="containsText" text="bon">
      <formula>NOT(ISERROR(SEARCH("bon",A1)))</formula>
    </cfRule>
  </conditionalFormatting>
  <conditionalFormatting sqref="Y24:AB26 I99:J99 M24:M193 G26:G41 J24:L41 J42:J98 G24:H25 H26:H98 U99 J100:J193 C24:E193 Y28:AB193">
    <cfRule type="containsText" dxfId="4494" priority="755" operator="containsText" text="À améliorer">
      <formula>NOT(ISERROR(SEARCH("À améliorer",C24)))</formula>
    </cfRule>
  </conditionalFormatting>
  <conditionalFormatting sqref="Q23">
    <cfRule type="containsText" dxfId="4493" priority="746" operator="containsText" text="Échec">
      <formula>NOT(ISERROR(SEARCH("Échec",Q23)))</formula>
    </cfRule>
    <cfRule type="containsText" dxfId="4492" priority="747" operator="containsText" text="Reprise">
      <formula>NOT(ISERROR(SEARCH("Reprise",Q23)))</formula>
    </cfRule>
    <cfRule type="containsText" dxfId="4491" priority="748" operator="containsText" text="Succès">
      <formula>NOT(ISERROR(SEARCH("Succès",Q23)))</formula>
    </cfRule>
    <cfRule type="containsText" dxfId="4490" priority="749" operator="containsText" text="En difficulté">
      <formula>NOT(ISERROR(SEARCH("En difficulté",Q23)))</formula>
    </cfRule>
    <cfRule type="containsText" dxfId="4489" priority="750" operator="containsText" text="Excellent">
      <formula>NOT(ISERROR(SEARCH("Excellent",Q23)))</formula>
    </cfRule>
    <cfRule type="containsText" dxfId="4488" priority="751" operator="containsText" text="bon">
      <formula>NOT(ISERROR(SEARCH("bon",Q23)))</formula>
    </cfRule>
  </conditionalFormatting>
  <conditionalFormatting sqref="U99">
    <cfRule type="containsText" dxfId="4487" priority="739" operator="containsText" text="Échec">
      <formula>NOT(ISERROR(SEARCH("Échec",U99)))</formula>
    </cfRule>
    <cfRule type="containsText" dxfId="4486" priority="740" operator="containsText" text="Reprise">
      <formula>NOT(ISERROR(SEARCH("Reprise",U99)))</formula>
    </cfRule>
    <cfRule type="containsText" dxfId="4485" priority="741" operator="containsText" text="Succès">
      <formula>NOT(ISERROR(SEARCH("Succès",U99)))</formula>
    </cfRule>
    <cfRule type="containsText" dxfId="4484" priority="743" operator="containsText" text="En difficulté">
      <formula>NOT(ISERROR(SEARCH("En difficulté",U99)))</formula>
    </cfRule>
    <cfRule type="containsText" dxfId="4483" priority="744" operator="containsText" text="Excellent">
      <formula>NOT(ISERROR(SEARCH("Excellent",U99)))</formula>
    </cfRule>
    <cfRule type="containsText" dxfId="4482" priority="745" operator="containsText" text="bon">
      <formula>NOT(ISERROR(SEARCH("bon",U99)))</formula>
    </cfRule>
  </conditionalFormatting>
  <conditionalFormatting sqref="U99">
    <cfRule type="containsText" dxfId="4481" priority="742" operator="containsText" text="À améliorer">
      <formula>NOT(ISERROR(SEARCH("À améliorer",U99)))</formula>
    </cfRule>
  </conditionalFormatting>
  <conditionalFormatting sqref="K42:L59 B45:B62 AA42:AB59 G42:G59">
    <cfRule type="containsText" dxfId="4480" priority="732" operator="containsText" text="Échec">
      <formula>NOT(ISERROR(SEARCH("Échec",B42)))</formula>
    </cfRule>
    <cfRule type="containsText" dxfId="4479" priority="733" operator="containsText" text="Reprise">
      <formula>NOT(ISERROR(SEARCH("Reprise",B42)))</formula>
    </cfRule>
    <cfRule type="containsText" dxfId="4478" priority="734" operator="containsText" text="Succès">
      <formula>NOT(ISERROR(SEARCH("Succès",B42)))</formula>
    </cfRule>
    <cfRule type="containsText" dxfId="4477" priority="736" operator="containsText" text="En difficulté">
      <formula>NOT(ISERROR(SEARCH("En difficulté",B42)))</formula>
    </cfRule>
    <cfRule type="containsText" dxfId="4476" priority="737" operator="containsText" text="Excellent">
      <formula>NOT(ISERROR(SEARCH("Excellent",B42)))</formula>
    </cfRule>
    <cfRule type="containsText" dxfId="4475" priority="738" operator="containsText" text="bon">
      <formula>NOT(ISERROR(SEARCH("bon",B42)))</formula>
    </cfRule>
  </conditionalFormatting>
  <conditionalFormatting sqref="K42:L59 AA42:AB59 G42:G59">
    <cfRule type="containsText" dxfId="4474" priority="735" operator="containsText" text="À améliorer">
      <formula>NOT(ISERROR(SEARCH("À améliorer",G42)))</formula>
    </cfRule>
  </conditionalFormatting>
  <conditionalFormatting sqref="B63:B80 AA60:AB77 G99:H99 K60:L193 G60:G98 U99 G100:G193">
    <cfRule type="containsText" dxfId="4473" priority="725" operator="containsText" text="Échec">
      <formula>NOT(ISERROR(SEARCH("Échec",B60)))</formula>
    </cfRule>
    <cfRule type="containsText" dxfId="4472" priority="726" operator="containsText" text="Reprise">
      <formula>NOT(ISERROR(SEARCH("Reprise",B60)))</formula>
    </cfRule>
    <cfRule type="containsText" dxfId="4471" priority="727" operator="containsText" text="Succès">
      <formula>NOT(ISERROR(SEARCH("Succès",B60)))</formula>
    </cfRule>
    <cfRule type="containsText" dxfId="4470" priority="729" operator="containsText" text="En difficulté">
      <formula>NOT(ISERROR(SEARCH("En difficulté",B60)))</formula>
    </cfRule>
    <cfRule type="containsText" dxfId="4469" priority="730" operator="containsText" text="Excellent">
      <formula>NOT(ISERROR(SEARCH("Excellent",B60)))</formula>
    </cfRule>
    <cfRule type="containsText" dxfId="4468" priority="731" operator="containsText" text="bon">
      <formula>NOT(ISERROR(SEARCH("bon",B60)))</formula>
    </cfRule>
  </conditionalFormatting>
  <conditionalFormatting sqref="AA60:AB77 G99:H99 K60:L193 G60:G98 U99 G100:G193">
    <cfRule type="containsText" dxfId="4467" priority="728" operator="containsText" text="À améliorer">
      <formula>NOT(ISERROR(SEARCH("À améliorer",G60)))</formula>
    </cfRule>
  </conditionalFormatting>
  <conditionalFormatting sqref="U99">
    <cfRule type="containsText" dxfId="4466" priority="718" operator="containsText" text="Échec">
      <formula>NOT(ISERROR(SEARCH("Échec",U99)))</formula>
    </cfRule>
    <cfRule type="containsText" dxfId="4465" priority="719" operator="containsText" text="Reprise">
      <formula>NOT(ISERROR(SEARCH("Reprise",U99)))</formula>
    </cfRule>
    <cfRule type="containsText" dxfId="4464" priority="720" operator="containsText" text="Succès">
      <formula>NOT(ISERROR(SEARCH("Succès",U99)))</formula>
    </cfRule>
    <cfRule type="containsText" dxfId="4463" priority="722" operator="containsText" text="En difficulté">
      <formula>NOT(ISERROR(SEARCH("En difficulté",U99)))</formula>
    </cfRule>
    <cfRule type="containsText" dxfId="4462" priority="723" operator="containsText" text="Excellent">
      <formula>NOT(ISERROR(SEARCH("Excellent",U99)))</formula>
    </cfRule>
    <cfRule type="containsText" dxfId="4461" priority="724" operator="containsText" text="bon">
      <formula>NOT(ISERROR(SEARCH("bon",U99)))</formula>
    </cfRule>
  </conditionalFormatting>
  <conditionalFormatting sqref="U99">
    <cfRule type="containsText" dxfId="4460" priority="721" operator="containsText" text="À améliorer">
      <formula>NOT(ISERROR(SEARCH("À améliorer",U99)))</formula>
    </cfRule>
  </conditionalFormatting>
  <conditionalFormatting sqref="G78:G95 K78:L95 B81:B99 AA78:AB95">
    <cfRule type="containsText" dxfId="4459" priority="711" operator="containsText" text="Échec">
      <formula>NOT(ISERROR(SEARCH("Échec",B78)))</formula>
    </cfRule>
    <cfRule type="containsText" dxfId="4458" priority="712" operator="containsText" text="Reprise">
      <formula>NOT(ISERROR(SEARCH("Reprise",B78)))</formula>
    </cfRule>
    <cfRule type="containsText" dxfId="4457" priority="713" operator="containsText" text="Succès">
      <formula>NOT(ISERROR(SEARCH("Succès",B78)))</formula>
    </cfRule>
    <cfRule type="containsText" dxfId="4456" priority="715" operator="containsText" text="En difficulté">
      <formula>NOT(ISERROR(SEARCH("En difficulté",B78)))</formula>
    </cfRule>
    <cfRule type="containsText" dxfId="4455" priority="716" operator="containsText" text="Excellent">
      <formula>NOT(ISERROR(SEARCH("Excellent",B78)))</formula>
    </cfRule>
    <cfRule type="containsText" dxfId="4454" priority="717" operator="containsText" text="bon">
      <formula>NOT(ISERROR(SEARCH("bon",B78)))</formula>
    </cfRule>
  </conditionalFormatting>
  <conditionalFormatting sqref="G78:G95 K78:L95 AA78:AB95">
    <cfRule type="containsText" dxfId="4453" priority="714" operator="containsText" text="À améliorer">
      <formula>NOT(ISERROR(SEARCH("À améliorer",G78)))</formula>
    </cfRule>
  </conditionalFormatting>
  <conditionalFormatting sqref="B100:B115 G99:H99 K96:L193 AA96:AB193 U99 G96:G98 G100:G193">
    <cfRule type="containsText" dxfId="4452" priority="704" operator="containsText" text="Échec">
      <formula>NOT(ISERROR(SEARCH("Échec",B96)))</formula>
    </cfRule>
    <cfRule type="containsText" dxfId="4451" priority="705" operator="containsText" text="Reprise">
      <formula>NOT(ISERROR(SEARCH("Reprise",B96)))</formula>
    </cfRule>
    <cfRule type="containsText" dxfId="4450" priority="706" operator="containsText" text="Succès">
      <formula>NOT(ISERROR(SEARCH("Succès",B96)))</formula>
    </cfRule>
    <cfRule type="containsText" dxfId="4449" priority="708" operator="containsText" text="En difficulté">
      <formula>NOT(ISERROR(SEARCH("En difficulté",B96)))</formula>
    </cfRule>
    <cfRule type="containsText" dxfId="4448" priority="709" operator="containsText" text="Excellent">
      <formula>NOT(ISERROR(SEARCH("Excellent",B96)))</formula>
    </cfRule>
    <cfRule type="containsText" dxfId="4447" priority="710" operator="containsText" text="bon">
      <formula>NOT(ISERROR(SEARCH("bon",B96)))</formula>
    </cfRule>
  </conditionalFormatting>
  <conditionalFormatting sqref="G99:H99 K96:L193 AA96:AB193 U99 G96:G98 G100:G193">
    <cfRule type="containsText" dxfId="4446" priority="707" operator="containsText" text="À améliorer">
      <formula>NOT(ISERROR(SEARCH("À améliorer",G96)))</formula>
    </cfRule>
  </conditionalFormatting>
  <conditionalFormatting sqref="K115:L132 B116:B133 AA115:AB132 K143:L155 K171:L183 G115:G132 G143:G155 G171:G183">
    <cfRule type="containsText" dxfId="4445" priority="697" operator="containsText" text="Échec">
      <formula>NOT(ISERROR(SEARCH("Échec",B115)))</formula>
    </cfRule>
    <cfRule type="containsText" dxfId="4444" priority="698" operator="containsText" text="Reprise">
      <formula>NOT(ISERROR(SEARCH("Reprise",B115)))</formula>
    </cfRule>
    <cfRule type="containsText" dxfId="4443" priority="699" operator="containsText" text="Succès">
      <formula>NOT(ISERROR(SEARCH("Succès",B115)))</formula>
    </cfRule>
    <cfRule type="containsText" dxfId="4442" priority="701" operator="containsText" text="En difficulté">
      <formula>NOT(ISERROR(SEARCH("En difficulté",B115)))</formula>
    </cfRule>
    <cfRule type="containsText" dxfId="4441" priority="702" operator="containsText" text="Excellent">
      <formula>NOT(ISERROR(SEARCH("Excellent",B115)))</formula>
    </cfRule>
    <cfRule type="containsText" dxfId="4440" priority="703" operator="containsText" text="bon">
      <formula>NOT(ISERROR(SEARCH("bon",B115)))</formula>
    </cfRule>
  </conditionalFormatting>
  <conditionalFormatting sqref="K115:L132 AA115:AB132 K143:L155 K171:L183 G115:G132 G143:G155 G171:G183">
    <cfRule type="containsText" dxfId="4439" priority="700" operator="containsText" text="À améliorer">
      <formula>NOT(ISERROR(SEARCH("À améliorer",G115)))</formula>
    </cfRule>
  </conditionalFormatting>
  <conditionalFormatting sqref="K133:L150 B134:B150 AA133:AB150 G133:G150">
    <cfRule type="containsText" dxfId="4438" priority="690" operator="containsText" text="Échec">
      <formula>NOT(ISERROR(SEARCH("Échec",B133)))</formula>
    </cfRule>
    <cfRule type="containsText" dxfId="4437" priority="691" operator="containsText" text="Reprise">
      <formula>NOT(ISERROR(SEARCH("Reprise",B133)))</formula>
    </cfRule>
    <cfRule type="containsText" dxfId="4436" priority="692" operator="containsText" text="Succès">
      <formula>NOT(ISERROR(SEARCH("Succès",B133)))</formula>
    </cfRule>
    <cfRule type="containsText" dxfId="4435" priority="694" operator="containsText" text="En difficulté">
      <formula>NOT(ISERROR(SEARCH("En difficulté",B133)))</formula>
    </cfRule>
    <cfRule type="containsText" dxfId="4434" priority="695" operator="containsText" text="Excellent">
      <formula>NOT(ISERROR(SEARCH("Excellent",B133)))</formula>
    </cfRule>
    <cfRule type="containsText" dxfId="4433" priority="696" operator="containsText" text="bon">
      <formula>NOT(ISERROR(SEARCH("bon",B133)))</formula>
    </cfRule>
  </conditionalFormatting>
  <conditionalFormatting sqref="K133:L150 AA133:AB150 G133:G150">
    <cfRule type="containsText" dxfId="4432" priority="693" operator="containsText" text="À améliorer">
      <formula>NOT(ISERROR(SEARCH("À améliorer",G133)))</formula>
    </cfRule>
  </conditionalFormatting>
  <conditionalFormatting sqref="K151:L168 B151:B169 AA151:AB168 G151:G168">
    <cfRule type="containsText" dxfId="4431" priority="683" operator="containsText" text="Échec">
      <formula>NOT(ISERROR(SEARCH("Échec",B151)))</formula>
    </cfRule>
    <cfRule type="containsText" dxfId="4430" priority="684" operator="containsText" text="Reprise">
      <formula>NOT(ISERROR(SEARCH("Reprise",B151)))</formula>
    </cfRule>
    <cfRule type="containsText" dxfId="4429" priority="685" operator="containsText" text="Succès">
      <formula>NOT(ISERROR(SEARCH("Succès",B151)))</formula>
    </cfRule>
    <cfRule type="containsText" dxfId="4428" priority="687" operator="containsText" text="En difficulté">
      <formula>NOT(ISERROR(SEARCH("En difficulté",B151)))</formula>
    </cfRule>
    <cfRule type="containsText" dxfId="4427" priority="688" operator="containsText" text="Excellent">
      <formula>NOT(ISERROR(SEARCH("Excellent",B151)))</formula>
    </cfRule>
    <cfRule type="containsText" dxfId="4426" priority="689" operator="containsText" text="bon">
      <formula>NOT(ISERROR(SEARCH("bon",B151)))</formula>
    </cfRule>
  </conditionalFormatting>
  <conditionalFormatting sqref="K151:L168 AA151:AB168 G151:G168">
    <cfRule type="containsText" dxfId="4425" priority="686" operator="containsText" text="À améliorer">
      <formula>NOT(ISERROR(SEARCH("À améliorer",G151)))</formula>
    </cfRule>
  </conditionalFormatting>
  <conditionalFormatting sqref="K169:L186 B169:B187 AA169:AB186 G169:G186">
    <cfRule type="containsText" dxfId="4424" priority="676" operator="containsText" text="Échec">
      <formula>NOT(ISERROR(SEARCH("Échec",B169)))</formula>
    </cfRule>
    <cfRule type="containsText" dxfId="4423" priority="677" operator="containsText" text="Reprise">
      <formula>NOT(ISERROR(SEARCH("Reprise",B169)))</formula>
    </cfRule>
    <cfRule type="containsText" dxfId="4422" priority="678" operator="containsText" text="Succès">
      <formula>NOT(ISERROR(SEARCH("Succès",B169)))</formula>
    </cfRule>
    <cfRule type="containsText" dxfId="4421" priority="680" operator="containsText" text="En difficulté">
      <formula>NOT(ISERROR(SEARCH("En difficulté",B169)))</formula>
    </cfRule>
    <cfRule type="containsText" dxfId="4420" priority="681" operator="containsText" text="Excellent">
      <formula>NOT(ISERROR(SEARCH("Excellent",B169)))</formula>
    </cfRule>
    <cfRule type="containsText" dxfId="4419" priority="682" operator="containsText" text="bon">
      <formula>NOT(ISERROR(SEARCH("bon",B169)))</formula>
    </cfRule>
  </conditionalFormatting>
  <conditionalFormatting sqref="K169:L186 AA169:AB186 G169:G186">
    <cfRule type="containsText" dxfId="4418" priority="679" operator="containsText" text="À améliorer">
      <formula>NOT(ISERROR(SEARCH("À améliorer",G169)))</formula>
    </cfRule>
  </conditionalFormatting>
  <conditionalFormatting sqref="G187:G193 K187:L193 B187:B193 AA187:AB193">
    <cfRule type="containsText" dxfId="4417" priority="669" operator="containsText" text="Échec">
      <formula>NOT(ISERROR(SEARCH("Échec",B187)))</formula>
    </cfRule>
    <cfRule type="containsText" dxfId="4416" priority="670" operator="containsText" text="Reprise">
      <formula>NOT(ISERROR(SEARCH("Reprise",B187)))</formula>
    </cfRule>
    <cfRule type="containsText" dxfId="4415" priority="671" operator="containsText" text="Succès">
      <formula>NOT(ISERROR(SEARCH("Succès",B187)))</formula>
    </cfRule>
    <cfRule type="containsText" dxfId="4414" priority="673" operator="containsText" text="En difficulté">
      <formula>NOT(ISERROR(SEARCH("En difficulté",B187)))</formula>
    </cfRule>
    <cfRule type="containsText" dxfId="4413" priority="674" operator="containsText" text="Excellent">
      <formula>NOT(ISERROR(SEARCH("Excellent",B187)))</formula>
    </cfRule>
    <cfRule type="containsText" dxfId="4412" priority="675" operator="containsText" text="bon">
      <formula>NOT(ISERROR(SEARCH("bon",B187)))</formula>
    </cfRule>
  </conditionalFormatting>
  <conditionalFormatting sqref="G187:G193 K187:L193 AA187:AB193">
    <cfRule type="containsText" dxfId="4411" priority="672" operator="containsText" text="À améliorer">
      <formula>NOT(ISERROR(SEARCH("À améliorer",G187)))</formula>
    </cfRule>
  </conditionalFormatting>
  <conditionalFormatting sqref="AA23">
    <cfRule type="containsText" dxfId="4410" priority="663" operator="containsText" text="Échec">
      <formula>NOT(ISERROR(SEARCH("Échec",AA23)))</formula>
    </cfRule>
    <cfRule type="containsText" dxfId="4409" priority="664" operator="containsText" text="Reprise">
      <formula>NOT(ISERROR(SEARCH("Reprise",AA23)))</formula>
    </cfRule>
    <cfRule type="containsText" dxfId="4408" priority="665" operator="containsText" text="Succès">
      <formula>NOT(ISERROR(SEARCH("Succès",AA23)))</formula>
    </cfRule>
    <cfRule type="containsText" dxfId="4407" priority="666" operator="containsText" text="En difficulté">
      <formula>NOT(ISERROR(SEARCH("En difficulté",AA23)))</formula>
    </cfRule>
    <cfRule type="containsText" dxfId="4406" priority="667" operator="containsText" text="Excellent">
      <formula>NOT(ISERROR(SEARCH("Excellent",AA23)))</formula>
    </cfRule>
    <cfRule type="containsText" dxfId="4405" priority="668" operator="containsText" text="bon">
      <formula>NOT(ISERROR(SEARCH("bon",AA23)))</formula>
    </cfRule>
  </conditionalFormatting>
  <conditionalFormatting sqref="P30:S41 N22:N26 N28:N1048576 P28:T29 P25:T26 P23 P24:Q24 P199:T1048576 P22:T22">
    <cfRule type="containsText" dxfId="4404" priority="656" operator="containsText" text="Échec">
      <formula>NOT(ISERROR(SEARCH("Échec",N22)))</formula>
    </cfRule>
    <cfRule type="containsText" dxfId="4403" priority="657" operator="containsText" text="Reprise">
      <formula>NOT(ISERROR(SEARCH("Reprise",N22)))</formula>
    </cfRule>
    <cfRule type="containsText" dxfId="4402" priority="658" operator="containsText" text="Succès">
      <formula>NOT(ISERROR(SEARCH("Succès",N22)))</formula>
    </cfRule>
    <cfRule type="containsText" dxfId="4401" priority="660" operator="containsText" text="En difficulté">
      <formula>NOT(ISERROR(SEARCH("En difficulté",N22)))</formula>
    </cfRule>
    <cfRule type="containsText" dxfId="4400" priority="661" operator="containsText" text="Excellent">
      <formula>NOT(ISERROR(SEARCH("Excellent",N22)))</formula>
    </cfRule>
    <cfRule type="containsText" dxfId="4399" priority="662" operator="containsText" text="bon">
      <formula>NOT(ISERROR(SEARCH("bon",N22)))</formula>
    </cfRule>
  </conditionalFormatting>
  <conditionalFormatting sqref="N24:N26 P30:S41 N28:N193 P28:T29 P24:Q24 P25:T26">
    <cfRule type="containsText" dxfId="4398" priority="659" operator="containsText" text="À améliorer">
      <formula>NOT(ISERROR(SEARCH("À améliorer",N24)))</formula>
    </cfRule>
  </conditionalFormatting>
  <conditionalFormatting sqref="P42:S59">
    <cfRule type="containsText" dxfId="4397" priority="649" operator="containsText" text="Échec">
      <formula>NOT(ISERROR(SEARCH("Échec",P42)))</formula>
    </cfRule>
    <cfRule type="containsText" dxfId="4396" priority="650" operator="containsText" text="Reprise">
      <formula>NOT(ISERROR(SEARCH("Reprise",P42)))</formula>
    </cfRule>
    <cfRule type="containsText" dxfId="4395" priority="651" operator="containsText" text="Succès">
      <formula>NOT(ISERROR(SEARCH("Succès",P42)))</formula>
    </cfRule>
    <cfRule type="containsText" dxfId="4394" priority="653" operator="containsText" text="En difficulté">
      <formula>NOT(ISERROR(SEARCH("En difficulté",P42)))</formula>
    </cfRule>
    <cfRule type="containsText" dxfId="4393" priority="654" operator="containsText" text="Excellent">
      <formula>NOT(ISERROR(SEARCH("Excellent",P42)))</formula>
    </cfRule>
    <cfRule type="containsText" dxfId="4392" priority="655" operator="containsText" text="bon">
      <formula>NOT(ISERROR(SEARCH("bon",P42)))</formula>
    </cfRule>
  </conditionalFormatting>
  <conditionalFormatting sqref="P42:S59">
    <cfRule type="containsText" dxfId="4391" priority="652" operator="containsText" text="À améliorer">
      <formula>NOT(ISERROR(SEARCH("À améliorer",P42)))</formula>
    </cfRule>
  </conditionalFormatting>
  <conditionalFormatting sqref="P60:P193 Q60:S77">
    <cfRule type="containsText" dxfId="4390" priority="642" operator="containsText" text="Échec">
      <formula>NOT(ISERROR(SEARCH("Échec",P60)))</formula>
    </cfRule>
    <cfRule type="containsText" dxfId="4389" priority="643" operator="containsText" text="Reprise">
      <formula>NOT(ISERROR(SEARCH("Reprise",P60)))</formula>
    </cfRule>
    <cfRule type="containsText" dxfId="4388" priority="644" operator="containsText" text="Succès">
      <formula>NOT(ISERROR(SEARCH("Succès",P60)))</formula>
    </cfRule>
    <cfRule type="containsText" dxfId="4387" priority="646" operator="containsText" text="En difficulté">
      <formula>NOT(ISERROR(SEARCH("En difficulté",P60)))</formula>
    </cfRule>
    <cfRule type="containsText" dxfId="4386" priority="647" operator="containsText" text="Excellent">
      <formula>NOT(ISERROR(SEARCH("Excellent",P60)))</formula>
    </cfRule>
    <cfRule type="containsText" dxfId="4385" priority="648" operator="containsText" text="bon">
      <formula>NOT(ISERROR(SEARCH("bon",P60)))</formula>
    </cfRule>
  </conditionalFormatting>
  <conditionalFormatting sqref="P60:P193 Q60:S77">
    <cfRule type="containsText" dxfId="4384" priority="645" operator="containsText" text="À améliorer">
      <formula>NOT(ISERROR(SEARCH("À améliorer",P60)))</formula>
    </cfRule>
  </conditionalFormatting>
  <conditionalFormatting sqref="P78:S95">
    <cfRule type="containsText" dxfId="4383" priority="635" operator="containsText" text="Échec">
      <formula>NOT(ISERROR(SEARCH("Échec",P78)))</formula>
    </cfRule>
    <cfRule type="containsText" dxfId="4382" priority="636" operator="containsText" text="Reprise">
      <formula>NOT(ISERROR(SEARCH("Reprise",P78)))</formula>
    </cfRule>
    <cfRule type="containsText" dxfId="4381" priority="637" operator="containsText" text="Succès">
      <formula>NOT(ISERROR(SEARCH("Succès",P78)))</formula>
    </cfRule>
    <cfRule type="containsText" dxfId="4380" priority="639" operator="containsText" text="En difficulté">
      <formula>NOT(ISERROR(SEARCH("En difficulté",P78)))</formula>
    </cfRule>
    <cfRule type="containsText" dxfId="4379" priority="640" operator="containsText" text="Excellent">
      <formula>NOT(ISERROR(SEARCH("Excellent",P78)))</formula>
    </cfRule>
    <cfRule type="containsText" dxfId="4378" priority="641" operator="containsText" text="bon">
      <formula>NOT(ISERROR(SEARCH("bon",P78)))</formula>
    </cfRule>
  </conditionalFormatting>
  <conditionalFormatting sqref="P78:S95">
    <cfRule type="containsText" dxfId="4377" priority="638" operator="containsText" text="À améliorer">
      <formula>NOT(ISERROR(SEARCH("À améliorer",P78)))</formula>
    </cfRule>
  </conditionalFormatting>
  <conditionalFormatting sqref="P99:T99 P100:P193 P96:S98 Q100:S114">
    <cfRule type="containsText" dxfId="4376" priority="628" operator="containsText" text="Échec">
      <formula>NOT(ISERROR(SEARCH("Échec",P96)))</formula>
    </cfRule>
    <cfRule type="containsText" dxfId="4375" priority="629" operator="containsText" text="Reprise">
      <formula>NOT(ISERROR(SEARCH("Reprise",P96)))</formula>
    </cfRule>
    <cfRule type="containsText" dxfId="4374" priority="630" operator="containsText" text="Succès">
      <formula>NOT(ISERROR(SEARCH("Succès",P96)))</formula>
    </cfRule>
    <cfRule type="containsText" dxfId="4373" priority="632" operator="containsText" text="En difficulté">
      <formula>NOT(ISERROR(SEARCH("En difficulté",P96)))</formula>
    </cfRule>
    <cfRule type="containsText" dxfId="4372" priority="633" operator="containsText" text="Excellent">
      <formula>NOT(ISERROR(SEARCH("Excellent",P96)))</formula>
    </cfRule>
    <cfRule type="containsText" dxfId="4371" priority="634" operator="containsText" text="bon">
      <formula>NOT(ISERROR(SEARCH("bon",P96)))</formula>
    </cfRule>
  </conditionalFormatting>
  <conditionalFormatting sqref="P99:T99 P100:P193 P96:S98 Q100:S114">
    <cfRule type="containsText" dxfId="4370" priority="631" operator="containsText" text="À améliorer">
      <formula>NOT(ISERROR(SEARCH("À améliorer",P96)))</formula>
    </cfRule>
  </conditionalFormatting>
  <conditionalFormatting sqref="P143:P155 P171:P183 P115:S132">
    <cfRule type="containsText" dxfId="4369" priority="621" operator="containsText" text="Échec">
      <formula>NOT(ISERROR(SEARCH("Échec",P115)))</formula>
    </cfRule>
    <cfRule type="containsText" dxfId="4368" priority="622" operator="containsText" text="Reprise">
      <formula>NOT(ISERROR(SEARCH("Reprise",P115)))</formula>
    </cfRule>
    <cfRule type="containsText" dxfId="4367" priority="623" operator="containsText" text="Succès">
      <formula>NOT(ISERROR(SEARCH("Succès",P115)))</formula>
    </cfRule>
    <cfRule type="containsText" dxfId="4366" priority="625" operator="containsText" text="En difficulté">
      <formula>NOT(ISERROR(SEARCH("En difficulté",P115)))</formula>
    </cfRule>
    <cfRule type="containsText" dxfId="4365" priority="626" operator="containsText" text="Excellent">
      <formula>NOT(ISERROR(SEARCH("Excellent",P115)))</formula>
    </cfRule>
    <cfRule type="containsText" dxfId="4364" priority="627" operator="containsText" text="bon">
      <formula>NOT(ISERROR(SEARCH("bon",P115)))</formula>
    </cfRule>
  </conditionalFormatting>
  <conditionalFormatting sqref="P143:P155 P171:P183 P115:S132">
    <cfRule type="containsText" dxfId="4363" priority="624" operator="containsText" text="À améliorer">
      <formula>NOT(ISERROR(SEARCH("À améliorer",P115)))</formula>
    </cfRule>
  </conditionalFormatting>
  <conditionalFormatting sqref="P133:S150">
    <cfRule type="containsText" dxfId="4362" priority="614" operator="containsText" text="Échec">
      <formula>NOT(ISERROR(SEARCH("Échec",P133)))</formula>
    </cfRule>
    <cfRule type="containsText" dxfId="4361" priority="615" operator="containsText" text="Reprise">
      <formula>NOT(ISERROR(SEARCH("Reprise",P133)))</formula>
    </cfRule>
    <cfRule type="containsText" dxfId="4360" priority="616" operator="containsText" text="Succès">
      <formula>NOT(ISERROR(SEARCH("Succès",P133)))</formula>
    </cfRule>
    <cfRule type="containsText" dxfId="4359" priority="618" operator="containsText" text="En difficulté">
      <formula>NOT(ISERROR(SEARCH("En difficulté",P133)))</formula>
    </cfRule>
    <cfRule type="containsText" dxfId="4358" priority="619" operator="containsText" text="Excellent">
      <formula>NOT(ISERROR(SEARCH("Excellent",P133)))</formula>
    </cfRule>
    <cfRule type="containsText" dxfId="4357" priority="620" operator="containsText" text="bon">
      <formula>NOT(ISERROR(SEARCH("bon",P133)))</formula>
    </cfRule>
  </conditionalFormatting>
  <conditionalFormatting sqref="P133:S150">
    <cfRule type="containsText" dxfId="4356" priority="617" operator="containsText" text="À améliorer">
      <formula>NOT(ISERROR(SEARCH("À améliorer",P133)))</formula>
    </cfRule>
  </conditionalFormatting>
  <conditionalFormatting sqref="P151:S168">
    <cfRule type="containsText" dxfId="4355" priority="607" operator="containsText" text="Échec">
      <formula>NOT(ISERROR(SEARCH("Échec",P151)))</formula>
    </cfRule>
    <cfRule type="containsText" dxfId="4354" priority="608" operator="containsText" text="Reprise">
      <formula>NOT(ISERROR(SEARCH("Reprise",P151)))</formula>
    </cfRule>
    <cfRule type="containsText" dxfId="4353" priority="609" operator="containsText" text="Succès">
      <formula>NOT(ISERROR(SEARCH("Succès",P151)))</formula>
    </cfRule>
    <cfRule type="containsText" dxfId="4352" priority="611" operator="containsText" text="En difficulté">
      <formula>NOT(ISERROR(SEARCH("En difficulté",P151)))</formula>
    </cfRule>
    <cfRule type="containsText" dxfId="4351" priority="612" operator="containsText" text="Excellent">
      <formula>NOT(ISERROR(SEARCH("Excellent",P151)))</formula>
    </cfRule>
    <cfRule type="containsText" dxfId="4350" priority="613" operator="containsText" text="bon">
      <formula>NOT(ISERROR(SEARCH("bon",P151)))</formula>
    </cfRule>
  </conditionalFormatting>
  <conditionalFormatting sqref="P151:S168">
    <cfRule type="containsText" dxfId="4349" priority="610" operator="containsText" text="À améliorer">
      <formula>NOT(ISERROR(SEARCH("À améliorer",P151)))</formula>
    </cfRule>
  </conditionalFormatting>
  <conditionalFormatting sqref="P169:S186">
    <cfRule type="containsText" dxfId="4348" priority="600" operator="containsText" text="Échec">
      <formula>NOT(ISERROR(SEARCH("Échec",P169)))</formula>
    </cfRule>
    <cfRule type="containsText" dxfId="4347" priority="601" operator="containsText" text="Reprise">
      <formula>NOT(ISERROR(SEARCH("Reprise",P169)))</formula>
    </cfRule>
    <cfRule type="containsText" dxfId="4346" priority="602" operator="containsText" text="Succès">
      <formula>NOT(ISERROR(SEARCH("Succès",P169)))</formula>
    </cfRule>
    <cfRule type="containsText" dxfId="4345" priority="604" operator="containsText" text="En difficulté">
      <formula>NOT(ISERROR(SEARCH("En difficulté",P169)))</formula>
    </cfRule>
    <cfRule type="containsText" dxfId="4344" priority="605" operator="containsText" text="Excellent">
      <formula>NOT(ISERROR(SEARCH("Excellent",P169)))</formula>
    </cfRule>
    <cfRule type="containsText" dxfId="4343" priority="606" operator="containsText" text="bon">
      <formula>NOT(ISERROR(SEARCH("bon",P169)))</formula>
    </cfRule>
  </conditionalFormatting>
  <conditionalFormatting sqref="P169:S186">
    <cfRule type="containsText" dxfId="4342" priority="603" operator="containsText" text="À améliorer">
      <formula>NOT(ISERROR(SEARCH("À améliorer",P169)))</formula>
    </cfRule>
  </conditionalFormatting>
  <conditionalFormatting sqref="P187:S193">
    <cfRule type="containsText" dxfId="4341" priority="593" operator="containsText" text="Échec">
      <formula>NOT(ISERROR(SEARCH("Échec",P187)))</formula>
    </cfRule>
    <cfRule type="containsText" dxfId="4340" priority="594" operator="containsText" text="Reprise">
      <formula>NOT(ISERROR(SEARCH("Reprise",P187)))</formula>
    </cfRule>
    <cfRule type="containsText" dxfId="4339" priority="595" operator="containsText" text="Succès">
      <formula>NOT(ISERROR(SEARCH("Succès",P187)))</formula>
    </cfRule>
    <cfRule type="containsText" dxfId="4338" priority="597" operator="containsText" text="En difficulté">
      <formula>NOT(ISERROR(SEARCH("En difficulté",P187)))</formula>
    </cfRule>
    <cfRule type="containsText" dxfId="4337" priority="598" operator="containsText" text="Excellent">
      <formula>NOT(ISERROR(SEARCH("Excellent",P187)))</formula>
    </cfRule>
    <cfRule type="containsText" dxfId="4336" priority="599" operator="containsText" text="bon">
      <formula>NOT(ISERROR(SEARCH("bon",P187)))</formula>
    </cfRule>
  </conditionalFormatting>
  <conditionalFormatting sqref="P187:S193">
    <cfRule type="containsText" dxfId="4335" priority="596" operator="containsText" text="À améliorer">
      <formula>NOT(ISERROR(SEARCH("À améliorer",P187)))</formula>
    </cfRule>
  </conditionalFormatting>
  <conditionalFormatting sqref="M18 M20">
    <cfRule type="containsText" dxfId="4334" priority="587" operator="containsText" text="Échec">
      <formula>NOT(ISERROR(SEARCH("Échec",M18)))</formula>
    </cfRule>
    <cfRule type="containsText" dxfId="4333" priority="588" operator="containsText" text="Reprise">
      <formula>NOT(ISERROR(SEARCH("Reprise",M18)))</formula>
    </cfRule>
    <cfRule type="containsText" dxfId="4332" priority="589" operator="containsText" text="Succès">
      <formula>NOT(ISERROR(SEARCH("Succès",M18)))</formula>
    </cfRule>
    <cfRule type="containsText" dxfId="4331" priority="590" operator="containsText" text="En difficulté">
      <formula>NOT(ISERROR(SEARCH("En difficulté",M18)))</formula>
    </cfRule>
    <cfRule type="containsText" dxfId="4330" priority="591" operator="containsText" text="Excellent">
      <formula>NOT(ISERROR(SEARCH("Excellent",M18)))</formula>
    </cfRule>
    <cfRule type="containsText" dxfId="4329" priority="592" operator="containsText" text="bon">
      <formula>NOT(ISERROR(SEARCH("bon",M18)))</formula>
    </cfRule>
  </conditionalFormatting>
  <conditionalFormatting sqref="Z18 V18 V20 Z20">
    <cfRule type="containsText" dxfId="4328" priority="569" operator="containsText" text="Échec">
      <formula>NOT(ISERROR(SEARCH("Échec",V18)))</formula>
    </cfRule>
    <cfRule type="containsText" dxfId="4327" priority="570" operator="containsText" text="Reprise">
      <formula>NOT(ISERROR(SEARCH("Reprise",V18)))</formula>
    </cfRule>
    <cfRule type="containsText" dxfId="4326" priority="571" operator="containsText" text="Succès">
      <formula>NOT(ISERROR(SEARCH("Succès",V18)))</formula>
    </cfRule>
    <cfRule type="containsText" dxfId="4325" priority="572" operator="containsText" text="En difficulté">
      <formula>NOT(ISERROR(SEARCH("En difficulté",V18)))</formula>
    </cfRule>
    <cfRule type="containsText" dxfId="4324" priority="573" operator="containsText" text="Excellent">
      <formula>NOT(ISERROR(SEARCH("Excellent",V18)))</formula>
    </cfRule>
    <cfRule type="containsText" dxfId="4323" priority="574" operator="containsText" text="bon">
      <formula>NOT(ISERROR(SEARCH("bon",V18)))</formula>
    </cfRule>
  </conditionalFormatting>
  <conditionalFormatting sqref="N18 N20 P20 P18">
    <cfRule type="containsText" dxfId="4322" priority="581" operator="containsText" text="Échec">
      <formula>NOT(ISERROR(SEARCH("Échec",N18)))</formula>
    </cfRule>
    <cfRule type="containsText" dxfId="4321" priority="582" operator="containsText" text="Reprise">
      <formula>NOT(ISERROR(SEARCH("Reprise",N18)))</formula>
    </cfRule>
    <cfRule type="containsText" dxfId="4320" priority="583" operator="containsText" text="Succès">
      <formula>NOT(ISERROR(SEARCH("Succès",N18)))</formula>
    </cfRule>
    <cfRule type="containsText" dxfId="4319" priority="584" operator="containsText" text="En difficulté">
      <formula>NOT(ISERROR(SEARCH("En difficulté",N18)))</formula>
    </cfRule>
    <cfRule type="containsText" dxfId="4318" priority="585" operator="containsText" text="Excellent">
      <formula>NOT(ISERROR(SEARCH("Excellent",N18)))</formula>
    </cfRule>
    <cfRule type="containsText" dxfId="4317" priority="586" operator="containsText" text="bon">
      <formula>NOT(ISERROR(SEARCH("bon",N18)))</formula>
    </cfRule>
  </conditionalFormatting>
  <conditionalFormatting sqref="AE1:AF1 X2:Y4 X6:Y6 X8:Y8 X10:Y10 X12:Y12 X14:Y14 X16:Y16 X18:Y18 X20:Y20">
    <cfRule type="containsText" dxfId="4316" priority="575" operator="containsText" text="Échec">
      <formula>NOT(ISERROR(SEARCH("Échec",X1)))</formula>
    </cfRule>
    <cfRule type="containsText" dxfId="4315" priority="576" operator="containsText" text="Reprise">
      <formula>NOT(ISERROR(SEARCH("Reprise",X1)))</formula>
    </cfRule>
    <cfRule type="containsText" dxfId="4314" priority="577" operator="containsText" text="Succès">
      <formula>NOT(ISERROR(SEARCH("Succès",X1)))</formula>
    </cfRule>
    <cfRule type="containsText" dxfId="4313" priority="578" operator="containsText" text="En difficulté">
      <formula>NOT(ISERROR(SEARCH("En difficulté",X1)))</formula>
    </cfRule>
    <cfRule type="containsText" dxfId="4312" priority="579" operator="containsText" text="Excellent">
      <formula>NOT(ISERROR(SEARCH("Excellent",X1)))</formula>
    </cfRule>
    <cfRule type="containsText" dxfId="4311" priority="580" operator="containsText" text="bon">
      <formula>NOT(ISERROR(SEARCH("bon",X1)))</formula>
    </cfRule>
  </conditionalFormatting>
  <conditionalFormatting sqref="AA18:AB18 AA20:AB20">
    <cfRule type="containsText" dxfId="4310" priority="563" operator="containsText" text="Échec">
      <formula>NOT(ISERROR(SEARCH("Échec",AA18)))</formula>
    </cfRule>
    <cfRule type="containsText" dxfId="4309" priority="564" operator="containsText" text="Reprise">
      <formula>NOT(ISERROR(SEARCH("Reprise",AA18)))</formula>
    </cfRule>
    <cfRule type="containsText" dxfId="4308" priority="566" operator="containsText" text="En difficulté">
      <formula>NOT(ISERROR(SEARCH("En difficulté",AA18)))</formula>
    </cfRule>
    <cfRule type="containsText" dxfId="4307" priority="567" operator="containsText" text="Excellent">
      <formula>NOT(ISERROR(SEARCH("Excellent",AA18)))</formula>
    </cfRule>
    <cfRule type="containsText" dxfId="4306" priority="568"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4305" priority="561" operator="containsText" text="absent">
      <formula>NOT(ISERROR(SEARCH("absent",A1)))</formula>
    </cfRule>
    <cfRule type="containsText" dxfId="4304" priority="562" operator="containsText" text="récupération">
      <formula>NOT(ISERROR(SEARCH("récupération",A1)))</formula>
    </cfRule>
  </conditionalFormatting>
  <conditionalFormatting sqref="G19">
    <cfRule type="containsText" dxfId="4303" priority="555" operator="containsText" text="Échec">
      <formula>NOT(ISERROR(SEARCH("Échec",G19)))</formula>
    </cfRule>
    <cfRule type="containsText" dxfId="4302" priority="556" operator="containsText" text="Reprise">
      <formula>NOT(ISERROR(SEARCH("Reprise",G19)))</formula>
    </cfRule>
    <cfRule type="containsText" dxfId="4301" priority="557" operator="containsText" text="Succès">
      <formula>NOT(ISERROR(SEARCH("Succès",G19)))</formula>
    </cfRule>
    <cfRule type="containsText" dxfId="4300" priority="558" operator="containsText" text="En difficulté">
      <formula>NOT(ISERROR(SEARCH("En difficulté",G19)))</formula>
    </cfRule>
    <cfRule type="containsText" dxfId="4299" priority="559" operator="containsText" text="Excellent">
      <formula>NOT(ISERROR(SEARCH("Excellent",G19)))</formula>
    </cfRule>
    <cfRule type="containsText" dxfId="4298" priority="560" operator="containsText" text="bon">
      <formula>NOT(ISERROR(SEARCH("bon",G19)))</formula>
    </cfRule>
  </conditionalFormatting>
  <conditionalFormatting sqref="G19">
    <cfRule type="containsText" dxfId="4297" priority="554" operator="containsText" text="récupération">
      <formula>NOT(ISERROR(SEARCH("récupération",G19)))</formula>
    </cfRule>
  </conditionalFormatting>
  <conditionalFormatting sqref="G19">
    <cfRule type="containsText" dxfId="4296" priority="552" operator="containsText" text="absent">
      <formula>NOT(ISERROR(SEARCH("absent",G19)))</formula>
    </cfRule>
    <cfRule type="containsText" dxfId="4295" priority="553" operator="containsText" text="absent">
      <formula>NOT(ISERROR(SEARCH("absent",G19)))</formula>
    </cfRule>
  </conditionalFormatting>
  <conditionalFormatting sqref="U5 Z5:AB5">
    <cfRule type="containsText" dxfId="4294" priority="546" operator="containsText" text="Échec">
      <formula>NOT(ISERROR(SEARCH("Échec",U5)))</formula>
    </cfRule>
    <cfRule type="containsText" dxfId="4293" priority="547" operator="containsText" text="Reprise">
      <formula>NOT(ISERROR(SEARCH("Reprise",U5)))</formula>
    </cfRule>
    <cfRule type="containsText" dxfId="4292" priority="548" operator="containsText" text="Succès">
      <formula>NOT(ISERROR(SEARCH("Succès",U5)))</formula>
    </cfRule>
    <cfRule type="containsText" dxfId="4291" priority="549" operator="containsText" text="En difficulté">
      <formula>NOT(ISERROR(SEARCH("En difficulté",U5)))</formula>
    </cfRule>
    <cfRule type="containsText" dxfId="4290" priority="550" operator="containsText" text="Excellent">
      <formula>NOT(ISERROR(SEARCH("Excellent",U5)))</formula>
    </cfRule>
    <cfRule type="containsText" dxfId="4289" priority="551" operator="containsText" text="bon">
      <formula>NOT(ISERROR(SEARCH("bon",U5)))</formula>
    </cfRule>
  </conditionalFormatting>
  <conditionalFormatting sqref="X5:Y5">
    <cfRule type="containsText" dxfId="4288" priority="540" operator="containsText" text="Échec">
      <formula>NOT(ISERROR(SEARCH("Échec",X5)))</formula>
    </cfRule>
    <cfRule type="containsText" dxfId="4287" priority="541" operator="containsText" text="Reprise">
      <formula>NOT(ISERROR(SEARCH("Reprise",X5)))</formula>
    </cfRule>
    <cfRule type="containsText" dxfId="4286" priority="542" operator="containsText" text="Succès">
      <formula>NOT(ISERROR(SEARCH("Succès",X5)))</formula>
    </cfRule>
    <cfRule type="containsText" dxfId="4285" priority="543" operator="containsText" text="En difficulté">
      <formula>NOT(ISERROR(SEARCH("En difficulté",X5)))</formula>
    </cfRule>
    <cfRule type="containsText" dxfId="4284" priority="544" operator="containsText" text="Excellent">
      <formula>NOT(ISERROR(SEARCH("Excellent",X5)))</formula>
    </cfRule>
    <cfRule type="containsText" dxfId="4283" priority="545" operator="containsText" text="bon">
      <formula>NOT(ISERROR(SEARCH("bon",X5)))</formula>
    </cfRule>
  </conditionalFormatting>
  <conditionalFormatting sqref="U7 Z7:AB7">
    <cfRule type="containsText" dxfId="4282" priority="534" operator="containsText" text="Échec">
      <formula>NOT(ISERROR(SEARCH("Échec",U7)))</formula>
    </cfRule>
    <cfRule type="containsText" dxfId="4281" priority="535" operator="containsText" text="Reprise">
      <formula>NOT(ISERROR(SEARCH("Reprise",U7)))</formula>
    </cfRule>
    <cfRule type="containsText" dxfId="4280" priority="536" operator="containsText" text="Succès">
      <formula>NOT(ISERROR(SEARCH("Succès",U7)))</formula>
    </cfRule>
    <cfRule type="containsText" dxfId="4279" priority="537" operator="containsText" text="En difficulté">
      <formula>NOT(ISERROR(SEARCH("En difficulté",U7)))</formula>
    </cfRule>
    <cfRule type="containsText" dxfId="4278" priority="538" operator="containsText" text="Excellent">
      <formula>NOT(ISERROR(SEARCH("Excellent",U7)))</formula>
    </cfRule>
    <cfRule type="containsText" dxfId="4277" priority="539" operator="containsText" text="bon">
      <formula>NOT(ISERROR(SEARCH("bon",U7)))</formula>
    </cfRule>
  </conditionalFormatting>
  <conditionalFormatting sqref="X7:Y7">
    <cfRule type="containsText" dxfId="4276" priority="528" operator="containsText" text="Échec">
      <formula>NOT(ISERROR(SEARCH("Échec",X7)))</formula>
    </cfRule>
    <cfRule type="containsText" dxfId="4275" priority="529" operator="containsText" text="Reprise">
      <formula>NOT(ISERROR(SEARCH("Reprise",X7)))</formula>
    </cfRule>
    <cfRule type="containsText" dxfId="4274" priority="530" operator="containsText" text="Succès">
      <formula>NOT(ISERROR(SEARCH("Succès",X7)))</formula>
    </cfRule>
    <cfRule type="containsText" dxfId="4273" priority="531" operator="containsText" text="En difficulté">
      <formula>NOT(ISERROR(SEARCH("En difficulté",X7)))</formula>
    </cfRule>
    <cfRule type="containsText" dxfId="4272" priority="532" operator="containsText" text="Excellent">
      <formula>NOT(ISERROR(SEARCH("Excellent",X7)))</formula>
    </cfRule>
    <cfRule type="containsText" dxfId="4271" priority="533" operator="containsText" text="bon">
      <formula>NOT(ISERROR(SEARCH("bon",X7)))</formula>
    </cfRule>
  </conditionalFormatting>
  <conditionalFormatting sqref="U9 Z9:AB9">
    <cfRule type="containsText" dxfId="4270" priority="522" operator="containsText" text="Échec">
      <formula>NOT(ISERROR(SEARCH("Échec",U9)))</formula>
    </cfRule>
    <cfRule type="containsText" dxfId="4269" priority="523" operator="containsText" text="Reprise">
      <formula>NOT(ISERROR(SEARCH("Reprise",U9)))</formula>
    </cfRule>
    <cfRule type="containsText" dxfId="4268" priority="524" operator="containsText" text="Succès">
      <formula>NOT(ISERROR(SEARCH("Succès",U9)))</formula>
    </cfRule>
    <cfRule type="containsText" dxfId="4267" priority="525" operator="containsText" text="En difficulté">
      <formula>NOT(ISERROR(SEARCH("En difficulté",U9)))</formula>
    </cfRule>
    <cfRule type="containsText" dxfId="4266" priority="526" operator="containsText" text="Excellent">
      <formula>NOT(ISERROR(SEARCH("Excellent",U9)))</formula>
    </cfRule>
    <cfRule type="containsText" dxfId="4265" priority="527" operator="containsText" text="bon">
      <formula>NOT(ISERROR(SEARCH("bon",U9)))</formula>
    </cfRule>
  </conditionalFormatting>
  <conditionalFormatting sqref="X9:Y9">
    <cfRule type="containsText" dxfId="4264" priority="516" operator="containsText" text="Échec">
      <formula>NOT(ISERROR(SEARCH("Échec",X9)))</formula>
    </cfRule>
    <cfRule type="containsText" dxfId="4263" priority="517" operator="containsText" text="Reprise">
      <formula>NOT(ISERROR(SEARCH("Reprise",X9)))</formula>
    </cfRule>
    <cfRule type="containsText" dxfId="4262" priority="518" operator="containsText" text="Succès">
      <formula>NOT(ISERROR(SEARCH("Succès",X9)))</formula>
    </cfRule>
    <cfRule type="containsText" dxfId="4261" priority="519" operator="containsText" text="En difficulté">
      <formula>NOT(ISERROR(SEARCH("En difficulté",X9)))</formula>
    </cfRule>
    <cfRule type="containsText" dxfId="4260" priority="520" operator="containsText" text="Excellent">
      <formula>NOT(ISERROR(SEARCH("Excellent",X9)))</formula>
    </cfRule>
    <cfRule type="containsText" dxfId="4259" priority="521" operator="containsText" text="bon">
      <formula>NOT(ISERROR(SEARCH("bon",X9)))</formula>
    </cfRule>
  </conditionalFormatting>
  <conditionalFormatting sqref="U11 Z11:AB11">
    <cfRule type="containsText" dxfId="4258" priority="510" operator="containsText" text="Échec">
      <formula>NOT(ISERROR(SEARCH("Échec",U11)))</formula>
    </cfRule>
    <cfRule type="containsText" dxfId="4257" priority="511" operator="containsText" text="Reprise">
      <formula>NOT(ISERROR(SEARCH("Reprise",U11)))</formula>
    </cfRule>
    <cfRule type="containsText" dxfId="4256" priority="512" operator="containsText" text="Succès">
      <formula>NOT(ISERROR(SEARCH("Succès",U11)))</formula>
    </cfRule>
    <cfRule type="containsText" dxfId="4255" priority="513" operator="containsText" text="En difficulté">
      <formula>NOT(ISERROR(SEARCH("En difficulté",U11)))</formula>
    </cfRule>
    <cfRule type="containsText" dxfId="4254" priority="514" operator="containsText" text="Excellent">
      <formula>NOT(ISERROR(SEARCH("Excellent",U11)))</formula>
    </cfRule>
    <cfRule type="containsText" dxfId="4253" priority="515" operator="containsText" text="bon">
      <formula>NOT(ISERROR(SEARCH("bon",U11)))</formula>
    </cfRule>
  </conditionalFormatting>
  <conditionalFormatting sqref="X11:Y11">
    <cfRule type="containsText" dxfId="4252" priority="504" operator="containsText" text="Échec">
      <formula>NOT(ISERROR(SEARCH("Échec",X11)))</formula>
    </cfRule>
    <cfRule type="containsText" dxfId="4251" priority="505" operator="containsText" text="Reprise">
      <formula>NOT(ISERROR(SEARCH("Reprise",X11)))</formula>
    </cfRule>
    <cfRule type="containsText" dxfId="4250" priority="506" operator="containsText" text="Succès">
      <formula>NOT(ISERROR(SEARCH("Succès",X11)))</formula>
    </cfRule>
    <cfRule type="containsText" dxfId="4249" priority="507" operator="containsText" text="En difficulté">
      <formula>NOT(ISERROR(SEARCH("En difficulté",X11)))</formula>
    </cfRule>
    <cfRule type="containsText" dxfId="4248" priority="508" operator="containsText" text="Excellent">
      <formula>NOT(ISERROR(SEARCH("Excellent",X11)))</formula>
    </cfRule>
    <cfRule type="containsText" dxfId="4247" priority="509" operator="containsText" text="bon">
      <formula>NOT(ISERROR(SEARCH("bon",X11)))</formula>
    </cfRule>
  </conditionalFormatting>
  <conditionalFormatting sqref="U13 Z13:AB13">
    <cfRule type="containsText" dxfId="4246" priority="498" operator="containsText" text="Échec">
      <formula>NOT(ISERROR(SEARCH("Échec",U13)))</formula>
    </cfRule>
    <cfRule type="containsText" dxfId="4245" priority="499" operator="containsText" text="Reprise">
      <formula>NOT(ISERROR(SEARCH("Reprise",U13)))</formula>
    </cfRule>
    <cfRule type="containsText" dxfId="4244" priority="500" operator="containsText" text="Succès">
      <formula>NOT(ISERROR(SEARCH("Succès",U13)))</formula>
    </cfRule>
    <cfRule type="containsText" dxfId="4243" priority="501" operator="containsText" text="En difficulté">
      <formula>NOT(ISERROR(SEARCH("En difficulté",U13)))</formula>
    </cfRule>
    <cfRule type="containsText" dxfId="4242" priority="502" operator="containsText" text="Excellent">
      <formula>NOT(ISERROR(SEARCH("Excellent",U13)))</formula>
    </cfRule>
    <cfRule type="containsText" dxfId="4241" priority="503" operator="containsText" text="bon">
      <formula>NOT(ISERROR(SEARCH("bon",U13)))</formula>
    </cfRule>
  </conditionalFormatting>
  <conditionalFormatting sqref="X13:Y13">
    <cfRule type="containsText" dxfId="4240" priority="492" operator="containsText" text="Échec">
      <formula>NOT(ISERROR(SEARCH("Échec",X13)))</formula>
    </cfRule>
    <cfRule type="containsText" dxfId="4239" priority="493" operator="containsText" text="Reprise">
      <formula>NOT(ISERROR(SEARCH("Reprise",X13)))</formula>
    </cfRule>
    <cfRule type="containsText" dxfId="4238" priority="494" operator="containsText" text="Succès">
      <formula>NOT(ISERROR(SEARCH("Succès",X13)))</formula>
    </cfRule>
    <cfRule type="containsText" dxfId="4237" priority="495" operator="containsText" text="En difficulté">
      <formula>NOT(ISERROR(SEARCH("En difficulté",X13)))</formula>
    </cfRule>
    <cfRule type="containsText" dxfId="4236" priority="496" operator="containsText" text="Excellent">
      <formula>NOT(ISERROR(SEARCH("Excellent",X13)))</formula>
    </cfRule>
    <cfRule type="containsText" dxfId="4235" priority="497" operator="containsText" text="bon">
      <formula>NOT(ISERROR(SEARCH("bon",X13)))</formula>
    </cfRule>
  </conditionalFormatting>
  <conditionalFormatting sqref="U15 Z15:AB15">
    <cfRule type="containsText" dxfId="4234" priority="486" operator="containsText" text="Échec">
      <formula>NOT(ISERROR(SEARCH("Échec",U15)))</formula>
    </cfRule>
    <cfRule type="containsText" dxfId="4233" priority="487" operator="containsText" text="Reprise">
      <formula>NOT(ISERROR(SEARCH("Reprise",U15)))</formula>
    </cfRule>
    <cfRule type="containsText" dxfId="4232" priority="488" operator="containsText" text="Succès">
      <formula>NOT(ISERROR(SEARCH("Succès",U15)))</formula>
    </cfRule>
    <cfRule type="containsText" dxfId="4231" priority="489" operator="containsText" text="En difficulté">
      <formula>NOT(ISERROR(SEARCH("En difficulté",U15)))</formula>
    </cfRule>
    <cfRule type="containsText" dxfId="4230" priority="490" operator="containsText" text="Excellent">
      <formula>NOT(ISERROR(SEARCH("Excellent",U15)))</formula>
    </cfRule>
    <cfRule type="containsText" dxfId="4229" priority="491" operator="containsText" text="bon">
      <formula>NOT(ISERROR(SEARCH("bon",U15)))</formula>
    </cfRule>
  </conditionalFormatting>
  <conditionalFormatting sqref="X15:Y15">
    <cfRule type="containsText" dxfId="4228" priority="480" operator="containsText" text="Échec">
      <formula>NOT(ISERROR(SEARCH("Échec",X15)))</formula>
    </cfRule>
    <cfRule type="containsText" dxfId="4227" priority="481" operator="containsText" text="Reprise">
      <formula>NOT(ISERROR(SEARCH("Reprise",X15)))</formula>
    </cfRule>
    <cfRule type="containsText" dxfId="4226" priority="482" operator="containsText" text="Succès">
      <formula>NOT(ISERROR(SEARCH("Succès",X15)))</formula>
    </cfRule>
    <cfRule type="containsText" dxfId="4225" priority="483" operator="containsText" text="En difficulté">
      <formula>NOT(ISERROR(SEARCH("En difficulté",X15)))</formula>
    </cfRule>
    <cfRule type="containsText" dxfId="4224" priority="484" operator="containsText" text="Excellent">
      <formula>NOT(ISERROR(SEARCH("Excellent",X15)))</formula>
    </cfRule>
    <cfRule type="containsText" dxfId="4223" priority="485" operator="containsText" text="bon">
      <formula>NOT(ISERROR(SEARCH("bon",X15)))</formula>
    </cfRule>
  </conditionalFormatting>
  <conditionalFormatting sqref="U17 Z17:AB17">
    <cfRule type="containsText" dxfId="4222" priority="474" operator="containsText" text="Échec">
      <formula>NOT(ISERROR(SEARCH("Échec",U17)))</formula>
    </cfRule>
    <cfRule type="containsText" dxfId="4221" priority="475" operator="containsText" text="Reprise">
      <formula>NOT(ISERROR(SEARCH("Reprise",U17)))</formula>
    </cfRule>
    <cfRule type="containsText" dxfId="4220" priority="476" operator="containsText" text="Succès">
      <formula>NOT(ISERROR(SEARCH("Succès",U17)))</formula>
    </cfRule>
    <cfRule type="containsText" dxfId="4219" priority="477" operator="containsText" text="En difficulté">
      <formula>NOT(ISERROR(SEARCH("En difficulté",U17)))</formula>
    </cfRule>
    <cfRule type="containsText" dxfId="4218" priority="478" operator="containsText" text="Excellent">
      <formula>NOT(ISERROR(SEARCH("Excellent",U17)))</formula>
    </cfRule>
    <cfRule type="containsText" dxfId="4217" priority="479" operator="containsText" text="bon">
      <formula>NOT(ISERROR(SEARCH("bon",U17)))</formula>
    </cfRule>
  </conditionalFormatting>
  <conditionalFormatting sqref="X17:Y17">
    <cfRule type="containsText" dxfId="4216" priority="468" operator="containsText" text="Échec">
      <formula>NOT(ISERROR(SEARCH("Échec",X17)))</formula>
    </cfRule>
    <cfRule type="containsText" dxfId="4215" priority="469" operator="containsText" text="Reprise">
      <formula>NOT(ISERROR(SEARCH("Reprise",X17)))</formula>
    </cfRule>
    <cfRule type="containsText" dxfId="4214" priority="470" operator="containsText" text="Succès">
      <formula>NOT(ISERROR(SEARCH("Succès",X17)))</formula>
    </cfRule>
    <cfRule type="containsText" dxfId="4213" priority="471" operator="containsText" text="En difficulté">
      <formula>NOT(ISERROR(SEARCH("En difficulté",X17)))</formula>
    </cfRule>
    <cfRule type="containsText" dxfId="4212" priority="472" operator="containsText" text="Excellent">
      <formula>NOT(ISERROR(SEARCH("Excellent",X17)))</formula>
    </cfRule>
    <cfRule type="containsText" dxfId="4211" priority="473" operator="containsText" text="bon">
      <formula>NOT(ISERROR(SEARCH("bon",X17)))</formula>
    </cfRule>
  </conditionalFormatting>
  <conditionalFormatting sqref="U19 Z19:AB19">
    <cfRule type="containsText" dxfId="4210" priority="462" operator="containsText" text="Échec">
      <formula>NOT(ISERROR(SEARCH("Échec",U19)))</formula>
    </cfRule>
    <cfRule type="containsText" dxfId="4209" priority="463" operator="containsText" text="Reprise">
      <formula>NOT(ISERROR(SEARCH("Reprise",U19)))</formula>
    </cfRule>
    <cfRule type="containsText" dxfId="4208" priority="464" operator="containsText" text="Succès">
      <formula>NOT(ISERROR(SEARCH("Succès",U19)))</formula>
    </cfRule>
    <cfRule type="containsText" dxfId="4207" priority="465" operator="containsText" text="En difficulté">
      <formula>NOT(ISERROR(SEARCH("En difficulté",U19)))</formula>
    </cfRule>
    <cfRule type="containsText" dxfId="4206" priority="466" operator="containsText" text="Excellent">
      <formula>NOT(ISERROR(SEARCH("Excellent",U19)))</formula>
    </cfRule>
    <cfRule type="containsText" dxfId="4205" priority="467" operator="containsText" text="bon">
      <formula>NOT(ISERROR(SEARCH("bon",U19)))</formula>
    </cfRule>
  </conditionalFormatting>
  <conditionalFormatting sqref="X19:Y19">
    <cfRule type="containsText" dxfId="4204" priority="456" operator="containsText" text="Échec">
      <formula>NOT(ISERROR(SEARCH("Échec",X19)))</formula>
    </cfRule>
    <cfRule type="containsText" dxfId="4203" priority="457" operator="containsText" text="Reprise">
      <formula>NOT(ISERROR(SEARCH("Reprise",X19)))</formula>
    </cfRule>
    <cfRule type="containsText" dxfId="4202" priority="458" operator="containsText" text="Succès">
      <formula>NOT(ISERROR(SEARCH("Succès",X19)))</formula>
    </cfRule>
    <cfRule type="containsText" dxfId="4201" priority="459" operator="containsText" text="En difficulté">
      <formula>NOT(ISERROR(SEARCH("En difficulté",X19)))</formula>
    </cfRule>
    <cfRule type="containsText" dxfId="4200" priority="460" operator="containsText" text="Excellent">
      <formula>NOT(ISERROR(SEARCH("Excellent",X19)))</formula>
    </cfRule>
    <cfRule type="containsText" dxfId="4199" priority="461" operator="containsText" text="bon">
      <formula>NOT(ISERROR(SEARCH("bon",X19)))</formula>
    </cfRule>
  </conditionalFormatting>
  <conditionalFormatting sqref="U21 Z21:AB21">
    <cfRule type="containsText" dxfId="4198" priority="450" operator="containsText" text="Échec">
      <formula>NOT(ISERROR(SEARCH("Échec",U21)))</formula>
    </cfRule>
    <cfRule type="containsText" dxfId="4197" priority="451" operator="containsText" text="Reprise">
      <formula>NOT(ISERROR(SEARCH("Reprise",U21)))</formula>
    </cfRule>
    <cfRule type="containsText" dxfId="4196" priority="452" operator="containsText" text="Succès">
      <formula>NOT(ISERROR(SEARCH("Succès",U21)))</formula>
    </cfRule>
    <cfRule type="containsText" dxfId="4195" priority="453" operator="containsText" text="En difficulté">
      <formula>NOT(ISERROR(SEARCH("En difficulté",U21)))</formula>
    </cfRule>
    <cfRule type="containsText" dxfId="4194" priority="454" operator="containsText" text="Excellent">
      <formula>NOT(ISERROR(SEARCH("Excellent",U21)))</formula>
    </cfRule>
    <cfRule type="containsText" dxfId="4193" priority="455" operator="containsText" text="bon">
      <formula>NOT(ISERROR(SEARCH("bon",U21)))</formula>
    </cfRule>
  </conditionalFormatting>
  <conditionalFormatting sqref="X21:Y21">
    <cfRule type="containsText" dxfId="4192" priority="444" operator="containsText" text="Échec">
      <formula>NOT(ISERROR(SEARCH("Échec",X21)))</formula>
    </cfRule>
    <cfRule type="containsText" dxfId="4191" priority="445" operator="containsText" text="Reprise">
      <formula>NOT(ISERROR(SEARCH("Reprise",X21)))</formula>
    </cfRule>
    <cfRule type="containsText" dxfId="4190" priority="446" operator="containsText" text="Succès">
      <formula>NOT(ISERROR(SEARCH("Succès",X21)))</formula>
    </cfRule>
    <cfRule type="containsText" dxfId="4189" priority="447" operator="containsText" text="En difficulté">
      <formula>NOT(ISERROR(SEARCH("En difficulté",X21)))</formula>
    </cfRule>
    <cfRule type="containsText" dxfId="4188" priority="448" operator="containsText" text="Excellent">
      <formula>NOT(ISERROR(SEARCH("Excellent",X21)))</formula>
    </cfRule>
    <cfRule type="containsText" dxfId="4187" priority="449" operator="containsText" text="bon">
      <formula>NOT(ISERROR(SEARCH("bon",X21)))</formula>
    </cfRule>
  </conditionalFormatting>
  <conditionalFormatting sqref="W1 W3 W5 W7 W9 W11 W13 W17 W15 W19 W21">
    <cfRule type="containsText" dxfId="4186" priority="438" operator="containsText" text="Échec">
      <formula>NOT(ISERROR(SEARCH("Échec",W1)))</formula>
    </cfRule>
    <cfRule type="containsText" dxfId="4185" priority="439" operator="containsText" text="Reprise">
      <formula>NOT(ISERROR(SEARCH("Reprise",W1)))</formula>
    </cfRule>
    <cfRule type="containsText" dxfId="4184" priority="440" operator="containsText" text="Succès">
      <formula>NOT(ISERROR(SEARCH("Succès",W1)))</formula>
    </cfRule>
    <cfRule type="containsText" dxfId="4183" priority="441" operator="containsText" text="En difficulté">
      <formula>NOT(ISERROR(SEARCH("En difficulté",W1)))</formula>
    </cfRule>
    <cfRule type="containsText" dxfId="4182" priority="442" operator="containsText" text="Excellent">
      <formula>NOT(ISERROR(SEARCH("Excellent",W1)))</formula>
    </cfRule>
    <cfRule type="containsText" dxfId="4181" priority="443" operator="containsText" text="bon">
      <formula>NOT(ISERROR(SEARCH("bon",W1)))</formula>
    </cfRule>
  </conditionalFormatting>
  <conditionalFormatting sqref="W1 W3 W5 W7 W9 W11 W13 W17 W15 W19 W21">
    <cfRule type="containsText" dxfId="4180" priority="436" operator="containsText" text="absent">
      <formula>NOT(ISERROR(SEARCH("absent",W1)))</formula>
    </cfRule>
    <cfRule type="containsText" dxfId="4179" priority="437" operator="containsText" text="récupération">
      <formula>NOT(ISERROR(SEARCH("récupération",W1)))</formula>
    </cfRule>
  </conditionalFormatting>
  <conditionalFormatting sqref="H100:H193">
    <cfRule type="containsText" dxfId="4178" priority="429" operator="containsText" text="Échec">
      <formula>NOT(ISERROR(SEARCH("Échec",H100)))</formula>
    </cfRule>
    <cfRule type="containsText" dxfId="4177" priority="430" operator="containsText" text="Reprise">
      <formula>NOT(ISERROR(SEARCH("Reprise",H100)))</formula>
    </cfRule>
    <cfRule type="containsText" dxfId="4176" priority="431" operator="containsText" text="Succès">
      <formula>NOT(ISERROR(SEARCH("Succès",H100)))</formula>
    </cfRule>
    <cfRule type="containsText" dxfId="4175" priority="433" operator="containsText" text="En difficulté">
      <formula>NOT(ISERROR(SEARCH("En difficulté",H100)))</formula>
    </cfRule>
    <cfRule type="containsText" dxfId="4174" priority="434" operator="containsText" text="Excellent">
      <formula>NOT(ISERROR(SEARCH("Excellent",H100)))</formula>
    </cfRule>
    <cfRule type="containsText" dxfId="4173" priority="435" operator="containsText" text="bon">
      <formula>NOT(ISERROR(SEARCH("bon",H100)))</formula>
    </cfRule>
  </conditionalFormatting>
  <conditionalFormatting sqref="H100:H193">
    <cfRule type="containsText" dxfId="4172" priority="432" operator="containsText" text="À améliorer">
      <formula>NOT(ISERROR(SEARCH("À améliorer",H100)))</formula>
    </cfRule>
  </conditionalFormatting>
  <conditionalFormatting sqref="H100:H193">
    <cfRule type="containsText" dxfId="4171" priority="427" operator="containsText" text="absent">
      <formula>NOT(ISERROR(SEARCH("absent",H100)))</formula>
    </cfRule>
    <cfRule type="containsText" dxfId="4170" priority="428" operator="containsText" text="récupération">
      <formula>NOT(ISERROR(SEARCH("récupération",H100)))</formula>
    </cfRule>
  </conditionalFormatting>
  <conditionalFormatting sqref="H194:H195">
    <cfRule type="containsText" dxfId="4169" priority="420" operator="containsText" text="Échec">
      <formula>NOT(ISERROR(SEARCH("Échec",H194)))</formula>
    </cfRule>
    <cfRule type="containsText" dxfId="4168" priority="421" operator="containsText" text="Reprise">
      <formula>NOT(ISERROR(SEARCH("Reprise",H194)))</formula>
    </cfRule>
    <cfRule type="containsText" dxfId="4167" priority="422" operator="containsText" text="Succès">
      <formula>NOT(ISERROR(SEARCH("Succès",H194)))</formula>
    </cfRule>
    <cfRule type="containsText" dxfId="4166" priority="424" operator="containsText" text="En difficulté">
      <formula>NOT(ISERROR(SEARCH("En difficulté",H194)))</formula>
    </cfRule>
    <cfRule type="containsText" dxfId="4165" priority="425" operator="containsText" text="Excellent">
      <formula>NOT(ISERROR(SEARCH("Excellent",H194)))</formula>
    </cfRule>
    <cfRule type="containsText" dxfId="4164" priority="426" operator="containsText" text="bon">
      <formula>NOT(ISERROR(SEARCH("bon",H194)))</formula>
    </cfRule>
  </conditionalFormatting>
  <conditionalFormatting sqref="H194:H195">
    <cfRule type="containsText" dxfId="4163" priority="423" operator="containsText" text="À améliorer">
      <formula>NOT(ISERROR(SEARCH("À améliorer",H194)))</formula>
    </cfRule>
  </conditionalFormatting>
  <conditionalFormatting sqref="H194:H195">
    <cfRule type="containsText" dxfId="4162" priority="418" operator="containsText" text="absent">
      <formula>NOT(ISERROR(SEARCH("absent",H194)))</formula>
    </cfRule>
    <cfRule type="containsText" dxfId="4161" priority="419" operator="containsText" text="récupération">
      <formula>NOT(ISERROR(SEARCH("récupération",H194)))</formula>
    </cfRule>
  </conditionalFormatting>
  <conditionalFormatting sqref="T30:T33">
    <cfRule type="containsText" dxfId="4160" priority="411" operator="containsText" text="Échec">
      <formula>NOT(ISERROR(SEARCH("Échec",T30)))</formula>
    </cfRule>
    <cfRule type="containsText" dxfId="4159" priority="412" operator="containsText" text="Reprise">
      <formula>NOT(ISERROR(SEARCH("Reprise",T30)))</formula>
    </cfRule>
    <cfRule type="containsText" dxfId="4158" priority="413" operator="containsText" text="Succès">
      <formula>NOT(ISERROR(SEARCH("Succès",T30)))</formula>
    </cfRule>
    <cfRule type="containsText" dxfId="4157" priority="415" operator="containsText" text="En difficulté">
      <formula>NOT(ISERROR(SEARCH("En difficulté",T30)))</formula>
    </cfRule>
    <cfRule type="containsText" dxfId="4156" priority="416" operator="containsText" text="Excellent">
      <formula>NOT(ISERROR(SEARCH("Excellent",T30)))</formula>
    </cfRule>
    <cfRule type="containsText" dxfId="4155" priority="417" operator="containsText" text="bon">
      <formula>NOT(ISERROR(SEARCH("bon",T30)))</formula>
    </cfRule>
  </conditionalFormatting>
  <conditionalFormatting sqref="T30:T33">
    <cfRule type="containsText" dxfId="4154" priority="414" operator="containsText" text="À améliorer">
      <formula>NOT(ISERROR(SEARCH("À améliorer",T30)))</formula>
    </cfRule>
  </conditionalFormatting>
  <conditionalFormatting sqref="T30:T33">
    <cfRule type="containsText" dxfId="4153" priority="409" operator="containsText" text="absent">
      <formula>NOT(ISERROR(SEARCH("absent",T30)))</formula>
    </cfRule>
    <cfRule type="containsText" dxfId="4152" priority="410" operator="containsText" text="récupération">
      <formula>NOT(ISERROR(SEARCH("récupération",T30)))</formula>
    </cfRule>
  </conditionalFormatting>
  <conditionalFormatting sqref="T34:T37">
    <cfRule type="containsText" dxfId="4151" priority="402" operator="containsText" text="Échec">
      <formula>NOT(ISERROR(SEARCH("Échec",T34)))</formula>
    </cfRule>
    <cfRule type="containsText" dxfId="4150" priority="403" operator="containsText" text="Reprise">
      <formula>NOT(ISERROR(SEARCH("Reprise",T34)))</formula>
    </cfRule>
    <cfRule type="containsText" dxfId="4149" priority="404" operator="containsText" text="Succès">
      <formula>NOT(ISERROR(SEARCH("Succès",T34)))</formula>
    </cfRule>
    <cfRule type="containsText" dxfId="4148" priority="406" operator="containsText" text="En difficulté">
      <formula>NOT(ISERROR(SEARCH("En difficulté",T34)))</formula>
    </cfRule>
    <cfRule type="containsText" dxfId="4147" priority="407" operator="containsText" text="Excellent">
      <formula>NOT(ISERROR(SEARCH("Excellent",T34)))</formula>
    </cfRule>
    <cfRule type="containsText" dxfId="4146" priority="408" operator="containsText" text="bon">
      <formula>NOT(ISERROR(SEARCH("bon",T34)))</formula>
    </cfRule>
  </conditionalFormatting>
  <conditionalFormatting sqref="T34:T37">
    <cfRule type="containsText" dxfId="4145" priority="405" operator="containsText" text="À améliorer">
      <formula>NOT(ISERROR(SEARCH("À améliorer",T34)))</formula>
    </cfRule>
  </conditionalFormatting>
  <conditionalFormatting sqref="T34:T37">
    <cfRule type="containsText" dxfId="4144" priority="400" operator="containsText" text="absent">
      <formula>NOT(ISERROR(SEARCH("absent",T34)))</formula>
    </cfRule>
    <cfRule type="containsText" dxfId="4143" priority="401" operator="containsText" text="récupération">
      <formula>NOT(ISERROR(SEARCH("récupération",T34)))</formula>
    </cfRule>
  </conditionalFormatting>
  <conditionalFormatting sqref="T38:T41">
    <cfRule type="containsText" dxfId="4142" priority="393" operator="containsText" text="Échec">
      <formula>NOT(ISERROR(SEARCH("Échec",T38)))</formula>
    </cfRule>
    <cfRule type="containsText" dxfId="4141" priority="394" operator="containsText" text="Reprise">
      <formula>NOT(ISERROR(SEARCH("Reprise",T38)))</formula>
    </cfRule>
    <cfRule type="containsText" dxfId="4140" priority="395" operator="containsText" text="Succès">
      <formula>NOT(ISERROR(SEARCH("Succès",T38)))</formula>
    </cfRule>
    <cfRule type="containsText" dxfId="4139" priority="397" operator="containsText" text="En difficulté">
      <formula>NOT(ISERROR(SEARCH("En difficulté",T38)))</formula>
    </cfRule>
    <cfRule type="containsText" dxfId="4138" priority="398" operator="containsText" text="Excellent">
      <formula>NOT(ISERROR(SEARCH("Excellent",T38)))</formula>
    </cfRule>
    <cfRule type="containsText" dxfId="4137" priority="399" operator="containsText" text="bon">
      <formula>NOT(ISERROR(SEARCH("bon",T38)))</formula>
    </cfRule>
  </conditionalFormatting>
  <conditionalFormatting sqref="T38:T41">
    <cfRule type="containsText" dxfId="4136" priority="396" operator="containsText" text="À améliorer">
      <formula>NOT(ISERROR(SEARCH("À améliorer",T38)))</formula>
    </cfRule>
  </conditionalFormatting>
  <conditionalFormatting sqref="T38:T41">
    <cfRule type="containsText" dxfId="4135" priority="391" operator="containsText" text="absent">
      <formula>NOT(ISERROR(SEARCH("absent",T38)))</formula>
    </cfRule>
    <cfRule type="containsText" dxfId="4134" priority="392" operator="containsText" text="récupération">
      <formula>NOT(ISERROR(SEARCH("récupération",T38)))</formula>
    </cfRule>
  </conditionalFormatting>
  <conditionalFormatting sqref="T42:T45">
    <cfRule type="containsText" dxfId="4133" priority="384" operator="containsText" text="Échec">
      <formula>NOT(ISERROR(SEARCH("Échec",T42)))</formula>
    </cfRule>
    <cfRule type="containsText" dxfId="4132" priority="385" operator="containsText" text="Reprise">
      <formula>NOT(ISERROR(SEARCH("Reprise",T42)))</formula>
    </cfRule>
    <cfRule type="containsText" dxfId="4131" priority="386" operator="containsText" text="Succès">
      <formula>NOT(ISERROR(SEARCH("Succès",T42)))</formula>
    </cfRule>
    <cfRule type="containsText" dxfId="4130" priority="388" operator="containsText" text="En difficulté">
      <formula>NOT(ISERROR(SEARCH("En difficulté",T42)))</formula>
    </cfRule>
    <cfRule type="containsText" dxfId="4129" priority="389" operator="containsText" text="Excellent">
      <formula>NOT(ISERROR(SEARCH("Excellent",T42)))</formula>
    </cfRule>
    <cfRule type="containsText" dxfId="4128" priority="390" operator="containsText" text="bon">
      <formula>NOT(ISERROR(SEARCH("bon",T42)))</formula>
    </cfRule>
  </conditionalFormatting>
  <conditionalFormatting sqref="T42:T45">
    <cfRule type="containsText" dxfId="4127" priority="387" operator="containsText" text="À améliorer">
      <formula>NOT(ISERROR(SEARCH("À améliorer",T42)))</formula>
    </cfRule>
  </conditionalFormatting>
  <conditionalFormatting sqref="T42:T45">
    <cfRule type="containsText" dxfId="4126" priority="382" operator="containsText" text="absent">
      <formula>NOT(ISERROR(SEARCH("absent",T42)))</formula>
    </cfRule>
    <cfRule type="containsText" dxfId="4125" priority="383" operator="containsText" text="récupération">
      <formula>NOT(ISERROR(SEARCH("récupération",T42)))</formula>
    </cfRule>
  </conditionalFormatting>
  <conditionalFormatting sqref="T46:T49">
    <cfRule type="containsText" dxfId="4124" priority="375" operator="containsText" text="Échec">
      <formula>NOT(ISERROR(SEARCH("Échec",T46)))</formula>
    </cfRule>
    <cfRule type="containsText" dxfId="4123" priority="376" operator="containsText" text="Reprise">
      <formula>NOT(ISERROR(SEARCH("Reprise",T46)))</formula>
    </cfRule>
    <cfRule type="containsText" dxfId="4122" priority="377" operator="containsText" text="Succès">
      <formula>NOT(ISERROR(SEARCH("Succès",T46)))</formula>
    </cfRule>
    <cfRule type="containsText" dxfId="4121" priority="379" operator="containsText" text="En difficulté">
      <formula>NOT(ISERROR(SEARCH("En difficulté",T46)))</formula>
    </cfRule>
    <cfRule type="containsText" dxfId="4120" priority="380" operator="containsText" text="Excellent">
      <formula>NOT(ISERROR(SEARCH("Excellent",T46)))</formula>
    </cfRule>
    <cfRule type="containsText" dxfId="4119" priority="381" operator="containsText" text="bon">
      <formula>NOT(ISERROR(SEARCH("bon",T46)))</formula>
    </cfRule>
  </conditionalFormatting>
  <conditionalFormatting sqref="T46:T49">
    <cfRule type="containsText" dxfId="4118" priority="378" operator="containsText" text="À améliorer">
      <formula>NOT(ISERROR(SEARCH("À améliorer",T46)))</formula>
    </cfRule>
  </conditionalFormatting>
  <conditionalFormatting sqref="T46:T49">
    <cfRule type="containsText" dxfId="4117" priority="373" operator="containsText" text="absent">
      <formula>NOT(ISERROR(SEARCH("absent",T46)))</formula>
    </cfRule>
    <cfRule type="containsText" dxfId="4116" priority="374" operator="containsText" text="récupération">
      <formula>NOT(ISERROR(SEARCH("récupération",T46)))</formula>
    </cfRule>
  </conditionalFormatting>
  <conditionalFormatting sqref="T50:T53">
    <cfRule type="containsText" dxfId="4115" priority="366" operator="containsText" text="Échec">
      <formula>NOT(ISERROR(SEARCH("Échec",T50)))</formula>
    </cfRule>
    <cfRule type="containsText" dxfId="4114" priority="367" operator="containsText" text="Reprise">
      <formula>NOT(ISERROR(SEARCH("Reprise",T50)))</formula>
    </cfRule>
    <cfRule type="containsText" dxfId="4113" priority="368" operator="containsText" text="Succès">
      <formula>NOT(ISERROR(SEARCH("Succès",T50)))</formula>
    </cfRule>
    <cfRule type="containsText" dxfId="4112" priority="370" operator="containsText" text="En difficulté">
      <formula>NOT(ISERROR(SEARCH("En difficulté",T50)))</formula>
    </cfRule>
    <cfRule type="containsText" dxfId="4111" priority="371" operator="containsText" text="Excellent">
      <formula>NOT(ISERROR(SEARCH("Excellent",T50)))</formula>
    </cfRule>
    <cfRule type="containsText" dxfId="4110" priority="372" operator="containsText" text="bon">
      <formula>NOT(ISERROR(SEARCH("bon",T50)))</formula>
    </cfRule>
  </conditionalFormatting>
  <conditionalFormatting sqref="T50:T53">
    <cfRule type="containsText" dxfId="4109" priority="369" operator="containsText" text="À améliorer">
      <formula>NOT(ISERROR(SEARCH("À améliorer",T50)))</formula>
    </cfRule>
  </conditionalFormatting>
  <conditionalFormatting sqref="T50:T53">
    <cfRule type="containsText" dxfId="4108" priority="364" operator="containsText" text="absent">
      <formula>NOT(ISERROR(SEARCH("absent",T50)))</formula>
    </cfRule>
    <cfRule type="containsText" dxfId="4107" priority="365" operator="containsText" text="récupération">
      <formula>NOT(ISERROR(SEARCH("récupération",T50)))</formula>
    </cfRule>
  </conditionalFormatting>
  <conditionalFormatting sqref="T54:T57">
    <cfRule type="containsText" dxfId="4106" priority="357" operator="containsText" text="Échec">
      <formula>NOT(ISERROR(SEARCH("Échec",T54)))</formula>
    </cfRule>
    <cfRule type="containsText" dxfId="4105" priority="358" operator="containsText" text="Reprise">
      <formula>NOT(ISERROR(SEARCH("Reprise",T54)))</formula>
    </cfRule>
    <cfRule type="containsText" dxfId="4104" priority="359" operator="containsText" text="Succès">
      <formula>NOT(ISERROR(SEARCH("Succès",T54)))</formula>
    </cfRule>
    <cfRule type="containsText" dxfId="4103" priority="361" operator="containsText" text="En difficulté">
      <formula>NOT(ISERROR(SEARCH("En difficulté",T54)))</formula>
    </cfRule>
    <cfRule type="containsText" dxfId="4102" priority="362" operator="containsText" text="Excellent">
      <formula>NOT(ISERROR(SEARCH("Excellent",T54)))</formula>
    </cfRule>
    <cfRule type="containsText" dxfId="4101" priority="363" operator="containsText" text="bon">
      <formula>NOT(ISERROR(SEARCH("bon",T54)))</formula>
    </cfRule>
  </conditionalFormatting>
  <conditionalFormatting sqref="T54:T57">
    <cfRule type="containsText" dxfId="4100" priority="360" operator="containsText" text="À améliorer">
      <formula>NOT(ISERROR(SEARCH("À améliorer",T54)))</formula>
    </cfRule>
  </conditionalFormatting>
  <conditionalFormatting sqref="T54:T57">
    <cfRule type="containsText" dxfId="4099" priority="355" operator="containsText" text="absent">
      <formula>NOT(ISERROR(SEARCH("absent",T54)))</formula>
    </cfRule>
    <cfRule type="containsText" dxfId="4098" priority="356" operator="containsText" text="récupération">
      <formula>NOT(ISERROR(SEARCH("récupération",T54)))</formula>
    </cfRule>
  </conditionalFormatting>
  <conditionalFormatting sqref="T58:T61">
    <cfRule type="containsText" dxfId="4097" priority="348" operator="containsText" text="Échec">
      <formula>NOT(ISERROR(SEARCH("Échec",T58)))</formula>
    </cfRule>
    <cfRule type="containsText" dxfId="4096" priority="349" operator="containsText" text="Reprise">
      <formula>NOT(ISERROR(SEARCH("Reprise",T58)))</formula>
    </cfRule>
    <cfRule type="containsText" dxfId="4095" priority="350" operator="containsText" text="Succès">
      <formula>NOT(ISERROR(SEARCH("Succès",T58)))</formula>
    </cfRule>
    <cfRule type="containsText" dxfId="4094" priority="352" operator="containsText" text="En difficulté">
      <formula>NOT(ISERROR(SEARCH("En difficulté",T58)))</formula>
    </cfRule>
    <cfRule type="containsText" dxfId="4093" priority="353" operator="containsText" text="Excellent">
      <formula>NOT(ISERROR(SEARCH("Excellent",T58)))</formula>
    </cfRule>
    <cfRule type="containsText" dxfId="4092" priority="354" operator="containsText" text="bon">
      <formula>NOT(ISERROR(SEARCH("bon",T58)))</formula>
    </cfRule>
  </conditionalFormatting>
  <conditionalFormatting sqref="T58:T61">
    <cfRule type="containsText" dxfId="4091" priority="351" operator="containsText" text="À améliorer">
      <formula>NOT(ISERROR(SEARCH("À améliorer",T58)))</formula>
    </cfRule>
  </conditionalFormatting>
  <conditionalFormatting sqref="T58:T61">
    <cfRule type="containsText" dxfId="4090" priority="346" operator="containsText" text="absent">
      <formula>NOT(ISERROR(SEARCH("absent",T58)))</formula>
    </cfRule>
    <cfRule type="containsText" dxfId="4089" priority="347" operator="containsText" text="récupération">
      <formula>NOT(ISERROR(SEARCH("récupération",T58)))</formula>
    </cfRule>
  </conditionalFormatting>
  <conditionalFormatting sqref="T62:T65">
    <cfRule type="containsText" dxfId="4088" priority="339" operator="containsText" text="Échec">
      <formula>NOT(ISERROR(SEARCH("Échec",T62)))</formula>
    </cfRule>
    <cfRule type="containsText" dxfId="4087" priority="340" operator="containsText" text="Reprise">
      <formula>NOT(ISERROR(SEARCH("Reprise",T62)))</formula>
    </cfRule>
    <cfRule type="containsText" dxfId="4086" priority="341" operator="containsText" text="Succès">
      <formula>NOT(ISERROR(SEARCH("Succès",T62)))</formula>
    </cfRule>
    <cfRule type="containsText" dxfId="4085" priority="343" operator="containsText" text="En difficulté">
      <formula>NOT(ISERROR(SEARCH("En difficulté",T62)))</formula>
    </cfRule>
    <cfRule type="containsText" dxfId="4084" priority="344" operator="containsText" text="Excellent">
      <formula>NOT(ISERROR(SEARCH("Excellent",T62)))</formula>
    </cfRule>
    <cfRule type="containsText" dxfId="4083" priority="345" operator="containsText" text="bon">
      <formula>NOT(ISERROR(SEARCH("bon",T62)))</formula>
    </cfRule>
  </conditionalFormatting>
  <conditionalFormatting sqref="T62:T65">
    <cfRule type="containsText" dxfId="4082" priority="342" operator="containsText" text="À améliorer">
      <formula>NOT(ISERROR(SEARCH("À améliorer",T62)))</formula>
    </cfRule>
  </conditionalFormatting>
  <conditionalFormatting sqref="T62:T65">
    <cfRule type="containsText" dxfId="4081" priority="337" operator="containsText" text="absent">
      <formula>NOT(ISERROR(SEARCH("absent",T62)))</formula>
    </cfRule>
    <cfRule type="containsText" dxfId="4080" priority="338" operator="containsText" text="récupération">
      <formula>NOT(ISERROR(SEARCH("récupération",T62)))</formula>
    </cfRule>
  </conditionalFormatting>
  <conditionalFormatting sqref="T66:T69">
    <cfRule type="containsText" dxfId="4079" priority="330" operator="containsText" text="Échec">
      <formula>NOT(ISERROR(SEARCH("Échec",T66)))</formula>
    </cfRule>
    <cfRule type="containsText" dxfId="4078" priority="331" operator="containsText" text="Reprise">
      <formula>NOT(ISERROR(SEARCH("Reprise",T66)))</formula>
    </cfRule>
    <cfRule type="containsText" dxfId="4077" priority="332" operator="containsText" text="Succès">
      <formula>NOT(ISERROR(SEARCH("Succès",T66)))</formula>
    </cfRule>
    <cfRule type="containsText" dxfId="4076" priority="334" operator="containsText" text="En difficulté">
      <formula>NOT(ISERROR(SEARCH("En difficulté",T66)))</formula>
    </cfRule>
    <cfRule type="containsText" dxfId="4075" priority="335" operator="containsText" text="Excellent">
      <formula>NOT(ISERROR(SEARCH("Excellent",T66)))</formula>
    </cfRule>
    <cfRule type="containsText" dxfId="4074" priority="336" operator="containsText" text="bon">
      <formula>NOT(ISERROR(SEARCH("bon",T66)))</formula>
    </cfRule>
  </conditionalFormatting>
  <conditionalFormatting sqref="T66:T69">
    <cfRule type="containsText" dxfId="4073" priority="333" operator="containsText" text="À améliorer">
      <formula>NOT(ISERROR(SEARCH("À améliorer",T66)))</formula>
    </cfRule>
  </conditionalFormatting>
  <conditionalFormatting sqref="T66:T69">
    <cfRule type="containsText" dxfId="4072" priority="328" operator="containsText" text="absent">
      <formula>NOT(ISERROR(SEARCH("absent",T66)))</formula>
    </cfRule>
    <cfRule type="containsText" dxfId="4071" priority="329" operator="containsText" text="récupération">
      <formula>NOT(ISERROR(SEARCH("récupération",T66)))</formula>
    </cfRule>
  </conditionalFormatting>
  <conditionalFormatting sqref="T70:T73">
    <cfRule type="containsText" dxfId="4070" priority="321" operator="containsText" text="Échec">
      <formula>NOT(ISERROR(SEARCH("Échec",T70)))</formula>
    </cfRule>
    <cfRule type="containsText" dxfId="4069" priority="322" operator="containsText" text="Reprise">
      <formula>NOT(ISERROR(SEARCH("Reprise",T70)))</formula>
    </cfRule>
    <cfRule type="containsText" dxfId="4068" priority="323" operator="containsText" text="Succès">
      <formula>NOT(ISERROR(SEARCH("Succès",T70)))</formula>
    </cfRule>
    <cfRule type="containsText" dxfId="4067" priority="325" operator="containsText" text="En difficulté">
      <formula>NOT(ISERROR(SEARCH("En difficulté",T70)))</formula>
    </cfRule>
    <cfRule type="containsText" dxfId="4066" priority="326" operator="containsText" text="Excellent">
      <formula>NOT(ISERROR(SEARCH("Excellent",T70)))</formula>
    </cfRule>
    <cfRule type="containsText" dxfId="4065" priority="327" operator="containsText" text="bon">
      <formula>NOT(ISERROR(SEARCH("bon",T70)))</formula>
    </cfRule>
  </conditionalFormatting>
  <conditionalFormatting sqref="T70:T73">
    <cfRule type="containsText" dxfId="4064" priority="324" operator="containsText" text="À améliorer">
      <formula>NOT(ISERROR(SEARCH("À améliorer",T70)))</formula>
    </cfRule>
  </conditionalFormatting>
  <conditionalFormatting sqref="T70:T73">
    <cfRule type="containsText" dxfId="4063" priority="319" operator="containsText" text="absent">
      <formula>NOT(ISERROR(SEARCH("absent",T70)))</formula>
    </cfRule>
    <cfRule type="containsText" dxfId="4062" priority="320" operator="containsText" text="récupération">
      <formula>NOT(ISERROR(SEARCH("récupération",T70)))</formula>
    </cfRule>
  </conditionalFormatting>
  <conditionalFormatting sqref="T74:T77">
    <cfRule type="containsText" dxfId="4061" priority="312" operator="containsText" text="Échec">
      <formula>NOT(ISERROR(SEARCH("Échec",T74)))</formula>
    </cfRule>
    <cfRule type="containsText" dxfId="4060" priority="313" operator="containsText" text="Reprise">
      <formula>NOT(ISERROR(SEARCH("Reprise",T74)))</formula>
    </cfRule>
    <cfRule type="containsText" dxfId="4059" priority="314" operator="containsText" text="Succès">
      <formula>NOT(ISERROR(SEARCH("Succès",T74)))</formula>
    </cfRule>
    <cfRule type="containsText" dxfId="4058" priority="316" operator="containsText" text="En difficulté">
      <formula>NOT(ISERROR(SEARCH("En difficulté",T74)))</formula>
    </cfRule>
    <cfRule type="containsText" dxfId="4057" priority="317" operator="containsText" text="Excellent">
      <formula>NOT(ISERROR(SEARCH("Excellent",T74)))</formula>
    </cfRule>
    <cfRule type="containsText" dxfId="4056" priority="318" operator="containsText" text="bon">
      <formula>NOT(ISERROR(SEARCH("bon",T74)))</formula>
    </cfRule>
  </conditionalFormatting>
  <conditionalFormatting sqref="T74:T77">
    <cfRule type="containsText" dxfId="4055" priority="315" operator="containsText" text="À améliorer">
      <formula>NOT(ISERROR(SEARCH("À améliorer",T74)))</formula>
    </cfRule>
  </conditionalFormatting>
  <conditionalFormatting sqref="T74:T77">
    <cfRule type="containsText" dxfId="4054" priority="310" operator="containsText" text="absent">
      <formula>NOT(ISERROR(SEARCH("absent",T74)))</formula>
    </cfRule>
    <cfRule type="containsText" dxfId="4053" priority="311" operator="containsText" text="récupération">
      <formula>NOT(ISERROR(SEARCH("récupération",T74)))</formula>
    </cfRule>
  </conditionalFormatting>
  <conditionalFormatting sqref="T78:T81">
    <cfRule type="containsText" dxfId="4052" priority="303" operator="containsText" text="Échec">
      <formula>NOT(ISERROR(SEARCH("Échec",T78)))</formula>
    </cfRule>
    <cfRule type="containsText" dxfId="4051" priority="304" operator="containsText" text="Reprise">
      <formula>NOT(ISERROR(SEARCH("Reprise",T78)))</formula>
    </cfRule>
    <cfRule type="containsText" dxfId="4050" priority="305" operator="containsText" text="Succès">
      <formula>NOT(ISERROR(SEARCH("Succès",T78)))</formula>
    </cfRule>
    <cfRule type="containsText" dxfId="4049" priority="307" operator="containsText" text="En difficulté">
      <formula>NOT(ISERROR(SEARCH("En difficulté",T78)))</formula>
    </cfRule>
    <cfRule type="containsText" dxfId="4048" priority="308" operator="containsText" text="Excellent">
      <formula>NOT(ISERROR(SEARCH("Excellent",T78)))</formula>
    </cfRule>
    <cfRule type="containsText" dxfId="4047" priority="309" operator="containsText" text="bon">
      <formula>NOT(ISERROR(SEARCH("bon",T78)))</formula>
    </cfRule>
  </conditionalFormatting>
  <conditionalFormatting sqref="T78:T81">
    <cfRule type="containsText" dxfId="4046" priority="306" operator="containsText" text="À améliorer">
      <formula>NOT(ISERROR(SEARCH("À améliorer",T78)))</formula>
    </cfRule>
  </conditionalFormatting>
  <conditionalFormatting sqref="T78:T81">
    <cfRule type="containsText" dxfId="4045" priority="301" operator="containsText" text="absent">
      <formula>NOT(ISERROR(SEARCH("absent",T78)))</formula>
    </cfRule>
    <cfRule type="containsText" dxfId="4044" priority="302" operator="containsText" text="récupération">
      <formula>NOT(ISERROR(SEARCH("récupération",T78)))</formula>
    </cfRule>
  </conditionalFormatting>
  <conditionalFormatting sqref="T82:T85">
    <cfRule type="containsText" dxfId="4043" priority="294" operator="containsText" text="Échec">
      <formula>NOT(ISERROR(SEARCH("Échec",T82)))</formula>
    </cfRule>
    <cfRule type="containsText" dxfId="4042" priority="295" operator="containsText" text="Reprise">
      <formula>NOT(ISERROR(SEARCH("Reprise",T82)))</formula>
    </cfRule>
    <cfRule type="containsText" dxfId="4041" priority="296" operator="containsText" text="Succès">
      <formula>NOT(ISERROR(SEARCH("Succès",T82)))</formula>
    </cfRule>
    <cfRule type="containsText" dxfId="4040" priority="298" operator="containsText" text="En difficulté">
      <formula>NOT(ISERROR(SEARCH("En difficulté",T82)))</formula>
    </cfRule>
    <cfRule type="containsText" dxfId="4039" priority="299" operator="containsText" text="Excellent">
      <formula>NOT(ISERROR(SEARCH("Excellent",T82)))</formula>
    </cfRule>
    <cfRule type="containsText" dxfId="4038" priority="300" operator="containsText" text="bon">
      <formula>NOT(ISERROR(SEARCH("bon",T82)))</formula>
    </cfRule>
  </conditionalFormatting>
  <conditionalFormatting sqref="T82:T85">
    <cfRule type="containsText" dxfId="4037" priority="297" operator="containsText" text="À améliorer">
      <formula>NOT(ISERROR(SEARCH("À améliorer",T82)))</formula>
    </cfRule>
  </conditionalFormatting>
  <conditionalFormatting sqref="T82:T85">
    <cfRule type="containsText" dxfId="4036" priority="292" operator="containsText" text="absent">
      <formula>NOT(ISERROR(SEARCH("absent",T82)))</formula>
    </cfRule>
    <cfRule type="containsText" dxfId="4035" priority="293" operator="containsText" text="récupération">
      <formula>NOT(ISERROR(SEARCH("récupération",T82)))</formula>
    </cfRule>
  </conditionalFormatting>
  <conditionalFormatting sqref="T86:T89">
    <cfRule type="containsText" dxfId="4034" priority="285" operator="containsText" text="Échec">
      <formula>NOT(ISERROR(SEARCH("Échec",T86)))</formula>
    </cfRule>
    <cfRule type="containsText" dxfId="4033" priority="286" operator="containsText" text="Reprise">
      <formula>NOT(ISERROR(SEARCH("Reprise",T86)))</formula>
    </cfRule>
    <cfRule type="containsText" dxfId="4032" priority="287" operator="containsText" text="Succès">
      <formula>NOT(ISERROR(SEARCH("Succès",T86)))</formula>
    </cfRule>
    <cfRule type="containsText" dxfId="4031" priority="289" operator="containsText" text="En difficulté">
      <formula>NOT(ISERROR(SEARCH("En difficulté",T86)))</formula>
    </cfRule>
    <cfRule type="containsText" dxfId="4030" priority="290" operator="containsText" text="Excellent">
      <formula>NOT(ISERROR(SEARCH("Excellent",T86)))</formula>
    </cfRule>
    <cfRule type="containsText" dxfId="4029" priority="291" operator="containsText" text="bon">
      <formula>NOT(ISERROR(SEARCH("bon",T86)))</formula>
    </cfRule>
  </conditionalFormatting>
  <conditionalFormatting sqref="T86:T89">
    <cfRule type="containsText" dxfId="4028" priority="288" operator="containsText" text="À améliorer">
      <formula>NOT(ISERROR(SEARCH("À améliorer",T86)))</formula>
    </cfRule>
  </conditionalFormatting>
  <conditionalFormatting sqref="T86:T89">
    <cfRule type="containsText" dxfId="4027" priority="283" operator="containsText" text="absent">
      <formula>NOT(ISERROR(SEARCH("absent",T86)))</formula>
    </cfRule>
    <cfRule type="containsText" dxfId="4026" priority="284" operator="containsText" text="récupération">
      <formula>NOT(ISERROR(SEARCH("récupération",T86)))</formula>
    </cfRule>
  </conditionalFormatting>
  <conditionalFormatting sqref="T90:T93">
    <cfRule type="containsText" dxfId="4025" priority="276" operator="containsText" text="Échec">
      <formula>NOT(ISERROR(SEARCH("Échec",T90)))</formula>
    </cfRule>
    <cfRule type="containsText" dxfId="4024" priority="277" operator="containsText" text="Reprise">
      <formula>NOT(ISERROR(SEARCH("Reprise",T90)))</formula>
    </cfRule>
    <cfRule type="containsText" dxfId="4023" priority="278" operator="containsText" text="Succès">
      <formula>NOT(ISERROR(SEARCH("Succès",T90)))</formula>
    </cfRule>
    <cfRule type="containsText" dxfId="4022" priority="280" operator="containsText" text="En difficulté">
      <formula>NOT(ISERROR(SEARCH("En difficulté",T90)))</formula>
    </cfRule>
    <cfRule type="containsText" dxfId="4021" priority="281" operator="containsText" text="Excellent">
      <formula>NOT(ISERROR(SEARCH("Excellent",T90)))</formula>
    </cfRule>
    <cfRule type="containsText" dxfId="4020" priority="282" operator="containsText" text="bon">
      <formula>NOT(ISERROR(SEARCH("bon",T90)))</formula>
    </cfRule>
  </conditionalFormatting>
  <conditionalFormatting sqref="T90:T93">
    <cfRule type="containsText" dxfId="4019" priority="279" operator="containsText" text="À améliorer">
      <formula>NOT(ISERROR(SEARCH("À améliorer",T90)))</formula>
    </cfRule>
  </conditionalFormatting>
  <conditionalFormatting sqref="T90:T93">
    <cfRule type="containsText" dxfId="4018" priority="274" operator="containsText" text="absent">
      <formula>NOT(ISERROR(SEARCH("absent",T90)))</formula>
    </cfRule>
    <cfRule type="containsText" dxfId="4017" priority="275" operator="containsText" text="récupération">
      <formula>NOT(ISERROR(SEARCH("récupération",T90)))</formula>
    </cfRule>
  </conditionalFormatting>
  <conditionalFormatting sqref="T94:T97">
    <cfRule type="containsText" dxfId="4016" priority="267" operator="containsText" text="Échec">
      <formula>NOT(ISERROR(SEARCH("Échec",T94)))</formula>
    </cfRule>
    <cfRule type="containsText" dxfId="4015" priority="268" operator="containsText" text="Reprise">
      <formula>NOT(ISERROR(SEARCH("Reprise",T94)))</formula>
    </cfRule>
    <cfRule type="containsText" dxfId="4014" priority="269" operator="containsText" text="Succès">
      <formula>NOT(ISERROR(SEARCH("Succès",T94)))</formula>
    </cfRule>
    <cfRule type="containsText" dxfId="4013" priority="271" operator="containsText" text="En difficulté">
      <formula>NOT(ISERROR(SEARCH("En difficulté",T94)))</formula>
    </cfRule>
    <cfRule type="containsText" dxfId="4012" priority="272" operator="containsText" text="Excellent">
      <formula>NOT(ISERROR(SEARCH("Excellent",T94)))</formula>
    </cfRule>
    <cfRule type="containsText" dxfId="4011" priority="273" operator="containsText" text="bon">
      <formula>NOT(ISERROR(SEARCH("bon",T94)))</formula>
    </cfRule>
  </conditionalFormatting>
  <conditionalFormatting sqref="T94:T97">
    <cfRule type="containsText" dxfId="4010" priority="270" operator="containsText" text="À améliorer">
      <formula>NOT(ISERROR(SEARCH("À améliorer",T94)))</formula>
    </cfRule>
  </conditionalFormatting>
  <conditionalFormatting sqref="T94:T97">
    <cfRule type="containsText" dxfId="4009" priority="265" operator="containsText" text="absent">
      <formula>NOT(ISERROR(SEARCH("absent",T94)))</formula>
    </cfRule>
    <cfRule type="containsText" dxfId="4008" priority="266" operator="containsText" text="récupération">
      <formula>NOT(ISERROR(SEARCH("récupération",T94)))</formula>
    </cfRule>
  </conditionalFormatting>
  <conditionalFormatting sqref="T98">
    <cfRule type="containsText" dxfId="4007" priority="258" operator="containsText" text="Échec">
      <formula>NOT(ISERROR(SEARCH("Échec",T98)))</formula>
    </cfRule>
    <cfRule type="containsText" dxfId="4006" priority="259" operator="containsText" text="Reprise">
      <formula>NOT(ISERROR(SEARCH("Reprise",T98)))</formula>
    </cfRule>
    <cfRule type="containsText" dxfId="4005" priority="260" operator="containsText" text="Succès">
      <formula>NOT(ISERROR(SEARCH("Succès",T98)))</formula>
    </cfRule>
    <cfRule type="containsText" dxfId="4004" priority="262" operator="containsText" text="En difficulté">
      <formula>NOT(ISERROR(SEARCH("En difficulté",T98)))</formula>
    </cfRule>
    <cfRule type="containsText" dxfId="4003" priority="263" operator="containsText" text="Excellent">
      <formula>NOT(ISERROR(SEARCH("Excellent",T98)))</formula>
    </cfRule>
    <cfRule type="containsText" dxfId="4002" priority="264" operator="containsText" text="bon">
      <formula>NOT(ISERROR(SEARCH("bon",T98)))</formula>
    </cfRule>
  </conditionalFormatting>
  <conditionalFormatting sqref="T98">
    <cfRule type="containsText" dxfId="4001" priority="261" operator="containsText" text="À améliorer">
      <formula>NOT(ISERROR(SEARCH("À améliorer",T98)))</formula>
    </cfRule>
  </conditionalFormatting>
  <conditionalFormatting sqref="T98">
    <cfRule type="containsText" dxfId="4000" priority="256" operator="containsText" text="absent">
      <formula>NOT(ISERROR(SEARCH("absent",T98)))</formula>
    </cfRule>
    <cfRule type="containsText" dxfId="3999" priority="257" operator="containsText" text="récupération">
      <formula>NOT(ISERROR(SEARCH("récupération",T98)))</formula>
    </cfRule>
  </conditionalFormatting>
  <conditionalFormatting sqref="T100:T193">
    <cfRule type="containsText" dxfId="3998" priority="249" operator="containsText" text="Échec">
      <formula>NOT(ISERROR(SEARCH("Échec",T100)))</formula>
    </cfRule>
    <cfRule type="containsText" dxfId="3997" priority="250" operator="containsText" text="Reprise">
      <formula>NOT(ISERROR(SEARCH("Reprise",T100)))</formula>
    </cfRule>
    <cfRule type="containsText" dxfId="3996" priority="251" operator="containsText" text="Succès">
      <formula>NOT(ISERROR(SEARCH("Succès",T100)))</formula>
    </cfRule>
    <cfRule type="containsText" dxfId="3995" priority="253" operator="containsText" text="En difficulté">
      <formula>NOT(ISERROR(SEARCH("En difficulté",T100)))</formula>
    </cfRule>
    <cfRule type="containsText" dxfId="3994" priority="254" operator="containsText" text="Excellent">
      <formula>NOT(ISERROR(SEARCH("Excellent",T100)))</formula>
    </cfRule>
    <cfRule type="containsText" dxfId="3993" priority="255" operator="containsText" text="bon">
      <formula>NOT(ISERROR(SEARCH("bon",T100)))</formula>
    </cfRule>
  </conditionalFormatting>
  <conditionalFormatting sqref="T100:T193">
    <cfRule type="containsText" dxfId="3992" priority="252" operator="containsText" text="À améliorer">
      <formula>NOT(ISERROR(SEARCH("À améliorer",T100)))</formula>
    </cfRule>
  </conditionalFormatting>
  <conditionalFormatting sqref="T100:T193">
    <cfRule type="containsText" dxfId="3991" priority="247" operator="containsText" text="absent">
      <formula>NOT(ISERROR(SEARCH("absent",T100)))</formula>
    </cfRule>
    <cfRule type="containsText" dxfId="3990" priority="248" operator="containsText" text="récupération">
      <formula>NOT(ISERROR(SEARCH("récupération",T100)))</formula>
    </cfRule>
  </conditionalFormatting>
  <conditionalFormatting sqref="U194:Y198">
    <cfRule type="containsText" dxfId="3989" priority="241" operator="containsText" text="Échec">
      <formula>NOT(ISERROR(SEARCH("Échec",U194)))</formula>
    </cfRule>
    <cfRule type="containsText" dxfId="3988" priority="242" operator="containsText" text="Reprise">
      <formula>NOT(ISERROR(SEARCH("Reprise",U194)))</formula>
    </cfRule>
    <cfRule type="containsText" dxfId="3987" priority="243" operator="containsText" text="Succès">
      <formula>NOT(ISERROR(SEARCH("Succès",U194)))</formula>
    </cfRule>
    <cfRule type="containsText" dxfId="3986" priority="244" operator="containsText" text="En difficulté">
      <formula>NOT(ISERROR(SEARCH("En difficulté",U194)))</formula>
    </cfRule>
    <cfRule type="containsText" dxfId="3985" priority="245" operator="containsText" text="Excellent">
      <formula>NOT(ISERROR(SEARCH("Excellent",U194)))</formula>
    </cfRule>
    <cfRule type="containsText" dxfId="3984" priority="246" operator="containsText" text="bon">
      <formula>NOT(ISERROR(SEARCH("bon",U194)))</formula>
    </cfRule>
  </conditionalFormatting>
  <conditionalFormatting sqref="P194:T198">
    <cfRule type="containsText" dxfId="3983" priority="235" operator="containsText" text="Échec">
      <formula>NOT(ISERROR(SEARCH("Échec",P194)))</formula>
    </cfRule>
    <cfRule type="containsText" dxfId="3982" priority="236" operator="containsText" text="Reprise">
      <formula>NOT(ISERROR(SEARCH("Reprise",P194)))</formula>
    </cfRule>
    <cfRule type="containsText" dxfId="3981" priority="237" operator="containsText" text="Succès">
      <formula>NOT(ISERROR(SEARCH("Succès",P194)))</formula>
    </cfRule>
    <cfRule type="containsText" dxfId="3980" priority="238" operator="containsText" text="En difficulté">
      <formula>NOT(ISERROR(SEARCH("En difficulté",P194)))</formula>
    </cfRule>
    <cfRule type="containsText" dxfId="3979" priority="239" operator="containsText" text="Excellent">
      <formula>NOT(ISERROR(SEARCH("Excellent",P194)))</formula>
    </cfRule>
    <cfRule type="containsText" dxfId="3978" priority="240" operator="containsText" text="bon">
      <formula>NOT(ISERROR(SEARCH("bon",P194)))</formula>
    </cfRule>
  </conditionalFormatting>
  <conditionalFormatting sqref="P194:Y198">
    <cfRule type="containsText" dxfId="3977" priority="233" operator="containsText" text="absent">
      <formula>NOT(ISERROR(SEARCH("absent",P194)))</formula>
    </cfRule>
    <cfRule type="containsText" dxfId="3976" priority="234" operator="containsText" text="récupération">
      <formula>NOT(ISERROR(SEARCH("récupération",P194)))</formula>
    </cfRule>
  </conditionalFormatting>
  <conditionalFormatting sqref="W2">
    <cfRule type="containsText" dxfId="3975" priority="227" operator="containsText" text="Échec">
      <formula>NOT(ISERROR(SEARCH("Échec",W2)))</formula>
    </cfRule>
    <cfRule type="containsText" dxfId="3974" priority="228" operator="containsText" text="Reprise">
      <formula>NOT(ISERROR(SEARCH("Reprise",W2)))</formula>
    </cfRule>
    <cfRule type="containsText" dxfId="3973" priority="229" operator="containsText" text="Succès">
      <formula>NOT(ISERROR(SEARCH("Succès",W2)))</formula>
    </cfRule>
    <cfRule type="containsText" dxfId="3972" priority="230" operator="containsText" text="En difficulté">
      <formula>NOT(ISERROR(SEARCH("En difficulté",W2)))</formula>
    </cfRule>
    <cfRule type="containsText" dxfId="3971" priority="231" operator="containsText" text="Excellent">
      <formula>NOT(ISERROR(SEARCH("Excellent",W2)))</formula>
    </cfRule>
    <cfRule type="containsText" dxfId="3970" priority="232" operator="containsText" text="bon">
      <formula>NOT(ISERROR(SEARCH("bon",W2)))</formula>
    </cfRule>
  </conditionalFormatting>
  <conditionalFormatting sqref="W2">
    <cfRule type="containsText" dxfId="3969" priority="225" operator="containsText" text="absent">
      <formula>NOT(ISERROR(SEARCH("absent",W2)))</formula>
    </cfRule>
    <cfRule type="containsText" dxfId="3968" priority="226" operator="containsText" text="récupération">
      <formula>NOT(ISERROR(SEARCH("récupération",W2)))</formula>
    </cfRule>
  </conditionalFormatting>
  <conditionalFormatting sqref="W4">
    <cfRule type="containsText" dxfId="3967" priority="219" operator="containsText" text="Échec">
      <formula>NOT(ISERROR(SEARCH("Échec",W4)))</formula>
    </cfRule>
    <cfRule type="containsText" dxfId="3966" priority="220" operator="containsText" text="Reprise">
      <formula>NOT(ISERROR(SEARCH("Reprise",W4)))</formula>
    </cfRule>
    <cfRule type="containsText" dxfId="3965" priority="221" operator="containsText" text="Succès">
      <formula>NOT(ISERROR(SEARCH("Succès",W4)))</formula>
    </cfRule>
    <cfRule type="containsText" dxfId="3964" priority="222" operator="containsText" text="En difficulté">
      <formula>NOT(ISERROR(SEARCH("En difficulté",W4)))</formula>
    </cfRule>
    <cfRule type="containsText" dxfId="3963" priority="223" operator="containsText" text="Excellent">
      <formula>NOT(ISERROR(SEARCH("Excellent",W4)))</formula>
    </cfRule>
    <cfRule type="containsText" dxfId="3962" priority="224" operator="containsText" text="bon">
      <formula>NOT(ISERROR(SEARCH("bon",W4)))</formula>
    </cfRule>
  </conditionalFormatting>
  <conditionalFormatting sqref="W4">
    <cfRule type="containsText" dxfId="3961" priority="217" operator="containsText" text="absent">
      <formula>NOT(ISERROR(SEARCH("absent",W4)))</formula>
    </cfRule>
    <cfRule type="containsText" dxfId="3960" priority="218" operator="containsText" text="récupération">
      <formula>NOT(ISERROR(SEARCH("récupération",W4)))</formula>
    </cfRule>
  </conditionalFormatting>
  <conditionalFormatting sqref="W6">
    <cfRule type="containsText" dxfId="3959" priority="211" operator="containsText" text="Échec">
      <formula>NOT(ISERROR(SEARCH("Échec",W6)))</formula>
    </cfRule>
    <cfRule type="containsText" dxfId="3958" priority="212" operator="containsText" text="Reprise">
      <formula>NOT(ISERROR(SEARCH("Reprise",W6)))</formula>
    </cfRule>
    <cfRule type="containsText" dxfId="3957" priority="213" operator="containsText" text="Succès">
      <formula>NOT(ISERROR(SEARCH("Succès",W6)))</formula>
    </cfRule>
    <cfRule type="containsText" dxfId="3956" priority="214" operator="containsText" text="En difficulté">
      <formula>NOT(ISERROR(SEARCH("En difficulté",W6)))</formula>
    </cfRule>
    <cfRule type="containsText" dxfId="3955" priority="215" operator="containsText" text="Excellent">
      <formula>NOT(ISERROR(SEARCH("Excellent",W6)))</formula>
    </cfRule>
    <cfRule type="containsText" dxfId="3954" priority="216" operator="containsText" text="bon">
      <formula>NOT(ISERROR(SEARCH("bon",W6)))</formula>
    </cfRule>
  </conditionalFormatting>
  <conditionalFormatting sqref="W6">
    <cfRule type="containsText" dxfId="3953" priority="209" operator="containsText" text="absent">
      <formula>NOT(ISERROR(SEARCH("absent",W6)))</formula>
    </cfRule>
    <cfRule type="containsText" dxfId="3952" priority="210" operator="containsText" text="récupération">
      <formula>NOT(ISERROR(SEARCH("récupération",W6)))</formula>
    </cfRule>
  </conditionalFormatting>
  <conditionalFormatting sqref="W8">
    <cfRule type="containsText" dxfId="3951" priority="203" operator="containsText" text="Échec">
      <formula>NOT(ISERROR(SEARCH("Échec",W8)))</formula>
    </cfRule>
    <cfRule type="containsText" dxfId="3950" priority="204" operator="containsText" text="Reprise">
      <formula>NOT(ISERROR(SEARCH("Reprise",W8)))</formula>
    </cfRule>
    <cfRule type="containsText" dxfId="3949" priority="205" operator="containsText" text="Succès">
      <formula>NOT(ISERROR(SEARCH("Succès",W8)))</formula>
    </cfRule>
    <cfRule type="containsText" dxfId="3948" priority="206" operator="containsText" text="En difficulté">
      <formula>NOT(ISERROR(SEARCH("En difficulté",W8)))</formula>
    </cfRule>
    <cfRule type="containsText" dxfId="3947" priority="207" operator="containsText" text="Excellent">
      <formula>NOT(ISERROR(SEARCH("Excellent",W8)))</formula>
    </cfRule>
    <cfRule type="containsText" dxfId="3946" priority="208" operator="containsText" text="bon">
      <formula>NOT(ISERROR(SEARCH("bon",W8)))</formula>
    </cfRule>
  </conditionalFormatting>
  <conditionalFormatting sqref="W8">
    <cfRule type="containsText" dxfId="3945" priority="201" operator="containsText" text="absent">
      <formula>NOT(ISERROR(SEARCH("absent",W8)))</formula>
    </cfRule>
    <cfRule type="containsText" dxfId="3944" priority="202" operator="containsText" text="récupération">
      <formula>NOT(ISERROR(SEARCH("récupération",W8)))</formula>
    </cfRule>
  </conditionalFormatting>
  <conditionalFormatting sqref="W10">
    <cfRule type="containsText" dxfId="3943" priority="195" operator="containsText" text="Échec">
      <formula>NOT(ISERROR(SEARCH("Échec",W10)))</formula>
    </cfRule>
    <cfRule type="containsText" dxfId="3942" priority="196" operator="containsText" text="Reprise">
      <formula>NOT(ISERROR(SEARCH("Reprise",W10)))</formula>
    </cfRule>
    <cfRule type="containsText" dxfId="3941" priority="197" operator="containsText" text="Succès">
      <formula>NOT(ISERROR(SEARCH("Succès",W10)))</formula>
    </cfRule>
    <cfRule type="containsText" dxfId="3940" priority="198" operator="containsText" text="En difficulté">
      <formula>NOT(ISERROR(SEARCH("En difficulté",W10)))</formula>
    </cfRule>
    <cfRule type="containsText" dxfId="3939" priority="199" operator="containsText" text="Excellent">
      <formula>NOT(ISERROR(SEARCH("Excellent",W10)))</formula>
    </cfRule>
    <cfRule type="containsText" dxfId="3938" priority="200" operator="containsText" text="bon">
      <formula>NOT(ISERROR(SEARCH("bon",W10)))</formula>
    </cfRule>
  </conditionalFormatting>
  <conditionalFormatting sqref="W10">
    <cfRule type="containsText" dxfId="3937" priority="193" operator="containsText" text="absent">
      <formula>NOT(ISERROR(SEARCH("absent",W10)))</formula>
    </cfRule>
    <cfRule type="containsText" dxfId="3936" priority="194" operator="containsText" text="récupération">
      <formula>NOT(ISERROR(SEARCH("récupération",W10)))</formula>
    </cfRule>
  </conditionalFormatting>
  <conditionalFormatting sqref="W12">
    <cfRule type="containsText" dxfId="3935" priority="187" operator="containsText" text="Échec">
      <formula>NOT(ISERROR(SEARCH("Échec",W12)))</formula>
    </cfRule>
    <cfRule type="containsText" dxfId="3934" priority="188" operator="containsText" text="Reprise">
      <formula>NOT(ISERROR(SEARCH("Reprise",W12)))</formula>
    </cfRule>
    <cfRule type="containsText" dxfId="3933" priority="189" operator="containsText" text="Succès">
      <formula>NOT(ISERROR(SEARCH("Succès",W12)))</formula>
    </cfRule>
    <cfRule type="containsText" dxfId="3932" priority="190" operator="containsText" text="En difficulté">
      <formula>NOT(ISERROR(SEARCH("En difficulté",W12)))</formula>
    </cfRule>
    <cfRule type="containsText" dxfId="3931" priority="191" operator="containsText" text="Excellent">
      <formula>NOT(ISERROR(SEARCH("Excellent",W12)))</formula>
    </cfRule>
    <cfRule type="containsText" dxfId="3930" priority="192" operator="containsText" text="bon">
      <formula>NOT(ISERROR(SEARCH("bon",W12)))</formula>
    </cfRule>
  </conditionalFormatting>
  <conditionalFormatting sqref="W12">
    <cfRule type="containsText" dxfId="3929" priority="185" operator="containsText" text="absent">
      <formula>NOT(ISERROR(SEARCH("absent",W12)))</formula>
    </cfRule>
    <cfRule type="containsText" dxfId="3928" priority="186" operator="containsText" text="récupération">
      <formula>NOT(ISERROR(SEARCH("récupération",W12)))</formula>
    </cfRule>
  </conditionalFormatting>
  <conditionalFormatting sqref="W16">
    <cfRule type="containsText" dxfId="3927" priority="179" operator="containsText" text="Échec">
      <formula>NOT(ISERROR(SEARCH("Échec",W16)))</formula>
    </cfRule>
    <cfRule type="containsText" dxfId="3926" priority="180" operator="containsText" text="Reprise">
      <formula>NOT(ISERROR(SEARCH("Reprise",W16)))</formula>
    </cfRule>
    <cfRule type="containsText" dxfId="3925" priority="181" operator="containsText" text="Succès">
      <formula>NOT(ISERROR(SEARCH("Succès",W16)))</formula>
    </cfRule>
    <cfRule type="containsText" dxfId="3924" priority="182" operator="containsText" text="En difficulté">
      <formula>NOT(ISERROR(SEARCH("En difficulté",W16)))</formula>
    </cfRule>
    <cfRule type="containsText" dxfId="3923" priority="183" operator="containsText" text="Excellent">
      <formula>NOT(ISERROR(SEARCH("Excellent",W16)))</formula>
    </cfRule>
    <cfRule type="containsText" dxfId="3922" priority="184" operator="containsText" text="bon">
      <formula>NOT(ISERROR(SEARCH("bon",W16)))</formula>
    </cfRule>
  </conditionalFormatting>
  <conditionalFormatting sqref="W16">
    <cfRule type="containsText" dxfId="3921" priority="177" operator="containsText" text="absent">
      <formula>NOT(ISERROR(SEARCH("absent",W16)))</formula>
    </cfRule>
    <cfRule type="containsText" dxfId="3920" priority="178" operator="containsText" text="récupération">
      <formula>NOT(ISERROR(SEARCH("récupération",W16)))</formula>
    </cfRule>
  </conditionalFormatting>
  <conditionalFormatting sqref="W14">
    <cfRule type="containsText" dxfId="3919" priority="171" operator="containsText" text="Échec">
      <formula>NOT(ISERROR(SEARCH("Échec",W14)))</formula>
    </cfRule>
    <cfRule type="containsText" dxfId="3918" priority="172" operator="containsText" text="Reprise">
      <formula>NOT(ISERROR(SEARCH("Reprise",W14)))</formula>
    </cfRule>
    <cfRule type="containsText" dxfId="3917" priority="173" operator="containsText" text="Succès">
      <formula>NOT(ISERROR(SEARCH("Succès",W14)))</formula>
    </cfRule>
    <cfRule type="containsText" dxfId="3916" priority="174" operator="containsText" text="En difficulté">
      <formula>NOT(ISERROR(SEARCH("En difficulté",W14)))</formula>
    </cfRule>
    <cfRule type="containsText" dxfId="3915" priority="175" operator="containsText" text="Excellent">
      <formula>NOT(ISERROR(SEARCH("Excellent",W14)))</formula>
    </cfRule>
    <cfRule type="containsText" dxfId="3914" priority="176" operator="containsText" text="bon">
      <formula>NOT(ISERROR(SEARCH("bon",W14)))</formula>
    </cfRule>
  </conditionalFormatting>
  <conditionalFormatting sqref="W14">
    <cfRule type="containsText" dxfId="3913" priority="169" operator="containsText" text="absent">
      <formula>NOT(ISERROR(SEARCH("absent",W14)))</formula>
    </cfRule>
    <cfRule type="containsText" dxfId="3912" priority="170" operator="containsText" text="récupération">
      <formula>NOT(ISERROR(SEARCH("récupération",W14)))</formula>
    </cfRule>
  </conditionalFormatting>
  <conditionalFormatting sqref="W18">
    <cfRule type="containsText" dxfId="3911" priority="163" operator="containsText" text="Échec">
      <formula>NOT(ISERROR(SEARCH("Échec",W18)))</formula>
    </cfRule>
    <cfRule type="containsText" dxfId="3910" priority="164" operator="containsText" text="Reprise">
      <formula>NOT(ISERROR(SEARCH("Reprise",W18)))</formula>
    </cfRule>
    <cfRule type="containsText" dxfId="3909" priority="165" operator="containsText" text="Succès">
      <formula>NOT(ISERROR(SEARCH("Succès",W18)))</formula>
    </cfRule>
    <cfRule type="containsText" dxfId="3908" priority="166" operator="containsText" text="En difficulté">
      <formula>NOT(ISERROR(SEARCH("En difficulté",W18)))</formula>
    </cfRule>
    <cfRule type="containsText" dxfId="3907" priority="167" operator="containsText" text="Excellent">
      <formula>NOT(ISERROR(SEARCH("Excellent",W18)))</formula>
    </cfRule>
    <cfRule type="containsText" dxfId="3906" priority="168" operator="containsText" text="bon">
      <formula>NOT(ISERROR(SEARCH("bon",W18)))</formula>
    </cfRule>
  </conditionalFormatting>
  <conditionalFormatting sqref="W18">
    <cfRule type="containsText" dxfId="3905" priority="161" operator="containsText" text="absent">
      <formula>NOT(ISERROR(SEARCH("absent",W18)))</formula>
    </cfRule>
    <cfRule type="containsText" dxfId="3904" priority="162" operator="containsText" text="récupération">
      <formula>NOT(ISERROR(SEARCH("récupération",W18)))</formula>
    </cfRule>
  </conditionalFormatting>
  <conditionalFormatting sqref="W20">
    <cfRule type="containsText" dxfId="3903" priority="155" operator="containsText" text="Échec">
      <formula>NOT(ISERROR(SEARCH("Échec",W20)))</formula>
    </cfRule>
    <cfRule type="containsText" dxfId="3902" priority="156" operator="containsText" text="Reprise">
      <formula>NOT(ISERROR(SEARCH("Reprise",W20)))</formula>
    </cfRule>
    <cfRule type="containsText" dxfId="3901" priority="157" operator="containsText" text="Succès">
      <formula>NOT(ISERROR(SEARCH("Succès",W20)))</formula>
    </cfRule>
    <cfRule type="containsText" dxfId="3900" priority="158" operator="containsText" text="En difficulté">
      <formula>NOT(ISERROR(SEARCH("En difficulté",W20)))</formula>
    </cfRule>
    <cfRule type="containsText" dxfId="3899" priority="159" operator="containsText" text="Excellent">
      <formula>NOT(ISERROR(SEARCH("Excellent",W20)))</formula>
    </cfRule>
    <cfRule type="containsText" dxfId="3898" priority="160" operator="containsText" text="bon">
      <formula>NOT(ISERROR(SEARCH("bon",W20)))</formula>
    </cfRule>
  </conditionalFormatting>
  <conditionalFormatting sqref="W20">
    <cfRule type="containsText" dxfId="3897" priority="153" operator="containsText" text="absent">
      <formula>NOT(ISERROR(SEARCH("absent",W20)))</formula>
    </cfRule>
    <cfRule type="containsText" dxfId="3896" priority="154" operator="containsText" text="récupération">
      <formula>NOT(ISERROR(SEARCH("récupération",W20)))</formula>
    </cfRule>
  </conditionalFormatting>
  <conditionalFormatting sqref="I8:I12 V16 V12 V8">
    <cfRule type="dataBar" priority="152">
      <dataBar>
        <cfvo type="num" val="0"/>
        <cfvo type="num" val="75"/>
        <color rgb="FF638EC6"/>
      </dataBar>
      <extLst>
        <ext xmlns:x14="http://schemas.microsoft.com/office/spreadsheetml/2009/9/main" uri="{B025F937-C7B1-47D3-B67F-A62EFF666E3E}">
          <x14:id>{1C8D7A23-617C-4877-8DC7-0E6DF474D92C}</x14:id>
        </ext>
      </extLst>
    </cfRule>
  </conditionalFormatting>
  <conditionalFormatting sqref="I4 I14 I18 V18 V10">
    <cfRule type="dataBar" priority="151">
      <dataBar>
        <cfvo type="num" val="0"/>
        <cfvo type="num" val="60"/>
        <color rgb="FF638EC6"/>
      </dataBar>
      <extLst>
        <ext xmlns:x14="http://schemas.microsoft.com/office/spreadsheetml/2009/9/main" uri="{B025F937-C7B1-47D3-B67F-A62EFF666E3E}">
          <x14:id>{04D845E0-08EF-4BEA-AA51-8CD23A8A9872}</x14:id>
        </ext>
      </extLst>
    </cfRule>
  </conditionalFormatting>
  <conditionalFormatting sqref="V14 I16">
    <cfRule type="dataBar" priority="150">
      <dataBar>
        <cfvo type="num" val="0"/>
        <cfvo type="num" val="90"/>
        <color rgb="FF638EC6"/>
      </dataBar>
      <extLst>
        <ext xmlns:x14="http://schemas.microsoft.com/office/spreadsheetml/2009/9/main" uri="{B025F937-C7B1-47D3-B67F-A62EFF666E3E}">
          <x14:id>{BDAC3B72-27FD-4390-B41C-E08503FEB011}</x14:id>
        </ext>
      </extLst>
    </cfRule>
  </conditionalFormatting>
  <conditionalFormatting sqref="V2 I6">
    <cfRule type="dataBar" priority="149">
      <dataBar>
        <cfvo type="num" val="0"/>
        <cfvo type="num" val="30"/>
        <color rgb="FF638EC6"/>
      </dataBar>
      <extLst>
        <ext xmlns:x14="http://schemas.microsoft.com/office/spreadsheetml/2009/9/main" uri="{B025F937-C7B1-47D3-B67F-A62EFF666E3E}">
          <x14:id>{6274A0EB-FB46-4FC7-A1A1-CEF79744D998}</x14:id>
        </ext>
      </extLst>
    </cfRule>
  </conditionalFormatting>
  <conditionalFormatting sqref="I2 I20 V6 V20">
    <cfRule type="dataBar" priority="148">
      <dataBar>
        <cfvo type="num" val="0"/>
        <cfvo type="num" val="15"/>
        <color rgb="FF638EC6"/>
      </dataBar>
      <extLst>
        <ext xmlns:x14="http://schemas.microsoft.com/office/spreadsheetml/2009/9/main" uri="{B025F937-C7B1-47D3-B67F-A62EFF666E3E}">
          <x14:id>{95E21991-C058-4C44-B1A5-6A69FB74C123}</x14:id>
        </ext>
      </extLst>
    </cfRule>
  </conditionalFormatting>
  <conditionalFormatting sqref="V4">
    <cfRule type="dataBar" priority="147">
      <dataBar>
        <cfvo type="num" val="0"/>
        <cfvo type="num" val="45"/>
        <color rgb="FF638EC6"/>
      </dataBar>
      <extLst>
        <ext xmlns:x14="http://schemas.microsoft.com/office/spreadsheetml/2009/9/main" uri="{B025F937-C7B1-47D3-B67F-A62EFF666E3E}">
          <x14:id>{9673D275-8177-4C92-BB48-2EFE7235D63A}</x14:id>
        </ext>
      </extLst>
    </cfRule>
  </conditionalFormatting>
  <conditionalFormatting sqref="E16">
    <cfRule type="containsText" dxfId="3895" priority="140" operator="containsText" text="Échec">
      <formula>NOT(ISERROR(SEARCH("Échec",E16)))</formula>
    </cfRule>
    <cfRule type="containsText" dxfId="3894" priority="141" operator="containsText" text="Reprise">
      <formula>NOT(ISERROR(SEARCH("Reprise",E16)))</formula>
    </cfRule>
    <cfRule type="containsText" dxfId="3893" priority="142" operator="containsText" text="Succès">
      <formula>NOT(ISERROR(SEARCH("Succès",E16)))</formula>
    </cfRule>
    <cfRule type="containsText" dxfId="3892" priority="143" operator="containsText" text="En difficulté">
      <formula>NOT(ISERROR(SEARCH("En difficulté",E16)))</formula>
    </cfRule>
    <cfRule type="containsText" dxfId="3891" priority="144" operator="containsText" text="Excellent">
      <formula>NOT(ISERROR(SEARCH("Excellent",E16)))</formula>
    </cfRule>
    <cfRule type="containsText" dxfId="3890" priority="145" operator="containsText" text="bon">
      <formula>NOT(ISERROR(SEARCH("bon",E16)))</formula>
    </cfRule>
  </conditionalFormatting>
  <conditionalFormatting sqref="E16 E2 G2">
    <cfRule type="containsText" dxfId="3889" priority="138" operator="containsText" text="absent">
      <formula>NOT(ISERROR(SEARCH("absent",E2)))</formula>
    </cfRule>
    <cfRule type="containsText" dxfId="3888" priority="139" operator="containsText" text="récupération">
      <formula>NOT(ISERROR(SEARCH("récupération",E2)))</formula>
    </cfRule>
  </conditionalFormatting>
  <conditionalFormatting sqref="E2 E4 E6 E8 E10 E12 E14 E16 G6:G18 G4 G2">
    <cfRule type="containsText" dxfId="3887" priority="135" operator="containsText" text="Échec">
      <formula>NOT(ISERROR(SEARCH("Échec",E2)))</formula>
    </cfRule>
    <cfRule type="containsText" dxfId="3886" priority="136" operator="containsText" text="Reprise">
      <formula>NOT(ISERROR(SEARCH("Reprise",E2)))</formula>
    </cfRule>
    <cfRule type="containsText" dxfId="3885" priority="137" operator="containsText" text="Succès">
      <formula>NOT(ISERROR(SEARCH("Succès",E2)))</formula>
    </cfRule>
  </conditionalFormatting>
  <conditionalFormatting sqref="E2 E4 E6 E8 E10 E12 E14 E16 G6:G18 G4 G2">
    <cfRule type="containsText" dxfId="3884" priority="134" operator="containsText" text="absent">
      <formula>NOT(ISERROR(SEARCH("absent",E2)))</formula>
    </cfRule>
  </conditionalFormatting>
  <conditionalFormatting sqref="E18">
    <cfRule type="containsText" dxfId="3883" priority="127" operator="containsText" text="Échec">
      <formula>NOT(ISERROR(SEARCH("Échec",E18)))</formula>
    </cfRule>
    <cfRule type="containsText" dxfId="3882" priority="128" operator="containsText" text="Reprise">
      <formula>NOT(ISERROR(SEARCH("Reprise",E18)))</formula>
    </cfRule>
    <cfRule type="containsText" dxfId="3881" priority="129" operator="containsText" text="Succès">
      <formula>NOT(ISERROR(SEARCH("Succès",E18)))</formula>
    </cfRule>
    <cfRule type="containsText" dxfId="3880" priority="130" operator="containsText" text="En difficulté">
      <formula>NOT(ISERROR(SEARCH("En difficulté",E18)))</formula>
    </cfRule>
    <cfRule type="containsText" dxfId="3879" priority="131" operator="containsText" text="Excellent">
      <formula>NOT(ISERROR(SEARCH("Excellent",E18)))</formula>
    </cfRule>
    <cfRule type="containsText" dxfId="3878" priority="132" operator="containsText" text="bon">
      <formula>NOT(ISERROR(SEARCH("bon",E18)))</formula>
    </cfRule>
  </conditionalFormatting>
  <conditionalFormatting sqref="E18">
    <cfRule type="containsText" dxfId="3877" priority="125" operator="containsText" text="absent">
      <formula>NOT(ISERROR(SEARCH("absent",E18)))</formula>
    </cfRule>
    <cfRule type="containsText" dxfId="3876" priority="126" operator="containsText" text="récupération">
      <formula>NOT(ISERROR(SEARCH("récupération",E18)))</formula>
    </cfRule>
  </conditionalFormatting>
  <conditionalFormatting sqref="E18">
    <cfRule type="containsText" dxfId="3875" priority="122" operator="containsText" text="Échec">
      <formula>NOT(ISERROR(SEARCH("Échec",E18)))</formula>
    </cfRule>
    <cfRule type="containsText" dxfId="3874" priority="123" operator="containsText" text="Reprise">
      <formula>NOT(ISERROR(SEARCH("Reprise",E18)))</formula>
    </cfRule>
    <cfRule type="containsText" dxfId="3873" priority="124" operator="containsText" text="Succès">
      <formula>NOT(ISERROR(SEARCH("Succès",E18)))</formula>
    </cfRule>
  </conditionalFormatting>
  <conditionalFormatting sqref="E18">
    <cfRule type="containsText" dxfId="3872" priority="121" operator="containsText" text="absent">
      <formula>NOT(ISERROR(SEARCH("absent",E18)))</formula>
    </cfRule>
  </conditionalFormatting>
  <conditionalFormatting sqref="Y27:AB27">
    <cfRule type="containsText" dxfId="3871" priority="113" operator="containsText" text="Échec">
      <formula>NOT(ISERROR(SEARCH("Échec",Y27)))</formula>
    </cfRule>
    <cfRule type="containsText" dxfId="3870" priority="114" operator="containsText" text="Reprise">
      <formula>NOT(ISERROR(SEARCH("Reprise",Y27)))</formula>
    </cfRule>
    <cfRule type="containsText" dxfId="3869" priority="115" operator="containsText" text="Succès">
      <formula>NOT(ISERROR(SEARCH("Succès",Y27)))</formula>
    </cfRule>
    <cfRule type="containsText" dxfId="3868" priority="117" operator="containsText" text="En difficulté">
      <formula>NOT(ISERROR(SEARCH("En difficulté",Y27)))</formula>
    </cfRule>
    <cfRule type="containsText" dxfId="3867" priority="118" operator="containsText" text="Excellent">
      <formula>NOT(ISERROR(SEARCH("Excellent",Y27)))</formula>
    </cfRule>
    <cfRule type="containsText" dxfId="3866" priority="119" operator="containsText" text="bon">
      <formula>NOT(ISERROR(SEARCH("bon",Y27)))</formula>
    </cfRule>
  </conditionalFormatting>
  <conditionalFormatting sqref="Y27:AB27">
    <cfRule type="containsText" dxfId="3865" priority="116" operator="containsText" text="À améliorer">
      <formula>NOT(ISERROR(SEARCH("À améliorer",Y27)))</formula>
    </cfRule>
  </conditionalFormatting>
  <conditionalFormatting sqref="N27 P27:T27">
    <cfRule type="containsText" dxfId="3864" priority="106" operator="containsText" text="Échec">
      <formula>NOT(ISERROR(SEARCH("Échec",N27)))</formula>
    </cfRule>
    <cfRule type="containsText" dxfId="3863" priority="107" operator="containsText" text="Reprise">
      <formula>NOT(ISERROR(SEARCH("Reprise",N27)))</formula>
    </cfRule>
    <cfRule type="containsText" dxfId="3862" priority="108" operator="containsText" text="Succès">
      <formula>NOT(ISERROR(SEARCH("Succès",N27)))</formula>
    </cfRule>
    <cfRule type="containsText" dxfId="3861" priority="110" operator="containsText" text="En difficulté">
      <formula>NOT(ISERROR(SEARCH("En difficulté",N27)))</formula>
    </cfRule>
    <cfRule type="containsText" dxfId="3860" priority="111" operator="containsText" text="Excellent">
      <formula>NOT(ISERROR(SEARCH("Excellent",N27)))</formula>
    </cfRule>
    <cfRule type="containsText" dxfId="3859" priority="112" operator="containsText" text="bon">
      <formula>NOT(ISERROR(SEARCH("bon",N27)))</formula>
    </cfRule>
  </conditionalFormatting>
  <conditionalFormatting sqref="N27 P27:T27">
    <cfRule type="containsText" dxfId="3858" priority="109" operator="containsText" text="À améliorer">
      <formula>NOT(ISERROR(SEARCH("À améliorer",N27)))</formula>
    </cfRule>
  </conditionalFormatting>
  <conditionalFormatting sqref="Y27:AB27 N27 P27:T27">
    <cfRule type="containsText" dxfId="3857" priority="104" operator="containsText" text="absent">
      <formula>NOT(ISERROR(SEARCH("absent",N27)))</formula>
    </cfRule>
    <cfRule type="containsText" dxfId="3856" priority="105" operator="containsText" text="récupération">
      <formula>NOT(ISERROR(SEARCH("récupération",N27)))</formula>
    </cfRule>
  </conditionalFormatting>
  <conditionalFormatting sqref="C24:C193">
    <cfRule type="cellIs" dxfId="3855" priority="103" operator="between">
      <formula>6</formula>
      <formula>7</formula>
    </cfRule>
  </conditionalFormatting>
  <conditionalFormatting sqref="C24:C98 C100:C193">
    <cfRule type="cellIs" dxfId="3854" priority="102" operator="notBetween">
      <formula>6</formula>
      <formula>7</formula>
    </cfRule>
  </conditionalFormatting>
  <conditionalFormatting sqref="H1:N193 P1:AC193">
    <cfRule type="containsText" dxfId="3853" priority="754" operator="containsText" text="Succès">
      <formula>NOT(ISERROR(SEARCH("Succès",H1)))</formula>
    </cfRule>
  </conditionalFormatting>
  <conditionalFormatting sqref="F1:F2 F22:F1048576">
    <cfRule type="containsText" dxfId="3852" priority="100" operator="containsText" text="absent">
      <formula>NOT(ISERROR(SEARCH("absent",F1)))</formula>
    </cfRule>
    <cfRule type="containsText" dxfId="3851" priority="101" operator="containsText" text="récupération">
      <formula>NOT(ISERROR(SEARCH("récupération",F1)))</formula>
    </cfRule>
  </conditionalFormatting>
  <conditionalFormatting sqref="F2 F4">
    <cfRule type="containsText" dxfId="3850" priority="97" operator="containsText" text="Échec">
      <formula>NOT(ISERROR(SEARCH("Échec",F2)))</formula>
    </cfRule>
    <cfRule type="containsText" dxfId="3849" priority="98" operator="containsText" text="Reprise">
      <formula>NOT(ISERROR(SEARCH("Reprise",F2)))</formula>
    </cfRule>
    <cfRule type="containsText" dxfId="3848" priority="99" operator="containsText" text="Succès">
      <formula>NOT(ISERROR(SEARCH("Succès",F2)))</formula>
    </cfRule>
  </conditionalFormatting>
  <conditionalFormatting sqref="F2 F4">
    <cfRule type="containsText" dxfId="3847" priority="96" operator="containsText" text="absent">
      <formula>NOT(ISERROR(SEARCH("absent",F2)))</formula>
    </cfRule>
  </conditionalFormatting>
  <conditionalFormatting sqref="F1 F19:F1048576">
    <cfRule type="containsText" dxfId="3846" priority="90" operator="containsText" text="Échec">
      <formula>NOT(ISERROR(SEARCH("Échec",F1)))</formula>
    </cfRule>
    <cfRule type="containsText" dxfId="3845" priority="91" operator="containsText" text="Reprise">
      <formula>NOT(ISERROR(SEARCH("Reprise",F1)))</formula>
    </cfRule>
    <cfRule type="containsText" dxfId="3844" priority="93" operator="containsText" text="En difficulté">
      <formula>NOT(ISERROR(SEARCH("En difficulté",F1)))</formula>
    </cfRule>
    <cfRule type="containsText" dxfId="3843" priority="94" operator="containsText" text="Excellent">
      <formula>NOT(ISERROR(SEARCH("Excellent",F1)))</formula>
    </cfRule>
    <cfRule type="containsText" dxfId="3842" priority="95" operator="containsText" text="bon">
      <formula>NOT(ISERROR(SEARCH("bon",F1)))</formula>
    </cfRule>
  </conditionalFormatting>
  <conditionalFormatting sqref="F24:F193">
    <cfRule type="containsText" dxfId="3841" priority="92" operator="containsText" text="À améliorer">
      <formula>NOT(ISERROR(SEARCH("À améliorer",F24)))</formula>
    </cfRule>
  </conditionalFormatting>
  <conditionalFormatting sqref="F19:F21">
    <cfRule type="containsText" dxfId="3840" priority="88" operator="containsText" text="absent">
      <formula>NOT(ISERROR(SEARCH("absent",F19)))</formula>
    </cfRule>
    <cfRule type="containsText" dxfId="3839" priority="89" operator="containsText" text="récupération">
      <formula>NOT(ISERROR(SEARCH("récupération",F19)))</formula>
    </cfRule>
  </conditionalFormatting>
  <conditionalFormatting sqref="F16">
    <cfRule type="containsText" dxfId="3838" priority="82" operator="containsText" text="Échec">
      <formula>NOT(ISERROR(SEARCH("Échec",F16)))</formula>
    </cfRule>
    <cfRule type="containsText" dxfId="3837" priority="83" operator="containsText" text="Reprise">
      <formula>NOT(ISERROR(SEARCH("Reprise",F16)))</formula>
    </cfRule>
    <cfRule type="containsText" dxfId="3836" priority="84" operator="containsText" text="Succès">
      <formula>NOT(ISERROR(SEARCH("Succès",F16)))</formula>
    </cfRule>
    <cfRule type="containsText" dxfId="3835" priority="85" operator="containsText" text="En difficulté">
      <formula>NOT(ISERROR(SEARCH("En difficulté",F16)))</formula>
    </cfRule>
    <cfRule type="containsText" dxfId="3834" priority="86" operator="containsText" text="Excellent">
      <formula>NOT(ISERROR(SEARCH("Excellent",F16)))</formula>
    </cfRule>
    <cfRule type="containsText" dxfId="3833" priority="87" operator="containsText" text="bon">
      <formula>NOT(ISERROR(SEARCH("bon",F16)))</formula>
    </cfRule>
  </conditionalFormatting>
  <conditionalFormatting sqref="F16">
    <cfRule type="containsText" dxfId="3832" priority="80" operator="containsText" text="absent">
      <formula>NOT(ISERROR(SEARCH("absent",F16)))</formula>
    </cfRule>
    <cfRule type="containsText" dxfId="3831" priority="81" operator="containsText" text="récupération">
      <formula>NOT(ISERROR(SEARCH("récupération",F16)))</formula>
    </cfRule>
  </conditionalFormatting>
  <conditionalFormatting sqref="F6 F8 F10 F12 F14 F16">
    <cfRule type="containsText" dxfId="3830" priority="77" operator="containsText" text="Échec">
      <formula>NOT(ISERROR(SEARCH("Échec",F6)))</formula>
    </cfRule>
    <cfRule type="containsText" dxfId="3829" priority="78" operator="containsText" text="Reprise">
      <formula>NOT(ISERROR(SEARCH("Reprise",F6)))</formula>
    </cfRule>
    <cfRule type="containsText" dxfId="3828" priority="79" operator="containsText" text="Succès">
      <formula>NOT(ISERROR(SEARCH("Succès",F6)))</formula>
    </cfRule>
  </conditionalFormatting>
  <conditionalFormatting sqref="F6 F8 F10 F12 F14 F16">
    <cfRule type="containsText" dxfId="3827" priority="76" operator="containsText" text="absent">
      <formula>NOT(ISERROR(SEARCH("absent",F6)))</formula>
    </cfRule>
  </conditionalFormatting>
  <conditionalFormatting sqref="F18">
    <cfRule type="containsText" dxfId="3826" priority="70" operator="containsText" text="Échec">
      <formula>NOT(ISERROR(SEARCH("Échec",F18)))</formula>
    </cfRule>
    <cfRule type="containsText" dxfId="3825" priority="71" operator="containsText" text="Reprise">
      <formula>NOT(ISERROR(SEARCH("Reprise",F18)))</formula>
    </cfRule>
    <cfRule type="containsText" dxfId="3824" priority="72" operator="containsText" text="Succès">
      <formula>NOT(ISERROR(SEARCH("Succès",F18)))</formula>
    </cfRule>
    <cfRule type="containsText" dxfId="3823" priority="73" operator="containsText" text="En difficulté">
      <formula>NOT(ISERROR(SEARCH("En difficulté",F18)))</formula>
    </cfRule>
    <cfRule type="containsText" dxfId="3822" priority="74" operator="containsText" text="Excellent">
      <formula>NOT(ISERROR(SEARCH("Excellent",F18)))</formula>
    </cfRule>
    <cfRule type="containsText" dxfId="3821" priority="75" operator="containsText" text="bon">
      <formula>NOT(ISERROR(SEARCH("bon",F18)))</formula>
    </cfRule>
  </conditionalFormatting>
  <conditionalFormatting sqref="F18">
    <cfRule type="containsText" dxfId="3820" priority="68" operator="containsText" text="absent">
      <formula>NOT(ISERROR(SEARCH("absent",F18)))</formula>
    </cfRule>
    <cfRule type="containsText" dxfId="3819" priority="69" operator="containsText" text="récupération">
      <formula>NOT(ISERROR(SEARCH("récupération",F18)))</formula>
    </cfRule>
  </conditionalFormatting>
  <conditionalFormatting sqref="F18">
    <cfRule type="containsText" dxfId="3818" priority="65" operator="containsText" text="Échec">
      <formula>NOT(ISERROR(SEARCH("Échec",F18)))</formula>
    </cfRule>
    <cfRule type="containsText" dxfId="3817" priority="66" operator="containsText" text="Reprise">
      <formula>NOT(ISERROR(SEARCH("Reprise",F18)))</formula>
    </cfRule>
    <cfRule type="containsText" dxfId="3816" priority="67" operator="containsText" text="Succès">
      <formula>NOT(ISERROR(SEARCH("Succès",F18)))</formula>
    </cfRule>
  </conditionalFormatting>
  <conditionalFormatting sqref="F18">
    <cfRule type="containsText" dxfId="3815" priority="64" operator="containsText" text="absent">
      <formula>NOT(ISERROR(SEARCH("absent",F18)))</formula>
    </cfRule>
  </conditionalFormatting>
  <conditionalFormatting sqref="O99 O199:O1048576 O22">
    <cfRule type="containsText" dxfId="3814" priority="62" operator="containsText" text="absent">
      <formula>NOT(ISERROR(SEARCH("absent",O22)))</formula>
    </cfRule>
    <cfRule type="containsText" dxfId="3813" priority="63" operator="containsText" text="récupération">
      <formula>NOT(ISERROR(SEARCH("récupération",O22)))</formula>
    </cfRule>
  </conditionalFormatting>
  <conditionalFormatting sqref="O21 O19 O1:O17">
    <cfRule type="containsText" dxfId="3812" priority="56" operator="containsText" text="Échec">
      <formula>NOT(ISERROR(SEARCH("Échec",O1)))</formula>
    </cfRule>
    <cfRule type="containsText" dxfId="3811" priority="57" operator="containsText" text="Reprise">
      <formula>NOT(ISERROR(SEARCH("Reprise",O1)))</formula>
    </cfRule>
    <cfRule type="containsText" dxfId="3810" priority="59" operator="containsText" text="En difficulté">
      <formula>NOT(ISERROR(SEARCH("En difficulté",O1)))</formula>
    </cfRule>
    <cfRule type="containsText" dxfId="3809" priority="60" operator="containsText" text="Excellent">
      <formula>NOT(ISERROR(SEARCH("Excellent",O1)))</formula>
    </cfRule>
    <cfRule type="containsText" dxfId="3808" priority="61" operator="containsText" text="bon">
      <formula>NOT(ISERROR(SEARCH("bon",O1)))</formula>
    </cfRule>
  </conditionalFormatting>
  <conditionalFormatting sqref="O22:O23 O99 O194:O1048576">
    <cfRule type="containsText" dxfId="3807" priority="49" operator="containsText" text="Échec">
      <formula>NOT(ISERROR(SEARCH("Échec",O22)))</formula>
    </cfRule>
    <cfRule type="containsText" dxfId="3806" priority="50" operator="containsText" text="Reprise">
      <formula>NOT(ISERROR(SEARCH("Reprise",O22)))</formula>
    </cfRule>
    <cfRule type="containsText" dxfId="3805" priority="51" operator="containsText" text="Succès">
      <formula>NOT(ISERROR(SEARCH("Succès",O22)))</formula>
    </cfRule>
    <cfRule type="containsText" dxfId="3804" priority="53" operator="containsText" text="En difficulté">
      <formula>NOT(ISERROR(SEARCH("En difficulté",O22)))</formula>
    </cfRule>
    <cfRule type="containsText" dxfId="3803" priority="54" operator="containsText" text="Excellent">
      <formula>NOT(ISERROR(SEARCH("Excellent",O22)))</formula>
    </cfRule>
    <cfRule type="containsText" dxfId="3802" priority="55" operator="containsText" text="bon">
      <formula>NOT(ISERROR(SEARCH("bon",O22)))</formula>
    </cfRule>
  </conditionalFormatting>
  <conditionalFormatting sqref="O99">
    <cfRule type="containsText" dxfId="3801" priority="52" operator="containsText" text="À améliorer">
      <formula>NOT(ISERROR(SEARCH("À améliorer",O99)))</formula>
    </cfRule>
  </conditionalFormatting>
  <conditionalFormatting sqref="O18 O20">
    <cfRule type="containsText" dxfId="3800" priority="43" operator="containsText" text="Échec">
      <formula>NOT(ISERROR(SEARCH("Échec",O18)))</formula>
    </cfRule>
    <cfRule type="containsText" dxfId="3799" priority="44" operator="containsText" text="Reprise">
      <formula>NOT(ISERROR(SEARCH("Reprise",O18)))</formula>
    </cfRule>
    <cfRule type="containsText" dxfId="3798" priority="45" operator="containsText" text="Succès">
      <formula>NOT(ISERROR(SEARCH("Succès",O18)))</formula>
    </cfRule>
    <cfRule type="containsText" dxfId="3797" priority="46" operator="containsText" text="En difficulté">
      <formula>NOT(ISERROR(SEARCH("En difficulté",O18)))</formula>
    </cfRule>
    <cfRule type="containsText" dxfId="3796" priority="47" operator="containsText" text="Excellent">
      <formula>NOT(ISERROR(SEARCH("Excellent",O18)))</formula>
    </cfRule>
    <cfRule type="containsText" dxfId="3795" priority="48" operator="containsText" text="bon">
      <formula>NOT(ISERROR(SEARCH("bon",O18)))</formula>
    </cfRule>
  </conditionalFormatting>
  <conditionalFormatting sqref="O1:O21 O23 O194:O198">
    <cfRule type="containsText" dxfId="3794" priority="41" operator="containsText" text="absent">
      <formula>NOT(ISERROR(SEARCH("absent",O1)))</formula>
    </cfRule>
    <cfRule type="containsText" dxfId="3793" priority="42" operator="containsText" text="récupération">
      <formula>NOT(ISERROR(SEARCH("récupération",O1)))</formula>
    </cfRule>
  </conditionalFormatting>
  <conditionalFormatting sqref="O1:O23 O99">
    <cfRule type="containsText" dxfId="3792"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3791" priority="39" operator="containsText" text="absent">
      <formula>NOT(ISERROR(SEARCH("absent",O24)))</formula>
    </cfRule>
    <cfRule type="containsText" dxfId="3790"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3789" priority="33" operator="containsText" text="Échec">
      <formula>NOT(ISERROR(SEARCH("Échec",O24)))</formula>
    </cfRule>
    <cfRule type="containsText" dxfId="3788" priority="34" operator="containsText" text="Reprise">
      <formula>NOT(ISERROR(SEARCH("Reprise",O24)))</formula>
    </cfRule>
    <cfRule type="containsText" dxfId="3787" priority="36" operator="containsText" text="En difficulté">
      <formula>NOT(ISERROR(SEARCH("En difficulté",O24)))</formula>
    </cfRule>
    <cfRule type="containsText" dxfId="3786" priority="37" operator="containsText" text="Excellent">
      <formula>NOT(ISERROR(SEARCH("Excellent",O24)))</formula>
    </cfRule>
    <cfRule type="containsText" dxfId="3785"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3784"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3783" priority="31" operator="containsText" text="absent">
      <formula>NOT(ISERROR(SEARCH("absent",O25)))</formula>
    </cfRule>
    <cfRule type="containsText" dxfId="3782"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3781" priority="25" operator="containsText" text="Échec">
      <formula>NOT(ISERROR(SEARCH("Échec",O25)))</formula>
    </cfRule>
    <cfRule type="containsText" dxfId="3780" priority="26" operator="containsText" text="Reprise">
      <formula>NOT(ISERROR(SEARCH("Reprise",O25)))</formula>
    </cfRule>
    <cfRule type="containsText" dxfId="3779" priority="28" operator="containsText" text="En difficulté">
      <formula>NOT(ISERROR(SEARCH("En difficulté",O25)))</formula>
    </cfRule>
    <cfRule type="containsText" dxfId="3778" priority="29" operator="containsText" text="Excellent">
      <formula>NOT(ISERROR(SEARCH("Excellent",O25)))</formula>
    </cfRule>
    <cfRule type="containsText" dxfId="3777"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3776"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3775" priority="23" operator="containsText" text="absent">
      <formula>NOT(ISERROR(SEARCH("absent",O101)))</formula>
    </cfRule>
    <cfRule type="containsText" dxfId="3774"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3773" priority="17" operator="containsText" text="Échec">
      <formula>NOT(ISERROR(SEARCH("Échec",O101)))</formula>
    </cfRule>
    <cfRule type="containsText" dxfId="3772" priority="18" operator="containsText" text="Reprise">
      <formula>NOT(ISERROR(SEARCH("Reprise",O101)))</formula>
    </cfRule>
    <cfRule type="containsText" dxfId="3771" priority="20" operator="containsText" text="En difficulté">
      <formula>NOT(ISERROR(SEARCH("En difficulté",O101)))</formula>
    </cfRule>
    <cfRule type="containsText" dxfId="3770" priority="21" operator="containsText" text="Excellent">
      <formula>NOT(ISERROR(SEARCH("Excellent",O101)))</formula>
    </cfRule>
    <cfRule type="containsText" dxfId="3769"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3768"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3767" priority="15" operator="containsText" text="absent">
      <formula>NOT(ISERROR(SEARCH("absent",O100)))</formula>
    </cfRule>
    <cfRule type="containsText" dxfId="3766"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3765" priority="9" operator="containsText" text="Échec">
      <formula>NOT(ISERROR(SEARCH("Échec",O100)))</formula>
    </cfRule>
    <cfRule type="containsText" dxfId="3764" priority="10" operator="containsText" text="Reprise">
      <formula>NOT(ISERROR(SEARCH("Reprise",O100)))</formula>
    </cfRule>
    <cfRule type="containsText" dxfId="3763" priority="12" operator="containsText" text="En difficulté">
      <formula>NOT(ISERROR(SEARCH("En difficulté",O100)))</formula>
    </cfRule>
    <cfRule type="containsText" dxfId="3762" priority="13" operator="containsText" text="Excellent">
      <formula>NOT(ISERROR(SEARCH("Excellent",O100)))</formula>
    </cfRule>
    <cfRule type="containsText" dxfId="3761"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3760" priority="11" operator="containsText" text="À améliorer">
      <formula>NOT(ISERROR(SEARCH("À améliorer",O100)))</formula>
    </cfRule>
  </conditionalFormatting>
  <conditionalFormatting sqref="AK1:AL22 AK194:AL1048576">
    <cfRule type="containsText" dxfId="3759" priority="3" operator="containsText" text="Échec">
      <formula>NOT(ISERROR(SEARCH("Échec",AK1)))</formula>
    </cfRule>
    <cfRule type="containsText" dxfId="3758" priority="4" operator="containsText" text="Reprise">
      <formula>NOT(ISERROR(SEARCH("Reprise",AK1)))</formula>
    </cfRule>
    <cfRule type="containsText" dxfId="3757" priority="5" operator="containsText" text="Succès">
      <formula>NOT(ISERROR(SEARCH("Succès",AK1)))</formula>
    </cfRule>
    <cfRule type="containsText" dxfId="3756" priority="6" operator="containsText" text="En difficulté">
      <formula>NOT(ISERROR(SEARCH("En difficulté",AK1)))</formula>
    </cfRule>
    <cfRule type="containsText" dxfId="3755" priority="7" operator="containsText" text="Excellent">
      <formula>NOT(ISERROR(SEARCH("Excellent",AK1)))</formula>
    </cfRule>
    <cfRule type="containsText" dxfId="3754" priority="8" operator="containsText" text="bon">
      <formula>NOT(ISERROR(SEARCH("bon",AK1)))</formula>
    </cfRule>
  </conditionalFormatting>
  <conditionalFormatting sqref="AK1:AL22 AK194:AL1048576">
    <cfRule type="containsText" dxfId="3753" priority="1" operator="containsText" text="absent">
      <formula>NOT(ISERROR(SEARCH("absent",AK1)))</formula>
    </cfRule>
    <cfRule type="containsText" dxfId="3752"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1C8D7A23-617C-4877-8DC7-0E6DF474D92C}">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04D845E0-08EF-4BEA-AA51-8CD23A8A9872}">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BDAC3B72-27FD-4390-B41C-E08503FEB011}">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6274A0EB-FB46-4FC7-A1A1-CEF79744D998}">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95E21991-C058-4C44-B1A5-6A69FB74C123}">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9673D275-8177-4C92-BB48-2EFE7235D63A}">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6" operator="beginsWith" id="{0F9150DB-2C0F-4523-AEDA-E8C4C3540D70}">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données'!$A$2:$A$38</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L197"/>
  <sheetViews>
    <sheetView zoomScale="25" zoomScaleNormal="25" workbookViewId="0">
      <pane xSplit="4" ySplit="23" topLeftCell="E105" activePane="bottomRight" state="frozen"/>
      <selection pane="topRight" activeCell="E1" sqref="E1"/>
      <selection pane="bottomLeft" activeCell="A24" sqref="A24"/>
      <selection pane="bottomRight" activeCell="T121" sqref="T121: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L</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H192:I192"/>
    <mergeCell ref="T192:W192"/>
    <mergeCell ref="H193:I193"/>
    <mergeCell ref="T193:W193"/>
    <mergeCell ref="H189:I189"/>
    <mergeCell ref="T189:W189"/>
    <mergeCell ref="H190:I190"/>
    <mergeCell ref="T190:W190"/>
    <mergeCell ref="H191:I191"/>
    <mergeCell ref="T191:W191"/>
    <mergeCell ref="H186:I186"/>
    <mergeCell ref="T186:W186"/>
    <mergeCell ref="H187:I187"/>
    <mergeCell ref="T187:W187"/>
    <mergeCell ref="H188:I188"/>
    <mergeCell ref="T188:W188"/>
    <mergeCell ref="H183:I183"/>
    <mergeCell ref="T183:W183"/>
    <mergeCell ref="H184:I184"/>
    <mergeCell ref="T184:W184"/>
    <mergeCell ref="H185:I185"/>
    <mergeCell ref="T185:W185"/>
    <mergeCell ref="H180:I180"/>
    <mergeCell ref="T180:W180"/>
    <mergeCell ref="H181:I181"/>
    <mergeCell ref="T181:W181"/>
    <mergeCell ref="H182:I182"/>
    <mergeCell ref="T182:W182"/>
    <mergeCell ref="H177:I177"/>
    <mergeCell ref="T177:W177"/>
    <mergeCell ref="H178:I178"/>
    <mergeCell ref="T178:W178"/>
    <mergeCell ref="H179:I179"/>
    <mergeCell ref="T179:W179"/>
    <mergeCell ref="H174:I174"/>
    <mergeCell ref="T174:W174"/>
    <mergeCell ref="H175:I175"/>
    <mergeCell ref="T175:W175"/>
    <mergeCell ref="H176:I176"/>
    <mergeCell ref="T176:W176"/>
    <mergeCell ref="H171:I171"/>
    <mergeCell ref="T171:W171"/>
    <mergeCell ref="H172:I172"/>
    <mergeCell ref="T172:W172"/>
    <mergeCell ref="H173:I173"/>
    <mergeCell ref="T173:W173"/>
    <mergeCell ref="H168:I168"/>
    <mergeCell ref="T168:W168"/>
    <mergeCell ref="H169:I169"/>
    <mergeCell ref="T169:W169"/>
    <mergeCell ref="H170:I170"/>
    <mergeCell ref="T170:W170"/>
    <mergeCell ref="H165:I165"/>
    <mergeCell ref="T165:W165"/>
    <mergeCell ref="H166:I166"/>
    <mergeCell ref="T166:W166"/>
    <mergeCell ref="H167:I167"/>
    <mergeCell ref="T167:W167"/>
    <mergeCell ref="H162:I162"/>
    <mergeCell ref="T162:W162"/>
    <mergeCell ref="H163:I163"/>
    <mergeCell ref="T163:W163"/>
    <mergeCell ref="H164:I164"/>
    <mergeCell ref="T164:W164"/>
    <mergeCell ref="H159:I159"/>
    <mergeCell ref="T159:W159"/>
    <mergeCell ref="H160:I160"/>
    <mergeCell ref="T160:W160"/>
    <mergeCell ref="H161:I161"/>
    <mergeCell ref="T161:W161"/>
    <mergeCell ref="H156:I156"/>
    <mergeCell ref="T156:W156"/>
    <mergeCell ref="H157:I157"/>
    <mergeCell ref="T157:W157"/>
    <mergeCell ref="H158:I158"/>
    <mergeCell ref="T158:W158"/>
    <mergeCell ref="H153:I153"/>
    <mergeCell ref="T153:W153"/>
    <mergeCell ref="H154:I154"/>
    <mergeCell ref="T154:W154"/>
    <mergeCell ref="H155:I155"/>
    <mergeCell ref="T155:W155"/>
    <mergeCell ref="H150:I150"/>
    <mergeCell ref="T150:W150"/>
    <mergeCell ref="H151:I151"/>
    <mergeCell ref="T151:W151"/>
    <mergeCell ref="H152:I152"/>
    <mergeCell ref="T152:W152"/>
    <mergeCell ref="H147:I147"/>
    <mergeCell ref="T147:W147"/>
    <mergeCell ref="H148:I148"/>
    <mergeCell ref="T148:W148"/>
    <mergeCell ref="H149:I149"/>
    <mergeCell ref="T149:W149"/>
    <mergeCell ref="H144:I144"/>
    <mergeCell ref="T144:W144"/>
    <mergeCell ref="H145:I145"/>
    <mergeCell ref="T145:W145"/>
    <mergeCell ref="H146:I146"/>
    <mergeCell ref="T146:W146"/>
    <mergeCell ref="H141:I141"/>
    <mergeCell ref="T141:W141"/>
    <mergeCell ref="H142:I142"/>
    <mergeCell ref="T142:W142"/>
    <mergeCell ref="H143:I143"/>
    <mergeCell ref="T143:W143"/>
    <mergeCell ref="H138:I138"/>
    <mergeCell ref="T138:W138"/>
    <mergeCell ref="H139:I139"/>
    <mergeCell ref="T139:W139"/>
    <mergeCell ref="H140:I140"/>
    <mergeCell ref="T140:W140"/>
    <mergeCell ref="H135:I135"/>
    <mergeCell ref="T135:W135"/>
    <mergeCell ref="H136:I136"/>
    <mergeCell ref="T136:W136"/>
    <mergeCell ref="H137:I137"/>
    <mergeCell ref="T137:W137"/>
    <mergeCell ref="H132:I132"/>
    <mergeCell ref="T132:W132"/>
    <mergeCell ref="H133:I133"/>
    <mergeCell ref="T133:W133"/>
    <mergeCell ref="H134:I134"/>
    <mergeCell ref="T134:W134"/>
    <mergeCell ref="H129:I129"/>
    <mergeCell ref="T129:W129"/>
    <mergeCell ref="H130:I130"/>
    <mergeCell ref="T130:W130"/>
    <mergeCell ref="H131:I131"/>
    <mergeCell ref="T131:W131"/>
    <mergeCell ref="H126:I126"/>
    <mergeCell ref="T126:W126"/>
    <mergeCell ref="H127:I127"/>
    <mergeCell ref="T127:W127"/>
    <mergeCell ref="H128:I128"/>
    <mergeCell ref="T128:W128"/>
    <mergeCell ref="H123:I123"/>
    <mergeCell ref="T123:W123"/>
    <mergeCell ref="H124:I124"/>
    <mergeCell ref="T124:W124"/>
    <mergeCell ref="H125:I125"/>
    <mergeCell ref="T125:W125"/>
    <mergeCell ref="H120:I120"/>
    <mergeCell ref="T120:W120"/>
    <mergeCell ref="H121:I121"/>
    <mergeCell ref="T121:W121"/>
    <mergeCell ref="H122:I122"/>
    <mergeCell ref="T122:W122"/>
    <mergeCell ref="H117:I117"/>
    <mergeCell ref="T117:W117"/>
    <mergeCell ref="H118:I118"/>
    <mergeCell ref="T118:W118"/>
    <mergeCell ref="H119:I119"/>
    <mergeCell ref="T119:W119"/>
    <mergeCell ref="H114:I114"/>
    <mergeCell ref="T114:W114"/>
    <mergeCell ref="H115:I115"/>
    <mergeCell ref="T115:W115"/>
    <mergeCell ref="H116:I116"/>
    <mergeCell ref="T116:W116"/>
    <mergeCell ref="H111:I111"/>
    <mergeCell ref="T111:W111"/>
    <mergeCell ref="H112:I112"/>
    <mergeCell ref="T112:W112"/>
    <mergeCell ref="H113:I113"/>
    <mergeCell ref="T113:W113"/>
    <mergeCell ref="H108:I108"/>
    <mergeCell ref="T108:W108"/>
    <mergeCell ref="H109:I109"/>
    <mergeCell ref="T109:W109"/>
    <mergeCell ref="H110:I110"/>
    <mergeCell ref="T110:W110"/>
    <mergeCell ref="H105:I105"/>
    <mergeCell ref="T105:W105"/>
    <mergeCell ref="H106:I106"/>
    <mergeCell ref="T106:W106"/>
    <mergeCell ref="H107:I107"/>
    <mergeCell ref="T107:W107"/>
    <mergeCell ref="H102:I102"/>
    <mergeCell ref="T102:W102"/>
    <mergeCell ref="H103:I103"/>
    <mergeCell ref="T103:W103"/>
    <mergeCell ref="H104:I104"/>
    <mergeCell ref="T104:W104"/>
    <mergeCell ref="H98:I98"/>
    <mergeCell ref="T98:W98"/>
    <mergeCell ref="H100:I100"/>
    <mergeCell ref="T100:W100"/>
    <mergeCell ref="H101:I101"/>
    <mergeCell ref="T101:W101"/>
    <mergeCell ref="H95:I95"/>
    <mergeCell ref="T95:W95"/>
    <mergeCell ref="H96:I96"/>
    <mergeCell ref="T96:W96"/>
    <mergeCell ref="H97:I97"/>
    <mergeCell ref="T97:W97"/>
    <mergeCell ref="H92:I92"/>
    <mergeCell ref="T92:W92"/>
    <mergeCell ref="H93:I93"/>
    <mergeCell ref="T93:W93"/>
    <mergeCell ref="H94:I94"/>
    <mergeCell ref="T94:W94"/>
    <mergeCell ref="H89:I89"/>
    <mergeCell ref="T89:W89"/>
    <mergeCell ref="H90:I90"/>
    <mergeCell ref="T90:W90"/>
    <mergeCell ref="H91:I91"/>
    <mergeCell ref="T91:W91"/>
    <mergeCell ref="H86:I86"/>
    <mergeCell ref="T86:W86"/>
    <mergeCell ref="H87:I87"/>
    <mergeCell ref="T87:W87"/>
    <mergeCell ref="H88:I88"/>
    <mergeCell ref="T88:W88"/>
    <mergeCell ref="H83:I83"/>
    <mergeCell ref="T83:W83"/>
    <mergeCell ref="H84:I84"/>
    <mergeCell ref="T84:W84"/>
    <mergeCell ref="H85:I85"/>
    <mergeCell ref="T85:W85"/>
    <mergeCell ref="H80:I80"/>
    <mergeCell ref="T80:W80"/>
    <mergeCell ref="H81:I81"/>
    <mergeCell ref="T81:W81"/>
    <mergeCell ref="H82:I82"/>
    <mergeCell ref="T82:W82"/>
    <mergeCell ref="H77:I77"/>
    <mergeCell ref="T77:W77"/>
    <mergeCell ref="H78:I78"/>
    <mergeCell ref="T78:W78"/>
    <mergeCell ref="H79:I79"/>
    <mergeCell ref="T79:W79"/>
    <mergeCell ref="H74:I74"/>
    <mergeCell ref="T74:W74"/>
    <mergeCell ref="H75:I75"/>
    <mergeCell ref="T75:W75"/>
    <mergeCell ref="H76:I76"/>
    <mergeCell ref="T76:W76"/>
    <mergeCell ref="H71:I71"/>
    <mergeCell ref="T71:W71"/>
    <mergeCell ref="H72:I72"/>
    <mergeCell ref="T72:W72"/>
    <mergeCell ref="H73:I73"/>
    <mergeCell ref="T73:W73"/>
    <mergeCell ref="H68:I68"/>
    <mergeCell ref="T68:W68"/>
    <mergeCell ref="H69:I69"/>
    <mergeCell ref="T69:W69"/>
    <mergeCell ref="H70:I70"/>
    <mergeCell ref="T70:W70"/>
    <mergeCell ref="H65:I65"/>
    <mergeCell ref="T65:W65"/>
    <mergeCell ref="H66:I66"/>
    <mergeCell ref="T66:W66"/>
    <mergeCell ref="H67:I67"/>
    <mergeCell ref="T67:W67"/>
    <mergeCell ref="H62:I62"/>
    <mergeCell ref="T62:W62"/>
    <mergeCell ref="H63:I63"/>
    <mergeCell ref="T63:W63"/>
    <mergeCell ref="H64:I64"/>
    <mergeCell ref="T64:W64"/>
    <mergeCell ref="H59:I59"/>
    <mergeCell ref="T59:W59"/>
    <mergeCell ref="H60:I60"/>
    <mergeCell ref="T60:W60"/>
    <mergeCell ref="H61:I61"/>
    <mergeCell ref="T61:W61"/>
    <mergeCell ref="H56:I56"/>
    <mergeCell ref="T56:W56"/>
    <mergeCell ref="H57:I57"/>
    <mergeCell ref="T57:W57"/>
    <mergeCell ref="H58:I58"/>
    <mergeCell ref="T58:W58"/>
    <mergeCell ref="H53:I53"/>
    <mergeCell ref="T53:W53"/>
    <mergeCell ref="H54:I54"/>
    <mergeCell ref="T54:W54"/>
    <mergeCell ref="H55:I55"/>
    <mergeCell ref="T55:W55"/>
    <mergeCell ref="H50:I50"/>
    <mergeCell ref="T50:W50"/>
    <mergeCell ref="H51:I51"/>
    <mergeCell ref="T51:W51"/>
    <mergeCell ref="H52:I52"/>
    <mergeCell ref="T52:W52"/>
    <mergeCell ref="H47:I47"/>
    <mergeCell ref="T47:W47"/>
    <mergeCell ref="H48:I48"/>
    <mergeCell ref="T48:W48"/>
    <mergeCell ref="H49:I49"/>
    <mergeCell ref="T49:W49"/>
    <mergeCell ref="H44:I44"/>
    <mergeCell ref="T44:W44"/>
    <mergeCell ref="H45:I45"/>
    <mergeCell ref="T45:W45"/>
    <mergeCell ref="H46:I46"/>
    <mergeCell ref="T46:W46"/>
    <mergeCell ref="H41:I41"/>
    <mergeCell ref="T41:W41"/>
    <mergeCell ref="H42:I42"/>
    <mergeCell ref="T42:W42"/>
    <mergeCell ref="H43:I43"/>
    <mergeCell ref="T43:W43"/>
    <mergeCell ref="H38:I38"/>
    <mergeCell ref="T38:W38"/>
    <mergeCell ref="H39:I39"/>
    <mergeCell ref="T39:W39"/>
    <mergeCell ref="H40:I40"/>
    <mergeCell ref="T40:W40"/>
    <mergeCell ref="H35:I35"/>
    <mergeCell ref="T35:W35"/>
    <mergeCell ref="H36:I36"/>
    <mergeCell ref="T36:W36"/>
    <mergeCell ref="H37:I37"/>
    <mergeCell ref="T37:W37"/>
    <mergeCell ref="H32:I32"/>
    <mergeCell ref="T32:W32"/>
    <mergeCell ref="H33:I33"/>
    <mergeCell ref="T33:W33"/>
    <mergeCell ref="H34:I34"/>
    <mergeCell ref="T34:W34"/>
    <mergeCell ref="H30:I30"/>
    <mergeCell ref="T30:W30"/>
    <mergeCell ref="H31:I31"/>
    <mergeCell ref="T31:W31"/>
    <mergeCell ref="H26:I26"/>
    <mergeCell ref="T26:W26"/>
    <mergeCell ref="H27:I27"/>
    <mergeCell ref="T27:W27"/>
    <mergeCell ref="H28:I28"/>
    <mergeCell ref="T28:W28"/>
    <mergeCell ref="AG22:AH22"/>
    <mergeCell ref="H23:I23"/>
    <mergeCell ref="Q23:W23"/>
    <mergeCell ref="H24:I24"/>
    <mergeCell ref="T24:W24"/>
    <mergeCell ref="H25:I25"/>
    <mergeCell ref="T25:W25"/>
    <mergeCell ref="H29:I29"/>
    <mergeCell ref="T29:W29"/>
  </mergeCells>
  <conditionalFormatting sqref="AI24 AI25:AJ1048576 AI1:AJ23 AM1:XFD1048576">
    <cfRule type="containsText" dxfId="3750" priority="1463" operator="containsText" text="Échec">
      <formula>NOT(ISERROR(SEARCH("Échec",AI1)))</formula>
    </cfRule>
    <cfRule type="containsText" dxfId="3749" priority="1464" operator="containsText" text="Reprise">
      <formula>NOT(ISERROR(SEARCH("Reprise",AI1)))</formula>
    </cfRule>
    <cfRule type="containsText" dxfId="3748" priority="1465" operator="containsText" text="Succès">
      <formula>NOT(ISERROR(SEARCH("Succès",AI1)))</formula>
    </cfRule>
    <cfRule type="containsText" dxfId="3747" priority="1467" operator="containsText" text="En difficulté">
      <formula>NOT(ISERROR(SEARCH("En difficulté",AI1)))</formula>
    </cfRule>
    <cfRule type="containsText" dxfId="3746" priority="1468" operator="containsText" text="Excellent">
      <formula>NOT(ISERROR(SEARCH("Excellent",AI1)))</formula>
    </cfRule>
    <cfRule type="containsText" dxfId="3745" priority="1469" operator="containsText" text="bon">
      <formula>NOT(ISERROR(SEARCH("bon",AI1)))</formula>
    </cfRule>
  </conditionalFormatting>
  <conditionalFormatting sqref="AI24 AI25:AJ1048576 AI1:AJ23 AM1:XFD1048576">
    <cfRule type="containsText" dxfId="3744" priority="1272" operator="containsText" text="absent">
      <formula>NOT(ISERROR(SEARCH("absent",AI1)))</formula>
    </cfRule>
    <cfRule type="containsText" dxfId="3743" priority="1273"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E19:E193 E1 A194:E196 A198:E1048576 A197:C197 E197 AG1:AH21 AB23:AH23 AD24:AH1048576 Y28:AB193 C1:D193 G194:M1048576 G1 P2:Q17 P19:S19 P21:S21">
    <cfRule type="containsText" dxfId="3742" priority="752" operator="containsText" text="Échec">
      <formula>NOT(ISERROR(SEARCH("Échec",A1)))</formula>
    </cfRule>
    <cfRule type="containsText" dxfId="3741" priority="753" operator="containsText" text="Reprise">
      <formula>NOT(ISERROR(SEARCH("Reprise",A1)))</formula>
    </cfRule>
    <cfRule type="containsText" dxfId="3740" priority="756" operator="containsText" text="En difficulté">
      <formula>NOT(ISERROR(SEARCH("En difficulté",A1)))</formula>
    </cfRule>
    <cfRule type="containsText" dxfId="3739" priority="757" operator="containsText" text="Excellent">
      <formula>NOT(ISERROR(SEARCH("Excellent",A1)))</formula>
    </cfRule>
    <cfRule type="containsText" dxfId="3738" priority="758" operator="containsText" text="bon">
      <formula>NOT(ISERROR(SEARCH("bon",A1)))</formula>
    </cfRule>
  </conditionalFormatting>
  <conditionalFormatting sqref="Y24:AB26 I99:J99 M24:M193 G26:G41 J24:L41 J42:J98 G24:H25 H26:H98 U99 J100:J193 Y28:AB193 C24:E193">
    <cfRule type="containsText" dxfId="3737" priority="755" operator="containsText" text="À améliorer">
      <formula>NOT(ISERROR(SEARCH("À améliorer",C24)))</formula>
    </cfRule>
  </conditionalFormatting>
  <conditionalFormatting sqref="Q23">
    <cfRule type="containsText" dxfId="3736" priority="746" operator="containsText" text="Échec">
      <formula>NOT(ISERROR(SEARCH("Échec",Q23)))</formula>
    </cfRule>
    <cfRule type="containsText" dxfId="3735" priority="747" operator="containsText" text="Reprise">
      <formula>NOT(ISERROR(SEARCH("Reprise",Q23)))</formula>
    </cfRule>
    <cfRule type="containsText" dxfId="3734" priority="748" operator="containsText" text="Succès">
      <formula>NOT(ISERROR(SEARCH("Succès",Q23)))</formula>
    </cfRule>
    <cfRule type="containsText" dxfId="3733" priority="749" operator="containsText" text="En difficulté">
      <formula>NOT(ISERROR(SEARCH("En difficulté",Q23)))</formula>
    </cfRule>
    <cfRule type="containsText" dxfId="3732" priority="750" operator="containsText" text="Excellent">
      <formula>NOT(ISERROR(SEARCH("Excellent",Q23)))</formula>
    </cfRule>
    <cfRule type="containsText" dxfId="3731" priority="751" operator="containsText" text="bon">
      <formula>NOT(ISERROR(SEARCH("bon",Q23)))</formula>
    </cfRule>
  </conditionalFormatting>
  <conditionalFormatting sqref="U99">
    <cfRule type="containsText" dxfId="3730" priority="739" operator="containsText" text="Échec">
      <formula>NOT(ISERROR(SEARCH("Échec",U99)))</formula>
    </cfRule>
    <cfRule type="containsText" dxfId="3729" priority="740" operator="containsText" text="Reprise">
      <formula>NOT(ISERROR(SEARCH("Reprise",U99)))</formula>
    </cfRule>
    <cfRule type="containsText" dxfId="3728" priority="741" operator="containsText" text="Succès">
      <formula>NOT(ISERROR(SEARCH("Succès",U99)))</formula>
    </cfRule>
    <cfRule type="containsText" dxfId="3727" priority="743" operator="containsText" text="En difficulté">
      <formula>NOT(ISERROR(SEARCH("En difficulté",U99)))</formula>
    </cfRule>
    <cfRule type="containsText" dxfId="3726" priority="744" operator="containsText" text="Excellent">
      <formula>NOT(ISERROR(SEARCH("Excellent",U99)))</formula>
    </cfRule>
    <cfRule type="containsText" dxfId="3725" priority="745" operator="containsText" text="bon">
      <formula>NOT(ISERROR(SEARCH("bon",U99)))</formula>
    </cfRule>
  </conditionalFormatting>
  <conditionalFormatting sqref="U99">
    <cfRule type="containsText" dxfId="3724" priority="742" operator="containsText" text="À améliorer">
      <formula>NOT(ISERROR(SEARCH("À améliorer",U99)))</formula>
    </cfRule>
  </conditionalFormatting>
  <conditionalFormatting sqref="K42:L59 B45:B62 AA42:AB59 G42:G59">
    <cfRule type="containsText" dxfId="3723" priority="732" operator="containsText" text="Échec">
      <formula>NOT(ISERROR(SEARCH("Échec",B42)))</formula>
    </cfRule>
    <cfRule type="containsText" dxfId="3722" priority="733" operator="containsText" text="Reprise">
      <formula>NOT(ISERROR(SEARCH("Reprise",B42)))</formula>
    </cfRule>
    <cfRule type="containsText" dxfId="3721" priority="734" operator="containsText" text="Succès">
      <formula>NOT(ISERROR(SEARCH("Succès",B42)))</formula>
    </cfRule>
    <cfRule type="containsText" dxfId="3720" priority="736" operator="containsText" text="En difficulté">
      <formula>NOT(ISERROR(SEARCH("En difficulté",B42)))</formula>
    </cfRule>
    <cfRule type="containsText" dxfId="3719" priority="737" operator="containsText" text="Excellent">
      <formula>NOT(ISERROR(SEARCH("Excellent",B42)))</formula>
    </cfRule>
    <cfRule type="containsText" dxfId="3718" priority="738" operator="containsText" text="bon">
      <formula>NOT(ISERROR(SEARCH("bon",B42)))</formula>
    </cfRule>
  </conditionalFormatting>
  <conditionalFormatting sqref="K42:L59 AA42:AB59 G42:G59">
    <cfRule type="containsText" dxfId="3717" priority="735" operator="containsText" text="À améliorer">
      <formula>NOT(ISERROR(SEARCH("À améliorer",G42)))</formula>
    </cfRule>
  </conditionalFormatting>
  <conditionalFormatting sqref="B63:B80 AA60:AB77 G99:H99 K60:L193 G60:G98 U99 G100:G193">
    <cfRule type="containsText" dxfId="3716" priority="725" operator="containsText" text="Échec">
      <formula>NOT(ISERROR(SEARCH("Échec",B60)))</formula>
    </cfRule>
    <cfRule type="containsText" dxfId="3715" priority="726" operator="containsText" text="Reprise">
      <formula>NOT(ISERROR(SEARCH("Reprise",B60)))</formula>
    </cfRule>
    <cfRule type="containsText" dxfId="3714" priority="727" operator="containsText" text="Succès">
      <formula>NOT(ISERROR(SEARCH("Succès",B60)))</formula>
    </cfRule>
    <cfRule type="containsText" dxfId="3713" priority="729" operator="containsText" text="En difficulté">
      <formula>NOT(ISERROR(SEARCH("En difficulté",B60)))</formula>
    </cfRule>
    <cfRule type="containsText" dxfId="3712" priority="730" operator="containsText" text="Excellent">
      <formula>NOT(ISERROR(SEARCH("Excellent",B60)))</formula>
    </cfRule>
    <cfRule type="containsText" dxfId="3711" priority="731" operator="containsText" text="bon">
      <formula>NOT(ISERROR(SEARCH("bon",B60)))</formula>
    </cfRule>
  </conditionalFormatting>
  <conditionalFormatting sqref="AA60:AB77 G99:H99 K60:L193 G60:G98 U99 G100:G193">
    <cfRule type="containsText" dxfId="3710" priority="728" operator="containsText" text="À améliorer">
      <formula>NOT(ISERROR(SEARCH("À améliorer",G60)))</formula>
    </cfRule>
  </conditionalFormatting>
  <conditionalFormatting sqref="U99">
    <cfRule type="containsText" dxfId="3709" priority="718" operator="containsText" text="Échec">
      <formula>NOT(ISERROR(SEARCH("Échec",U99)))</formula>
    </cfRule>
    <cfRule type="containsText" dxfId="3708" priority="719" operator="containsText" text="Reprise">
      <formula>NOT(ISERROR(SEARCH("Reprise",U99)))</formula>
    </cfRule>
    <cfRule type="containsText" dxfId="3707" priority="720" operator="containsText" text="Succès">
      <formula>NOT(ISERROR(SEARCH("Succès",U99)))</formula>
    </cfRule>
    <cfRule type="containsText" dxfId="3706" priority="722" operator="containsText" text="En difficulté">
      <formula>NOT(ISERROR(SEARCH("En difficulté",U99)))</formula>
    </cfRule>
    <cfRule type="containsText" dxfId="3705" priority="723" operator="containsText" text="Excellent">
      <formula>NOT(ISERROR(SEARCH("Excellent",U99)))</formula>
    </cfRule>
    <cfRule type="containsText" dxfId="3704" priority="724" operator="containsText" text="bon">
      <formula>NOT(ISERROR(SEARCH("bon",U99)))</formula>
    </cfRule>
  </conditionalFormatting>
  <conditionalFormatting sqref="U99">
    <cfRule type="containsText" dxfId="3703" priority="721" operator="containsText" text="À améliorer">
      <formula>NOT(ISERROR(SEARCH("À améliorer",U99)))</formula>
    </cfRule>
  </conditionalFormatting>
  <conditionalFormatting sqref="G78:G95 K78:L95 B81:B99 AA78:AB95">
    <cfRule type="containsText" dxfId="3702" priority="711" operator="containsText" text="Échec">
      <formula>NOT(ISERROR(SEARCH("Échec",B78)))</formula>
    </cfRule>
    <cfRule type="containsText" dxfId="3701" priority="712" operator="containsText" text="Reprise">
      <formula>NOT(ISERROR(SEARCH("Reprise",B78)))</formula>
    </cfRule>
    <cfRule type="containsText" dxfId="3700" priority="713" operator="containsText" text="Succès">
      <formula>NOT(ISERROR(SEARCH("Succès",B78)))</formula>
    </cfRule>
    <cfRule type="containsText" dxfId="3699" priority="715" operator="containsText" text="En difficulté">
      <formula>NOT(ISERROR(SEARCH("En difficulté",B78)))</formula>
    </cfRule>
    <cfRule type="containsText" dxfId="3698" priority="716" operator="containsText" text="Excellent">
      <formula>NOT(ISERROR(SEARCH("Excellent",B78)))</formula>
    </cfRule>
    <cfRule type="containsText" dxfId="3697" priority="717" operator="containsText" text="bon">
      <formula>NOT(ISERROR(SEARCH("bon",B78)))</formula>
    </cfRule>
  </conditionalFormatting>
  <conditionalFormatting sqref="G78:G95 K78:L95 AA78:AB95">
    <cfRule type="containsText" dxfId="3696" priority="714" operator="containsText" text="À améliorer">
      <formula>NOT(ISERROR(SEARCH("À améliorer",G78)))</formula>
    </cfRule>
  </conditionalFormatting>
  <conditionalFormatting sqref="B100:B115 G99:H99 K96:L193 AA96:AB193 U99 G96:G98 G100:G193">
    <cfRule type="containsText" dxfId="3695" priority="704" operator="containsText" text="Échec">
      <formula>NOT(ISERROR(SEARCH("Échec",B96)))</formula>
    </cfRule>
    <cfRule type="containsText" dxfId="3694" priority="705" operator="containsText" text="Reprise">
      <formula>NOT(ISERROR(SEARCH("Reprise",B96)))</formula>
    </cfRule>
    <cfRule type="containsText" dxfId="3693" priority="706" operator="containsText" text="Succès">
      <formula>NOT(ISERROR(SEARCH("Succès",B96)))</formula>
    </cfRule>
    <cfRule type="containsText" dxfId="3692" priority="708" operator="containsText" text="En difficulté">
      <formula>NOT(ISERROR(SEARCH("En difficulté",B96)))</formula>
    </cfRule>
    <cfRule type="containsText" dxfId="3691" priority="709" operator="containsText" text="Excellent">
      <formula>NOT(ISERROR(SEARCH("Excellent",B96)))</formula>
    </cfRule>
    <cfRule type="containsText" dxfId="3690" priority="710" operator="containsText" text="bon">
      <formula>NOT(ISERROR(SEARCH("bon",B96)))</formula>
    </cfRule>
  </conditionalFormatting>
  <conditionalFormatting sqref="G99:H99 K96:L193 AA96:AB193 U99 G96:G98 G100:G193">
    <cfRule type="containsText" dxfId="3689" priority="707" operator="containsText" text="À améliorer">
      <formula>NOT(ISERROR(SEARCH("À améliorer",G96)))</formula>
    </cfRule>
  </conditionalFormatting>
  <conditionalFormatting sqref="K115:L132 B116:B133 AA115:AB132 K143:L155 K171:L183 G115:G132 G143:G155 G171:G183">
    <cfRule type="containsText" dxfId="3688" priority="697" operator="containsText" text="Échec">
      <formula>NOT(ISERROR(SEARCH("Échec",B115)))</formula>
    </cfRule>
    <cfRule type="containsText" dxfId="3687" priority="698" operator="containsText" text="Reprise">
      <formula>NOT(ISERROR(SEARCH("Reprise",B115)))</formula>
    </cfRule>
    <cfRule type="containsText" dxfId="3686" priority="699" operator="containsText" text="Succès">
      <formula>NOT(ISERROR(SEARCH("Succès",B115)))</formula>
    </cfRule>
    <cfRule type="containsText" dxfId="3685" priority="701" operator="containsText" text="En difficulté">
      <formula>NOT(ISERROR(SEARCH("En difficulté",B115)))</formula>
    </cfRule>
    <cfRule type="containsText" dxfId="3684" priority="702" operator="containsText" text="Excellent">
      <formula>NOT(ISERROR(SEARCH("Excellent",B115)))</formula>
    </cfRule>
    <cfRule type="containsText" dxfId="3683" priority="703" operator="containsText" text="bon">
      <formula>NOT(ISERROR(SEARCH("bon",B115)))</formula>
    </cfRule>
  </conditionalFormatting>
  <conditionalFormatting sqref="K115:L132 AA115:AB132 K143:L155 K171:L183 G115:G132 G143:G155 G171:G183">
    <cfRule type="containsText" dxfId="3682" priority="700" operator="containsText" text="À améliorer">
      <formula>NOT(ISERROR(SEARCH("À améliorer",G115)))</formula>
    </cfRule>
  </conditionalFormatting>
  <conditionalFormatting sqref="K133:L150 B134:B150 AA133:AB150 G133:G150">
    <cfRule type="containsText" dxfId="3681" priority="690" operator="containsText" text="Échec">
      <formula>NOT(ISERROR(SEARCH("Échec",B133)))</formula>
    </cfRule>
    <cfRule type="containsText" dxfId="3680" priority="691" operator="containsText" text="Reprise">
      <formula>NOT(ISERROR(SEARCH("Reprise",B133)))</formula>
    </cfRule>
    <cfRule type="containsText" dxfId="3679" priority="692" operator="containsText" text="Succès">
      <formula>NOT(ISERROR(SEARCH("Succès",B133)))</formula>
    </cfRule>
    <cfRule type="containsText" dxfId="3678" priority="694" operator="containsText" text="En difficulté">
      <formula>NOT(ISERROR(SEARCH("En difficulté",B133)))</formula>
    </cfRule>
    <cfRule type="containsText" dxfId="3677" priority="695" operator="containsText" text="Excellent">
      <formula>NOT(ISERROR(SEARCH("Excellent",B133)))</formula>
    </cfRule>
    <cfRule type="containsText" dxfId="3676" priority="696" operator="containsText" text="bon">
      <formula>NOT(ISERROR(SEARCH("bon",B133)))</formula>
    </cfRule>
  </conditionalFormatting>
  <conditionalFormatting sqref="K133:L150 AA133:AB150 G133:G150">
    <cfRule type="containsText" dxfId="3675" priority="693" operator="containsText" text="À améliorer">
      <formula>NOT(ISERROR(SEARCH("À améliorer",G133)))</formula>
    </cfRule>
  </conditionalFormatting>
  <conditionalFormatting sqref="K151:L168 B151:B169 AA151:AB168 G151:G168">
    <cfRule type="containsText" dxfId="3674" priority="683" operator="containsText" text="Échec">
      <formula>NOT(ISERROR(SEARCH("Échec",B151)))</formula>
    </cfRule>
    <cfRule type="containsText" dxfId="3673" priority="684" operator="containsText" text="Reprise">
      <formula>NOT(ISERROR(SEARCH("Reprise",B151)))</formula>
    </cfRule>
    <cfRule type="containsText" dxfId="3672" priority="685" operator="containsText" text="Succès">
      <formula>NOT(ISERROR(SEARCH("Succès",B151)))</formula>
    </cfRule>
    <cfRule type="containsText" dxfId="3671" priority="687" operator="containsText" text="En difficulté">
      <formula>NOT(ISERROR(SEARCH("En difficulté",B151)))</formula>
    </cfRule>
    <cfRule type="containsText" dxfId="3670" priority="688" operator="containsText" text="Excellent">
      <formula>NOT(ISERROR(SEARCH("Excellent",B151)))</formula>
    </cfRule>
    <cfRule type="containsText" dxfId="3669" priority="689" operator="containsText" text="bon">
      <formula>NOT(ISERROR(SEARCH("bon",B151)))</formula>
    </cfRule>
  </conditionalFormatting>
  <conditionalFormatting sqref="K151:L168 AA151:AB168 G151:G168">
    <cfRule type="containsText" dxfId="3668" priority="686" operator="containsText" text="À améliorer">
      <formula>NOT(ISERROR(SEARCH("À améliorer",G151)))</formula>
    </cfRule>
  </conditionalFormatting>
  <conditionalFormatting sqref="K169:L186 B169:B187 AA169:AB186 G169:G186">
    <cfRule type="containsText" dxfId="3667" priority="676" operator="containsText" text="Échec">
      <formula>NOT(ISERROR(SEARCH("Échec",B169)))</formula>
    </cfRule>
    <cfRule type="containsText" dxfId="3666" priority="677" operator="containsText" text="Reprise">
      <formula>NOT(ISERROR(SEARCH("Reprise",B169)))</formula>
    </cfRule>
    <cfRule type="containsText" dxfId="3665" priority="678" operator="containsText" text="Succès">
      <formula>NOT(ISERROR(SEARCH("Succès",B169)))</formula>
    </cfRule>
    <cfRule type="containsText" dxfId="3664" priority="680" operator="containsText" text="En difficulté">
      <formula>NOT(ISERROR(SEARCH("En difficulté",B169)))</formula>
    </cfRule>
    <cfRule type="containsText" dxfId="3663" priority="681" operator="containsText" text="Excellent">
      <formula>NOT(ISERROR(SEARCH("Excellent",B169)))</formula>
    </cfRule>
    <cfRule type="containsText" dxfId="3662" priority="682" operator="containsText" text="bon">
      <formula>NOT(ISERROR(SEARCH("bon",B169)))</formula>
    </cfRule>
  </conditionalFormatting>
  <conditionalFormatting sqref="K169:L186 AA169:AB186 G169:G186">
    <cfRule type="containsText" dxfId="3661" priority="679" operator="containsText" text="À améliorer">
      <formula>NOT(ISERROR(SEARCH("À améliorer",G169)))</formula>
    </cfRule>
  </conditionalFormatting>
  <conditionalFormatting sqref="G187:G193 K187:L193 B187:B193 AA187:AB193">
    <cfRule type="containsText" dxfId="3660" priority="669" operator="containsText" text="Échec">
      <formula>NOT(ISERROR(SEARCH("Échec",B187)))</formula>
    </cfRule>
    <cfRule type="containsText" dxfId="3659" priority="670" operator="containsText" text="Reprise">
      <formula>NOT(ISERROR(SEARCH("Reprise",B187)))</formula>
    </cfRule>
    <cfRule type="containsText" dxfId="3658" priority="671" operator="containsText" text="Succès">
      <formula>NOT(ISERROR(SEARCH("Succès",B187)))</formula>
    </cfRule>
    <cfRule type="containsText" dxfId="3657" priority="673" operator="containsText" text="En difficulté">
      <formula>NOT(ISERROR(SEARCH("En difficulté",B187)))</formula>
    </cfRule>
    <cfRule type="containsText" dxfId="3656" priority="674" operator="containsText" text="Excellent">
      <formula>NOT(ISERROR(SEARCH("Excellent",B187)))</formula>
    </cfRule>
    <cfRule type="containsText" dxfId="3655" priority="675" operator="containsText" text="bon">
      <formula>NOT(ISERROR(SEARCH("bon",B187)))</formula>
    </cfRule>
  </conditionalFormatting>
  <conditionalFormatting sqref="G187:G193 K187:L193 AA187:AB193">
    <cfRule type="containsText" dxfId="3654" priority="672" operator="containsText" text="À améliorer">
      <formula>NOT(ISERROR(SEARCH("À améliorer",G187)))</formula>
    </cfRule>
  </conditionalFormatting>
  <conditionalFormatting sqref="AA23">
    <cfRule type="containsText" dxfId="3653" priority="663" operator="containsText" text="Échec">
      <formula>NOT(ISERROR(SEARCH("Échec",AA23)))</formula>
    </cfRule>
    <cfRule type="containsText" dxfId="3652" priority="664" operator="containsText" text="Reprise">
      <formula>NOT(ISERROR(SEARCH("Reprise",AA23)))</formula>
    </cfRule>
    <cfRule type="containsText" dxfId="3651" priority="665" operator="containsText" text="Succès">
      <formula>NOT(ISERROR(SEARCH("Succès",AA23)))</formula>
    </cfRule>
    <cfRule type="containsText" dxfId="3650" priority="666" operator="containsText" text="En difficulté">
      <formula>NOT(ISERROR(SEARCH("En difficulté",AA23)))</formula>
    </cfRule>
    <cfRule type="containsText" dxfId="3649" priority="667" operator="containsText" text="Excellent">
      <formula>NOT(ISERROR(SEARCH("Excellent",AA23)))</formula>
    </cfRule>
    <cfRule type="containsText" dxfId="3648" priority="668" operator="containsText" text="bon">
      <formula>NOT(ISERROR(SEARCH("bon",AA23)))</formula>
    </cfRule>
  </conditionalFormatting>
  <conditionalFormatting sqref="P30:S41 N22:N26 N28:N1048576 P28:T29 P25:T26 P23 P24:Q24 P199:T1048576 P22:T22">
    <cfRule type="containsText" dxfId="3647" priority="656" operator="containsText" text="Échec">
      <formula>NOT(ISERROR(SEARCH("Échec",N22)))</formula>
    </cfRule>
    <cfRule type="containsText" dxfId="3646" priority="657" operator="containsText" text="Reprise">
      <formula>NOT(ISERROR(SEARCH("Reprise",N22)))</formula>
    </cfRule>
    <cfRule type="containsText" dxfId="3645" priority="658" operator="containsText" text="Succès">
      <formula>NOT(ISERROR(SEARCH("Succès",N22)))</formula>
    </cfRule>
    <cfRule type="containsText" dxfId="3644" priority="660" operator="containsText" text="En difficulté">
      <formula>NOT(ISERROR(SEARCH("En difficulté",N22)))</formula>
    </cfRule>
    <cfRule type="containsText" dxfId="3643" priority="661" operator="containsText" text="Excellent">
      <formula>NOT(ISERROR(SEARCH("Excellent",N22)))</formula>
    </cfRule>
    <cfRule type="containsText" dxfId="3642" priority="662" operator="containsText" text="bon">
      <formula>NOT(ISERROR(SEARCH("bon",N22)))</formula>
    </cfRule>
  </conditionalFormatting>
  <conditionalFormatting sqref="N24:N26 P30:S41 N28:N193 P28:T29 P24:Q24 P25:T26">
    <cfRule type="containsText" dxfId="3641" priority="659" operator="containsText" text="À améliorer">
      <formula>NOT(ISERROR(SEARCH("À améliorer",N24)))</formula>
    </cfRule>
  </conditionalFormatting>
  <conditionalFormatting sqref="P42:S59">
    <cfRule type="containsText" dxfId="3640" priority="649" operator="containsText" text="Échec">
      <formula>NOT(ISERROR(SEARCH("Échec",P42)))</formula>
    </cfRule>
    <cfRule type="containsText" dxfId="3639" priority="650" operator="containsText" text="Reprise">
      <formula>NOT(ISERROR(SEARCH("Reprise",P42)))</formula>
    </cfRule>
    <cfRule type="containsText" dxfId="3638" priority="651" operator="containsText" text="Succès">
      <formula>NOT(ISERROR(SEARCH("Succès",P42)))</formula>
    </cfRule>
    <cfRule type="containsText" dxfId="3637" priority="653" operator="containsText" text="En difficulté">
      <formula>NOT(ISERROR(SEARCH("En difficulté",P42)))</formula>
    </cfRule>
    <cfRule type="containsText" dxfId="3636" priority="654" operator="containsText" text="Excellent">
      <formula>NOT(ISERROR(SEARCH("Excellent",P42)))</formula>
    </cfRule>
    <cfRule type="containsText" dxfId="3635" priority="655" operator="containsText" text="bon">
      <formula>NOT(ISERROR(SEARCH("bon",P42)))</formula>
    </cfRule>
  </conditionalFormatting>
  <conditionalFormatting sqref="P42:S59">
    <cfRule type="containsText" dxfId="3634" priority="652" operator="containsText" text="À améliorer">
      <formula>NOT(ISERROR(SEARCH("À améliorer",P42)))</formula>
    </cfRule>
  </conditionalFormatting>
  <conditionalFormatting sqref="P60:P193 Q60:S77">
    <cfRule type="containsText" dxfId="3633" priority="642" operator="containsText" text="Échec">
      <formula>NOT(ISERROR(SEARCH("Échec",P60)))</formula>
    </cfRule>
    <cfRule type="containsText" dxfId="3632" priority="643" operator="containsText" text="Reprise">
      <formula>NOT(ISERROR(SEARCH("Reprise",P60)))</formula>
    </cfRule>
    <cfRule type="containsText" dxfId="3631" priority="644" operator="containsText" text="Succès">
      <formula>NOT(ISERROR(SEARCH("Succès",P60)))</formula>
    </cfRule>
    <cfRule type="containsText" dxfId="3630" priority="646" operator="containsText" text="En difficulté">
      <formula>NOT(ISERROR(SEARCH("En difficulté",P60)))</formula>
    </cfRule>
    <cfRule type="containsText" dxfId="3629" priority="647" operator="containsText" text="Excellent">
      <formula>NOT(ISERROR(SEARCH("Excellent",P60)))</formula>
    </cfRule>
    <cfRule type="containsText" dxfId="3628" priority="648" operator="containsText" text="bon">
      <formula>NOT(ISERROR(SEARCH("bon",P60)))</formula>
    </cfRule>
  </conditionalFormatting>
  <conditionalFormatting sqref="P60:P193 Q60:S77">
    <cfRule type="containsText" dxfId="3627" priority="645" operator="containsText" text="À améliorer">
      <formula>NOT(ISERROR(SEARCH("À améliorer",P60)))</formula>
    </cfRule>
  </conditionalFormatting>
  <conditionalFormatting sqref="P78:S95">
    <cfRule type="containsText" dxfId="3626" priority="635" operator="containsText" text="Échec">
      <formula>NOT(ISERROR(SEARCH("Échec",P78)))</formula>
    </cfRule>
    <cfRule type="containsText" dxfId="3625" priority="636" operator="containsText" text="Reprise">
      <formula>NOT(ISERROR(SEARCH("Reprise",P78)))</formula>
    </cfRule>
    <cfRule type="containsText" dxfId="3624" priority="637" operator="containsText" text="Succès">
      <formula>NOT(ISERROR(SEARCH("Succès",P78)))</formula>
    </cfRule>
    <cfRule type="containsText" dxfId="3623" priority="639" operator="containsText" text="En difficulté">
      <formula>NOT(ISERROR(SEARCH("En difficulté",P78)))</formula>
    </cfRule>
    <cfRule type="containsText" dxfId="3622" priority="640" operator="containsText" text="Excellent">
      <formula>NOT(ISERROR(SEARCH("Excellent",P78)))</formula>
    </cfRule>
    <cfRule type="containsText" dxfId="3621" priority="641" operator="containsText" text="bon">
      <formula>NOT(ISERROR(SEARCH("bon",P78)))</formula>
    </cfRule>
  </conditionalFormatting>
  <conditionalFormatting sqref="P78:S95">
    <cfRule type="containsText" dxfId="3620" priority="638" operator="containsText" text="À améliorer">
      <formula>NOT(ISERROR(SEARCH("À améliorer",P78)))</formula>
    </cfRule>
  </conditionalFormatting>
  <conditionalFormatting sqref="P99:T99 P100:P193 P96:S98 Q100:S114">
    <cfRule type="containsText" dxfId="3619" priority="628" operator="containsText" text="Échec">
      <formula>NOT(ISERROR(SEARCH("Échec",P96)))</formula>
    </cfRule>
    <cfRule type="containsText" dxfId="3618" priority="629" operator="containsText" text="Reprise">
      <formula>NOT(ISERROR(SEARCH("Reprise",P96)))</formula>
    </cfRule>
    <cfRule type="containsText" dxfId="3617" priority="630" operator="containsText" text="Succès">
      <formula>NOT(ISERROR(SEARCH("Succès",P96)))</formula>
    </cfRule>
    <cfRule type="containsText" dxfId="3616" priority="632" operator="containsText" text="En difficulté">
      <formula>NOT(ISERROR(SEARCH("En difficulté",P96)))</formula>
    </cfRule>
    <cfRule type="containsText" dxfId="3615" priority="633" operator="containsText" text="Excellent">
      <formula>NOT(ISERROR(SEARCH("Excellent",P96)))</formula>
    </cfRule>
    <cfRule type="containsText" dxfId="3614" priority="634" operator="containsText" text="bon">
      <formula>NOT(ISERROR(SEARCH("bon",P96)))</formula>
    </cfRule>
  </conditionalFormatting>
  <conditionalFormatting sqref="P99:T99 P100:P193 P96:S98 Q100:S114">
    <cfRule type="containsText" dxfId="3613" priority="631" operator="containsText" text="À améliorer">
      <formula>NOT(ISERROR(SEARCH("À améliorer",P96)))</formula>
    </cfRule>
  </conditionalFormatting>
  <conditionalFormatting sqref="P143:P155 P171:P183 P115:S132">
    <cfRule type="containsText" dxfId="3612" priority="621" operator="containsText" text="Échec">
      <formula>NOT(ISERROR(SEARCH("Échec",P115)))</formula>
    </cfRule>
    <cfRule type="containsText" dxfId="3611" priority="622" operator="containsText" text="Reprise">
      <formula>NOT(ISERROR(SEARCH("Reprise",P115)))</formula>
    </cfRule>
    <cfRule type="containsText" dxfId="3610" priority="623" operator="containsText" text="Succès">
      <formula>NOT(ISERROR(SEARCH("Succès",P115)))</formula>
    </cfRule>
    <cfRule type="containsText" dxfId="3609" priority="625" operator="containsText" text="En difficulté">
      <formula>NOT(ISERROR(SEARCH("En difficulté",P115)))</formula>
    </cfRule>
    <cfRule type="containsText" dxfId="3608" priority="626" operator="containsText" text="Excellent">
      <formula>NOT(ISERROR(SEARCH("Excellent",P115)))</formula>
    </cfRule>
    <cfRule type="containsText" dxfId="3607" priority="627" operator="containsText" text="bon">
      <formula>NOT(ISERROR(SEARCH("bon",P115)))</formula>
    </cfRule>
  </conditionalFormatting>
  <conditionalFormatting sqref="P143:P155 P171:P183 P115:S132">
    <cfRule type="containsText" dxfId="3606" priority="624" operator="containsText" text="À améliorer">
      <formula>NOT(ISERROR(SEARCH("À améliorer",P115)))</formula>
    </cfRule>
  </conditionalFormatting>
  <conditionalFormatting sqref="P133:S150">
    <cfRule type="containsText" dxfId="3605" priority="614" operator="containsText" text="Échec">
      <formula>NOT(ISERROR(SEARCH("Échec",P133)))</formula>
    </cfRule>
    <cfRule type="containsText" dxfId="3604" priority="615" operator="containsText" text="Reprise">
      <formula>NOT(ISERROR(SEARCH("Reprise",P133)))</formula>
    </cfRule>
    <cfRule type="containsText" dxfId="3603" priority="616" operator="containsText" text="Succès">
      <formula>NOT(ISERROR(SEARCH("Succès",P133)))</formula>
    </cfRule>
    <cfRule type="containsText" dxfId="3602" priority="618" operator="containsText" text="En difficulté">
      <formula>NOT(ISERROR(SEARCH("En difficulté",P133)))</formula>
    </cfRule>
    <cfRule type="containsText" dxfId="3601" priority="619" operator="containsText" text="Excellent">
      <formula>NOT(ISERROR(SEARCH("Excellent",P133)))</formula>
    </cfRule>
    <cfRule type="containsText" dxfId="3600" priority="620" operator="containsText" text="bon">
      <formula>NOT(ISERROR(SEARCH("bon",P133)))</formula>
    </cfRule>
  </conditionalFormatting>
  <conditionalFormatting sqref="P133:S150">
    <cfRule type="containsText" dxfId="3599" priority="617" operator="containsText" text="À améliorer">
      <formula>NOT(ISERROR(SEARCH("À améliorer",P133)))</formula>
    </cfRule>
  </conditionalFormatting>
  <conditionalFormatting sqref="P151:S168">
    <cfRule type="containsText" dxfId="3598" priority="607" operator="containsText" text="Échec">
      <formula>NOT(ISERROR(SEARCH("Échec",P151)))</formula>
    </cfRule>
    <cfRule type="containsText" dxfId="3597" priority="608" operator="containsText" text="Reprise">
      <formula>NOT(ISERROR(SEARCH("Reprise",P151)))</formula>
    </cfRule>
    <cfRule type="containsText" dxfId="3596" priority="609" operator="containsText" text="Succès">
      <formula>NOT(ISERROR(SEARCH("Succès",P151)))</formula>
    </cfRule>
    <cfRule type="containsText" dxfId="3595" priority="611" operator="containsText" text="En difficulté">
      <formula>NOT(ISERROR(SEARCH("En difficulté",P151)))</formula>
    </cfRule>
    <cfRule type="containsText" dxfId="3594" priority="612" operator="containsText" text="Excellent">
      <formula>NOT(ISERROR(SEARCH("Excellent",P151)))</formula>
    </cfRule>
    <cfRule type="containsText" dxfId="3593" priority="613" operator="containsText" text="bon">
      <formula>NOT(ISERROR(SEARCH("bon",P151)))</formula>
    </cfRule>
  </conditionalFormatting>
  <conditionalFormatting sqref="P151:S168">
    <cfRule type="containsText" dxfId="3592" priority="610" operator="containsText" text="À améliorer">
      <formula>NOT(ISERROR(SEARCH("À améliorer",P151)))</formula>
    </cfRule>
  </conditionalFormatting>
  <conditionalFormatting sqref="P169:S186">
    <cfRule type="containsText" dxfId="3591" priority="600" operator="containsText" text="Échec">
      <formula>NOT(ISERROR(SEARCH("Échec",P169)))</formula>
    </cfRule>
    <cfRule type="containsText" dxfId="3590" priority="601" operator="containsText" text="Reprise">
      <formula>NOT(ISERROR(SEARCH("Reprise",P169)))</formula>
    </cfRule>
    <cfRule type="containsText" dxfId="3589" priority="602" operator="containsText" text="Succès">
      <formula>NOT(ISERROR(SEARCH("Succès",P169)))</formula>
    </cfRule>
    <cfRule type="containsText" dxfId="3588" priority="604" operator="containsText" text="En difficulté">
      <formula>NOT(ISERROR(SEARCH("En difficulté",P169)))</formula>
    </cfRule>
    <cfRule type="containsText" dxfId="3587" priority="605" operator="containsText" text="Excellent">
      <formula>NOT(ISERROR(SEARCH("Excellent",P169)))</formula>
    </cfRule>
    <cfRule type="containsText" dxfId="3586" priority="606" operator="containsText" text="bon">
      <formula>NOT(ISERROR(SEARCH("bon",P169)))</formula>
    </cfRule>
  </conditionalFormatting>
  <conditionalFormatting sqref="P169:S186">
    <cfRule type="containsText" dxfId="3585" priority="603" operator="containsText" text="À améliorer">
      <formula>NOT(ISERROR(SEARCH("À améliorer",P169)))</formula>
    </cfRule>
  </conditionalFormatting>
  <conditionalFormatting sqref="P187:S193">
    <cfRule type="containsText" dxfId="3584" priority="593" operator="containsText" text="Échec">
      <formula>NOT(ISERROR(SEARCH("Échec",P187)))</formula>
    </cfRule>
    <cfRule type="containsText" dxfId="3583" priority="594" operator="containsText" text="Reprise">
      <formula>NOT(ISERROR(SEARCH("Reprise",P187)))</formula>
    </cfRule>
    <cfRule type="containsText" dxfId="3582" priority="595" operator="containsText" text="Succès">
      <formula>NOT(ISERROR(SEARCH("Succès",P187)))</formula>
    </cfRule>
    <cfRule type="containsText" dxfId="3581" priority="597" operator="containsText" text="En difficulté">
      <formula>NOT(ISERROR(SEARCH("En difficulté",P187)))</formula>
    </cfRule>
    <cfRule type="containsText" dxfId="3580" priority="598" operator="containsText" text="Excellent">
      <formula>NOT(ISERROR(SEARCH("Excellent",P187)))</formula>
    </cfRule>
    <cfRule type="containsText" dxfId="3579" priority="599" operator="containsText" text="bon">
      <formula>NOT(ISERROR(SEARCH("bon",P187)))</formula>
    </cfRule>
  </conditionalFormatting>
  <conditionalFormatting sqref="P187:S193">
    <cfRule type="containsText" dxfId="3578" priority="596" operator="containsText" text="À améliorer">
      <formula>NOT(ISERROR(SEARCH("À améliorer",P187)))</formula>
    </cfRule>
  </conditionalFormatting>
  <conditionalFormatting sqref="M18 M20">
    <cfRule type="containsText" dxfId="3577" priority="587" operator="containsText" text="Échec">
      <formula>NOT(ISERROR(SEARCH("Échec",M18)))</formula>
    </cfRule>
    <cfRule type="containsText" dxfId="3576" priority="588" operator="containsText" text="Reprise">
      <formula>NOT(ISERROR(SEARCH("Reprise",M18)))</formula>
    </cfRule>
    <cfRule type="containsText" dxfId="3575" priority="589" operator="containsText" text="Succès">
      <formula>NOT(ISERROR(SEARCH("Succès",M18)))</formula>
    </cfRule>
    <cfRule type="containsText" dxfId="3574" priority="590" operator="containsText" text="En difficulté">
      <formula>NOT(ISERROR(SEARCH("En difficulté",M18)))</formula>
    </cfRule>
    <cfRule type="containsText" dxfId="3573" priority="591" operator="containsText" text="Excellent">
      <formula>NOT(ISERROR(SEARCH("Excellent",M18)))</formula>
    </cfRule>
    <cfRule type="containsText" dxfId="3572" priority="592" operator="containsText" text="bon">
      <formula>NOT(ISERROR(SEARCH("bon",M18)))</formula>
    </cfRule>
  </conditionalFormatting>
  <conditionalFormatting sqref="Z18 V18 V20 Z20">
    <cfRule type="containsText" dxfId="3571" priority="569" operator="containsText" text="Échec">
      <formula>NOT(ISERROR(SEARCH("Échec",V18)))</formula>
    </cfRule>
    <cfRule type="containsText" dxfId="3570" priority="570" operator="containsText" text="Reprise">
      <formula>NOT(ISERROR(SEARCH("Reprise",V18)))</formula>
    </cfRule>
    <cfRule type="containsText" dxfId="3569" priority="571" operator="containsText" text="Succès">
      <formula>NOT(ISERROR(SEARCH("Succès",V18)))</formula>
    </cfRule>
    <cfRule type="containsText" dxfId="3568" priority="572" operator="containsText" text="En difficulté">
      <formula>NOT(ISERROR(SEARCH("En difficulté",V18)))</formula>
    </cfRule>
    <cfRule type="containsText" dxfId="3567" priority="573" operator="containsText" text="Excellent">
      <formula>NOT(ISERROR(SEARCH("Excellent",V18)))</formula>
    </cfRule>
    <cfRule type="containsText" dxfId="3566" priority="574" operator="containsText" text="bon">
      <formula>NOT(ISERROR(SEARCH("bon",V18)))</formula>
    </cfRule>
  </conditionalFormatting>
  <conditionalFormatting sqref="N18 N20 P20 P18">
    <cfRule type="containsText" dxfId="3565" priority="581" operator="containsText" text="Échec">
      <formula>NOT(ISERROR(SEARCH("Échec",N18)))</formula>
    </cfRule>
    <cfRule type="containsText" dxfId="3564" priority="582" operator="containsText" text="Reprise">
      <formula>NOT(ISERROR(SEARCH("Reprise",N18)))</formula>
    </cfRule>
    <cfRule type="containsText" dxfId="3563" priority="583" operator="containsText" text="Succès">
      <formula>NOT(ISERROR(SEARCH("Succès",N18)))</formula>
    </cfRule>
    <cfRule type="containsText" dxfId="3562" priority="584" operator="containsText" text="En difficulté">
      <formula>NOT(ISERROR(SEARCH("En difficulté",N18)))</formula>
    </cfRule>
    <cfRule type="containsText" dxfId="3561" priority="585" operator="containsText" text="Excellent">
      <formula>NOT(ISERROR(SEARCH("Excellent",N18)))</formula>
    </cfRule>
    <cfRule type="containsText" dxfId="3560" priority="586" operator="containsText" text="bon">
      <formula>NOT(ISERROR(SEARCH("bon",N18)))</formula>
    </cfRule>
  </conditionalFormatting>
  <conditionalFormatting sqref="AE1:AF1 X2:Y4 X6:Y6 X8:Y8 X10:Y10 X12:Y12 X14:Y14 X16:Y16 X18:Y18 X20:Y20">
    <cfRule type="containsText" dxfId="3559" priority="575" operator="containsText" text="Échec">
      <formula>NOT(ISERROR(SEARCH("Échec",X1)))</formula>
    </cfRule>
    <cfRule type="containsText" dxfId="3558" priority="576" operator="containsText" text="Reprise">
      <formula>NOT(ISERROR(SEARCH("Reprise",X1)))</formula>
    </cfRule>
    <cfRule type="containsText" dxfId="3557" priority="577" operator="containsText" text="Succès">
      <formula>NOT(ISERROR(SEARCH("Succès",X1)))</formula>
    </cfRule>
    <cfRule type="containsText" dxfId="3556" priority="578" operator="containsText" text="En difficulté">
      <formula>NOT(ISERROR(SEARCH("En difficulté",X1)))</formula>
    </cfRule>
    <cfRule type="containsText" dxfId="3555" priority="579" operator="containsText" text="Excellent">
      <formula>NOT(ISERROR(SEARCH("Excellent",X1)))</formula>
    </cfRule>
    <cfRule type="containsText" dxfId="3554" priority="580" operator="containsText" text="bon">
      <formula>NOT(ISERROR(SEARCH("bon",X1)))</formula>
    </cfRule>
  </conditionalFormatting>
  <conditionalFormatting sqref="AA18:AB18 AA20:AB20">
    <cfRule type="containsText" dxfId="3553" priority="563" operator="containsText" text="Échec">
      <formula>NOT(ISERROR(SEARCH("Échec",AA18)))</formula>
    </cfRule>
    <cfRule type="containsText" dxfId="3552" priority="564" operator="containsText" text="Reprise">
      <formula>NOT(ISERROR(SEARCH("Reprise",AA18)))</formula>
    </cfRule>
    <cfRule type="containsText" dxfId="3551" priority="566" operator="containsText" text="En difficulté">
      <formula>NOT(ISERROR(SEARCH("En difficulté",AA18)))</formula>
    </cfRule>
    <cfRule type="containsText" dxfId="3550" priority="567" operator="containsText" text="Excellent">
      <formula>NOT(ISERROR(SEARCH("Excellent",AA18)))</formula>
    </cfRule>
    <cfRule type="containsText" dxfId="3549" priority="568" operator="containsText" text="bon">
      <formula>NOT(ISERROR(SEARCH("bon",AA18)))</formula>
    </cfRule>
  </conditionalFormatting>
  <conditionalFormatting sqref="Y24:AB26 U20:V20 X1:AB21 H1:N21 J23:N26 J100:N193 H194:N198 Z194:AC198 A1:E1 A198:E1048576 A197:C197 E197 AD1:AH21 Y23:AH23 A2:D18 AD24:AH1048576 J28:N98 J27:M27 Y28:AB193 A19:E196 G100:G198 G22:N22 G23:H98 G199:N1048576 G99:N99 G1 P99:W99 P199:AC1048576 P22:AG22 P28:T29 P100:S193 P30:S98 P25:T26 P23:Q24 P1:V19 P21:V21 P20:S20">
    <cfRule type="containsText" dxfId="3548" priority="561" operator="containsText" text="absent">
      <formula>NOT(ISERROR(SEARCH("absent",A1)))</formula>
    </cfRule>
    <cfRule type="containsText" dxfId="3547" priority="562" operator="containsText" text="récupération">
      <formula>NOT(ISERROR(SEARCH("récupération",A1)))</formula>
    </cfRule>
  </conditionalFormatting>
  <conditionalFormatting sqref="G19">
    <cfRule type="containsText" dxfId="3546" priority="555" operator="containsText" text="Échec">
      <formula>NOT(ISERROR(SEARCH("Échec",G19)))</formula>
    </cfRule>
    <cfRule type="containsText" dxfId="3545" priority="556" operator="containsText" text="Reprise">
      <formula>NOT(ISERROR(SEARCH("Reprise",G19)))</formula>
    </cfRule>
    <cfRule type="containsText" dxfId="3544" priority="557" operator="containsText" text="Succès">
      <formula>NOT(ISERROR(SEARCH("Succès",G19)))</formula>
    </cfRule>
    <cfRule type="containsText" dxfId="3543" priority="558" operator="containsText" text="En difficulté">
      <formula>NOT(ISERROR(SEARCH("En difficulté",G19)))</formula>
    </cfRule>
    <cfRule type="containsText" dxfId="3542" priority="559" operator="containsText" text="Excellent">
      <formula>NOT(ISERROR(SEARCH("Excellent",G19)))</formula>
    </cfRule>
    <cfRule type="containsText" dxfId="3541" priority="560" operator="containsText" text="bon">
      <formula>NOT(ISERROR(SEARCH("bon",G19)))</formula>
    </cfRule>
  </conditionalFormatting>
  <conditionalFormatting sqref="G19">
    <cfRule type="containsText" dxfId="3540" priority="554" operator="containsText" text="récupération">
      <formula>NOT(ISERROR(SEARCH("récupération",G19)))</formula>
    </cfRule>
  </conditionalFormatting>
  <conditionalFormatting sqref="G19">
    <cfRule type="containsText" dxfId="3539" priority="552" operator="containsText" text="absent">
      <formula>NOT(ISERROR(SEARCH("absent",G19)))</formula>
    </cfRule>
    <cfRule type="containsText" dxfId="3538" priority="553" operator="containsText" text="absent">
      <formula>NOT(ISERROR(SEARCH("absent",G19)))</formula>
    </cfRule>
  </conditionalFormatting>
  <conditionalFormatting sqref="U5 Z5:AB5">
    <cfRule type="containsText" dxfId="3537" priority="546" operator="containsText" text="Échec">
      <formula>NOT(ISERROR(SEARCH("Échec",U5)))</formula>
    </cfRule>
    <cfRule type="containsText" dxfId="3536" priority="547" operator="containsText" text="Reprise">
      <formula>NOT(ISERROR(SEARCH("Reprise",U5)))</formula>
    </cfRule>
    <cfRule type="containsText" dxfId="3535" priority="548" operator="containsText" text="Succès">
      <formula>NOT(ISERROR(SEARCH("Succès",U5)))</formula>
    </cfRule>
    <cfRule type="containsText" dxfId="3534" priority="549" operator="containsText" text="En difficulté">
      <formula>NOT(ISERROR(SEARCH("En difficulté",U5)))</formula>
    </cfRule>
    <cfRule type="containsText" dxfId="3533" priority="550" operator="containsText" text="Excellent">
      <formula>NOT(ISERROR(SEARCH("Excellent",U5)))</formula>
    </cfRule>
    <cfRule type="containsText" dxfId="3532" priority="551" operator="containsText" text="bon">
      <formula>NOT(ISERROR(SEARCH("bon",U5)))</formula>
    </cfRule>
  </conditionalFormatting>
  <conditionalFormatting sqref="X5:Y5">
    <cfRule type="containsText" dxfId="3531" priority="540" operator="containsText" text="Échec">
      <formula>NOT(ISERROR(SEARCH("Échec",X5)))</formula>
    </cfRule>
    <cfRule type="containsText" dxfId="3530" priority="541" operator="containsText" text="Reprise">
      <formula>NOT(ISERROR(SEARCH("Reprise",X5)))</formula>
    </cfRule>
    <cfRule type="containsText" dxfId="3529" priority="542" operator="containsText" text="Succès">
      <formula>NOT(ISERROR(SEARCH("Succès",X5)))</formula>
    </cfRule>
    <cfRule type="containsText" dxfId="3528" priority="543" operator="containsText" text="En difficulté">
      <formula>NOT(ISERROR(SEARCH("En difficulté",X5)))</formula>
    </cfRule>
    <cfRule type="containsText" dxfId="3527" priority="544" operator="containsText" text="Excellent">
      <formula>NOT(ISERROR(SEARCH("Excellent",X5)))</formula>
    </cfRule>
    <cfRule type="containsText" dxfId="3526" priority="545" operator="containsText" text="bon">
      <formula>NOT(ISERROR(SEARCH("bon",X5)))</formula>
    </cfRule>
  </conditionalFormatting>
  <conditionalFormatting sqref="U7 Z7:AB7">
    <cfRule type="containsText" dxfId="3525" priority="534" operator="containsText" text="Échec">
      <formula>NOT(ISERROR(SEARCH("Échec",U7)))</formula>
    </cfRule>
    <cfRule type="containsText" dxfId="3524" priority="535" operator="containsText" text="Reprise">
      <formula>NOT(ISERROR(SEARCH("Reprise",U7)))</formula>
    </cfRule>
    <cfRule type="containsText" dxfId="3523" priority="536" operator="containsText" text="Succès">
      <formula>NOT(ISERROR(SEARCH("Succès",U7)))</formula>
    </cfRule>
    <cfRule type="containsText" dxfId="3522" priority="537" operator="containsText" text="En difficulté">
      <formula>NOT(ISERROR(SEARCH("En difficulté",U7)))</formula>
    </cfRule>
    <cfRule type="containsText" dxfId="3521" priority="538" operator="containsText" text="Excellent">
      <formula>NOT(ISERROR(SEARCH("Excellent",U7)))</formula>
    </cfRule>
    <cfRule type="containsText" dxfId="3520" priority="539" operator="containsText" text="bon">
      <formula>NOT(ISERROR(SEARCH("bon",U7)))</formula>
    </cfRule>
  </conditionalFormatting>
  <conditionalFormatting sqref="X7:Y7">
    <cfRule type="containsText" dxfId="3519" priority="528" operator="containsText" text="Échec">
      <formula>NOT(ISERROR(SEARCH("Échec",X7)))</formula>
    </cfRule>
    <cfRule type="containsText" dxfId="3518" priority="529" operator="containsText" text="Reprise">
      <formula>NOT(ISERROR(SEARCH("Reprise",X7)))</formula>
    </cfRule>
    <cfRule type="containsText" dxfId="3517" priority="530" operator="containsText" text="Succès">
      <formula>NOT(ISERROR(SEARCH("Succès",X7)))</formula>
    </cfRule>
    <cfRule type="containsText" dxfId="3516" priority="531" operator="containsText" text="En difficulté">
      <formula>NOT(ISERROR(SEARCH("En difficulté",X7)))</formula>
    </cfRule>
    <cfRule type="containsText" dxfId="3515" priority="532" operator="containsText" text="Excellent">
      <formula>NOT(ISERROR(SEARCH("Excellent",X7)))</formula>
    </cfRule>
    <cfRule type="containsText" dxfId="3514" priority="533" operator="containsText" text="bon">
      <formula>NOT(ISERROR(SEARCH("bon",X7)))</formula>
    </cfRule>
  </conditionalFormatting>
  <conditionalFormatting sqref="U9 Z9:AB9">
    <cfRule type="containsText" dxfId="3513" priority="522" operator="containsText" text="Échec">
      <formula>NOT(ISERROR(SEARCH("Échec",U9)))</formula>
    </cfRule>
    <cfRule type="containsText" dxfId="3512" priority="523" operator="containsText" text="Reprise">
      <formula>NOT(ISERROR(SEARCH("Reprise",U9)))</formula>
    </cfRule>
    <cfRule type="containsText" dxfId="3511" priority="524" operator="containsText" text="Succès">
      <formula>NOT(ISERROR(SEARCH("Succès",U9)))</formula>
    </cfRule>
    <cfRule type="containsText" dxfId="3510" priority="525" operator="containsText" text="En difficulté">
      <formula>NOT(ISERROR(SEARCH("En difficulté",U9)))</formula>
    </cfRule>
    <cfRule type="containsText" dxfId="3509" priority="526" operator="containsText" text="Excellent">
      <formula>NOT(ISERROR(SEARCH("Excellent",U9)))</formula>
    </cfRule>
    <cfRule type="containsText" dxfId="3508" priority="527" operator="containsText" text="bon">
      <formula>NOT(ISERROR(SEARCH("bon",U9)))</formula>
    </cfRule>
  </conditionalFormatting>
  <conditionalFormatting sqref="X9:Y9">
    <cfRule type="containsText" dxfId="3507" priority="516" operator="containsText" text="Échec">
      <formula>NOT(ISERROR(SEARCH("Échec",X9)))</formula>
    </cfRule>
    <cfRule type="containsText" dxfId="3506" priority="517" operator="containsText" text="Reprise">
      <formula>NOT(ISERROR(SEARCH("Reprise",X9)))</formula>
    </cfRule>
    <cfRule type="containsText" dxfId="3505" priority="518" operator="containsText" text="Succès">
      <formula>NOT(ISERROR(SEARCH("Succès",X9)))</formula>
    </cfRule>
    <cfRule type="containsText" dxfId="3504" priority="519" operator="containsText" text="En difficulté">
      <formula>NOT(ISERROR(SEARCH("En difficulté",X9)))</formula>
    </cfRule>
    <cfRule type="containsText" dxfId="3503" priority="520" operator="containsText" text="Excellent">
      <formula>NOT(ISERROR(SEARCH("Excellent",X9)))</formula>
    </cfRule>
    <cfRule type="containsText" dxfId="3502" priority="521" operator="containsText" text="bon">
      <formula>NOT(ISERROR(SEARCH("bon",X9)))</formula>
    </cfRule>
  </conditionalFormatting>
  <conditionalFormatting sqref="U11 Z11:AB11">
    <cfRule type="containsText" dxfId="3501" priority="510" operator="containsText" text="Échec">
      <formula>NOT(ISERROR(SEARCH("Échec",U11)))</formula>
    </cfRule>
    <cfRule type="containsText" dxfId="3500" priority="511" operator="containsText" text="Reprise">
      <formula>NOT(ISERROR(SEARCH("Reprise",U11)))</formula>
    </cfRule>
    <cfRule type="containsText" dxfId="3499" priority="512" operator="containsText" text="Succès">
      <formula>NOT(ISERROR(SEARCH("Succès",U11)))</formula>
    </cfRule>
    <cfRule type="containsText" dxfId="3498" priority="513" operator="containsText" text="En difficulté">
      <formula>NOT(ISERROR(SEARCH("En difficulté",U11)))</formula>
    </cfRule>
    <cfRule type="containsText" dxfId="3497" priority="514" operator="containsText" text="Excellent">
      <formula>NOT(ISERROR(SEARCH("Excellent",U11)))</formula>
    </cfRule>
    <cfRule type="containsText" dxfId="3496" priority="515" operator="containsText" text="bon">
      <formula>NOT(ISERROR(SEARCH("bon",U11)))</formula>
    </cfRule>
  </conditionalFormatting>
  <conditionalFormatting sqref="X11:Y11">
    <cfRule type="containsText" dxfId="3495" priority="504" operator="containsText" text="Échec">
      <formula>NOT(ISERROR(SEARCH("Échec",X11)))</formula>
    </cfRule>
    <cfRule type="containsText" dxfId="3494" priority="505" operator="containsText" text="Reprise">
      <formula>NOT(ISERROR(SEARCH("Reprise",X11)))</formula>
    </cfRule>
    <cfRule type="containsText" dxfId="3493" priority="506" operator="containsText" text="Succès">
      <formula>NOT(ISERROR(SEARCH("Succès",X11)))</formula>
    </cfRule>
    <cfRule type="containsText" dxfId="3492" priority="507" operator="containsText" text="En difficulté">
      <formula>NOT(ISERROR(SEARCH("En difficulté",X11)))</formula>
    </cfRule>
    <cfRule type="containsText" dxfId="3491" priority="508" operator="containsText" text="Excellent">
      <formula>NOT(ISERROR(SEARCH("Excellent",X11)))</formula>
    </cfRule>
    <cfRule type="containsText" dxfId="3490" priority="509" operator="containsText" text="bon">
      <formula>NOT(ISERROR(SEARCH("bon",X11)))</formula>
    </cfRule>
  </conditionalFormatting>
  <conditionalFormatting sqref="U13 Z13:AB13">
    <cfRule type="containsText" dxfId="3489" priority="498" operator="containsText" text="Échec">
      <formula>NOT(ISERROR(SEARCH("Échec",U13)))</formula>
    </cfRule>
    <cfRule type="containsText" dxfId="3488" priority="499" operator="containsText" text="Reprise">
      <formula>NOT(ISERROR(SEARCH("Reprise",U13)))</formula>
    </cfRule>
    <cfRule type="containsText" dxfId="3487" priority="500" operator="containsText" text="Succès">
      <formula>NOT(ISERROR(SEARCH("Succès",U13)))</formula>
    </cfRule>
    <cfRule type="containsText" dxfId="3486" priority="501" operator="containsText" text="En difficulté">
      <formula>NOT(ISERROR(SEARCH("En difficulté",U13)))</formula>
    </cfRule>
    <cfRule type="containsText" dxfId="3485" priority="502" operator="containsText" text="Excellent">
      <formula>NOT(ISERROR(SEARCH("Excellent",U13)))</formula>
    </cfRule>
    <cfRule type="containsText" dxfId="3484" priority="503" operator="containsText" text="bon">
      <formula>NOT(ISERROR(SEARCH("bon",U13)))</formula>
    </cfRule>
  </conditionalFormatting>
  <conditionalFormatting sqref="X13:Y13">
    <cfRule type="containsText" dxfId="3483" priority="492" operator="containsText" text="Échec">
      <formula>NOT(ISERROR(SEARCH("Échec",X13)))</formula>
    </cfRule>
    <cfRule type="containsText" dxfId="3482" priority="493" operator="containsText" text="Reprise">
      <formula>NOT(ISERROR(SEARCH("Reprise",X13)))</formula>
    </cfRule>
    <cfRule type="containsText" dxfId="3481" priority="494" operator="containsText" text="Succès">
      <formula>NOT(ISERROR(SEARCH("Succès",X13)))</formula>
    </cfRule>
    <cfRule type="containsText" dxfId="3480" priority="495" operator="containsText" text="En difficulté">
      <formula>NOT(ISERROR(SEARCH("En difficulté",X13)))</formula>
    </cfRule>
    <cfRule type="containsText" dxfId="3479" priority="496" operator="containsText" text="Excellent">
      <formula>NOT(ISERROR(SEARCH("Excellent",X13)))</formula>
    </cfRule>
    <cfRule type="containsText" dxfId="3478" priority="497" operator="containsText" text="bon">
      <formula>NOT(ISERROR(SEARCH("bon",X13)))</formula>
    </cfRule>
  </conditionalFormatting>
  <conditionalFormatting sqref="U15 Z15:AB15">
    <cfRule type="containsText" dxfId="3477" priority="486" operator="containsText" text="Échec">
      <formula>NOT(ISERROR(SEARCH("Échec",U15)))</formula>
    </cfRule>
    <cfRule type="containsText" dxfId="3476" priority="487" operator="containsText" text="Reprise">
      <formula>NOT(ISERROR(SEARCH("Reprise",U15)))</formula>
    </cfRule>
    <cfRule type="containsText" dxfId="3475" priority="488" operator="containsText" text="Succès">
      <formula>NOT(ISERROR(SEARCH("Succès",U15)))</formula>
    </cfRule>
    <cfRule type="containsText" dxfId="3474" priority="489" operator="containsText" text="En difficulté">
      <formula>NOT(ISERROR(SEARCH("En difficulté",U15)))</formula>
    </cfRule>
    <cfRule type="containsText" dxfId="3473" priority="490" operator="containsText" text="Excellent">
      <formula>NOT(ISERROR(SEARCH("Excellent",U15)))</formula>
    </cfRule>
    <cfRule type="containsText" dxfId="3472" priority="491" operator="containsText" text="bon">
      <formula>NOT(ISERROR(SEARCH("bon",U15)))</formula>
    </cfRule>
  </conditionalFormatting>
  <conditionalFormatting sqref="X15:Y15">
    <cfRule type="containsText" dxfId="3471" priority="480" operator="containsText" text="Échec">
      <formula>NOT(ISERROR(SEARCH("Échec",X15)))</formula>
    </cfRule>
    <cfRule type="containsText" dxfId="3470" priority="481" operator="containsText" text="Reprise">
      <formula>NOT(ISERROR(SEARCH("Reprise",X15)))</formula>
    </cfRule>
    <cfRule type="containsText" dxfId="3469" priority="482" operator="containsText" text="Succès">
      <formula>NOT(ISERROR(SEARCH("Succès",X15)))</formula>
    </cfRule>
    <cfRule type="containsText" dxfId="3468" priority="483" operator="containsText" text="En difficulté">
      <formula>NOT(ISERROR(SEARCH("En difficulté",X15)))</formula>
    </cfRule>
    <cfRule type="containsText" dxfId="3467" priority="484" operator="containsText" text="Excellent">
      <formula>NOT(ISERROR(SEARCH("Excellent",X15)))</formula>
    </cfRule>
    <cfRule type="containsText" dxfId="3466" priority="485" operator="containsText" text="bon">
      <formula>NOT(ISERROR(SEARCH("bon",X15)))</formula>
    </cfRule>
  </conditionalFormatting>
  <conditionalFormatting sqref="U17 Z17:AB17">
    <cfRule type="containsText" dxfId="3465" priority="474" operator="containsText" text="Échec">
      <formula>NOT(ISERROR(SEARCH("Échec",U17)))</formula>
    </cfRule>
    <cfRule type="containsText" dxfId="3464" priority="475" operator="containsText" text="Reprise">
      <formula>NOT(ISERROR(SEARCH("Reprise",U17)))</formula>
    </cfRule>
    <cfRule type="containsText" dxfId="3463" priority="476" operator="containsText" text="Succès">
      <formula>NOT(ISERROR(SEARCH("Succès",U17)))</formula>
    </cfRule>
    <cfRule type="containsText" dxfId="3462" priority="477" operator="containsText" text="En difficulté">
      <formula>NOT(ISERROR(SEARCH("En difficulté",U17)))</formula>
    </cfRule>
    <cfRule type="containsText" dxfId="3461" priority="478" operator="containsText" text="Excellent">
      <formula>NOT(ISERROR(SEARCH("Excellent",U17)))</formula>
    </cfRule>
    <cfRule type="containsText" dxfId="3460" priority="479" operator="containsText" text="bon">
      <formula>NOT(ISERROR(SEARCH("bon",U17)))</formula>
    </cfRule>
  </conditionalFormatting>
  <conditionalFormatting sqref="X17:Y17">
    <cfRule type="containsText" dxfId="3459" priority="468" operator="containsText" text="Échec">
      <formula>NOT(ISERROR(SEARCH("Échec",X17)))</formula>
    </cfRule>
    <cfRule type="containsText" dxfId="3458" priority="469" operator="containsText" text="Reprise">
      <formula>NOT(ISERROR(SEARCH("Reprise",X17)))</formula>
    </cfRule>
    <cfRule type="containsText" dxfId="3457" priority="470" operator="containsText" text="Succès">
      <formula>NOT(ISERROR(SEARCH("Succès",X17)))</formula>
    </cfRule>
    <cfRule type="containsText" dxfId="3456" priority="471" operator="containsText" text="En difficulté">
      <formula>NOT(ISERROR(SEARCH("En difficulté",X17)))</formula>
    </cfRule>
    <cfRule type="containsText" dxfId="3455" priority="472" operator="containsText" text="Excellent">
      <formula>NOT(ISERROR(SEARCH("Excellent",X17)))</formula>
    </cfRule>
    <cfRule type="containsText" dxfId="3454" priority="473" operator="containsText" text="bon">
      <formula>NOT(ISERROR(SEARCH("bon",X17)))</formula>
    </cfRule>
  </conditionalFormatting>
  <conditionalFormatting sqref="U19 Z19:AB19">
    <cfRule type="containsText" dxfId="3453" priority="462" operator="containsText" text="Échec">
      <formula>NOT(ISERROR(SEARCH("Échec",U19)))</formula>
    </cfRule>
    <cfRule type="containsText" dxfId="3452" priority="463" operator="containsText" text="Reprise">
      <formula>NOT(ISERROR(SEARCH("Reprise",U19)))</formula>
    </cfRule>
    <cfRule type="containsText" dxfId="3451" priority="464" operator="containsText" text="Succès">
      <formula>NOT(ISERROR(SEARCH("Succès",U19)))</formula>
    </cfRule>
    <cfRule type="containsText" dxfId="3450" priority="465" operator="containsText" text="En difficulté">
      <formula>NOT(ISERROR(SEARCH("En difficulté",U19)))</formula>
    </cfRule>
    <cfRule type="containsText" dxfId="3449" priority="466" operator="containsText" text="Excellent">
      <formula>NOT(ISERROR(SEARCH("Excellent",U19)))</formula>
    </cfRule>
    <cfRule type="containsText" dxfId="3448" priority="467" operator="containsText" text="bon">
      <formula>NOT(ISERROR(SEARCH("bon",U19)))</formula>
    </cfRule>
  </conditionalFormatting>
  <conditionalFormatting sqref="X19:Y19">
    <cfRule type="containsText" dxfId="3447" priority="456" operator="containsText" text="Échec">
      <formula>NOT(ISERROR(SEARCH("Échec",X19)))</formula>
    </cfRule>
    <cfRule type="containsText" dxfId="3446" priority="457" operator="containsText" text="Reprise">
      <formula>NOT(ISERROR(SEARCH("Reprise",X19)))</formula>
    </cfRule>
    <cfRule type="containsText" dxfId="3445" priority="458" operator="containsText" text="Succès">
      <formula>NOT(ISERROR(SEARCH("Succès",X19)))</formula>
    </cfRule>
    <cfRule type="containsText" dxfId="3444" priority="459" operator="containsText" text="En difficulté">
      <formula>NOT(ISERROR(SEARCH("En difficulté",X19)))</formula>
    </cfRule>
    <cfRule type="containsText" dxfId="3443" priority="460" operator="containsText" text="Excellent">
      <formula>NOT(ISERROR(SEARCH("Excellent",X19)))</formula>
    </cfRule>
    <cfRule type="containsText" dxfId="3442" priority="461" operator="containsText" text="bon">
      <formula>NOT(ISERROR(SEARCH("bon",X19)))</formula>
    </cfRule>
  </conditionalFormatting>
  <conditionalFormatting sqref="U21 Z21:AB21">
    <cfRule type="containsText" dxfId="3441" priority="450" operator="containsText" text="Échec">
      <formula>NOT(ISERROR(SEARCH("Échec",U21)))</formula>
    </cfRule>
    <cfRule type="containsText" dxfId="3440" priority="451" operator="containsText" text="Reprise">
      <formula>NOT(ISERROR(SEARCH("Reprise",U21)))</formula>
    </cfRule>
    <cfRule type="containsText" dxfId="3439" priority="452" operator="containsText" text="Succès">
      <formula>NOT(ISERROR(SEARCH("Succès",U21)))</formula>
    </cfRule>
    <cfRule type="containsText" dxfId="3438" priority="453" operator="containsText" text="En difficulté">
      <formula>NOT(ISERROR(SEARCH("En difficulté",U21)))</formula>
    </cfRule>
    <cfRule type="containsText" dxfId="3437" priority="454" operator="containsText" text="Excellent">
      <formula>NOT(ISERROR(SEARCH("Excellent",U21)))</formula>
    </cfRule>
    <cfRule type="containsText" dxfId="3436" priority="455" operator="containsText" text="bon">
      <formula>NOT(ISERROR(SEARCH("bon",U21)))</formula>
    </cfRule>
  </conditionalFormatting>
  <conditionalFormatting sqref="X21:Y21">
    <cfRule type="containsText" dxfId="3435" priority="444" operator="containsText" text="Échec">
      <formula>NOT(ISERROR(SEARCH("Échec",X21)))</formula>
    </cfRule>
    <cfRule type="containsText" dxfId="3434" priority="445" operator="containsText" text="Reprise">
      <formula>NOT(ISERROR(SEARCH("Reprise",X21)))</formula>
    </cfRule>
    <cfRule type="containsText" dxfId="3433" priority="446" operator="containsText" text="Succès">
      <formula>NOT(ISERROR(SEARCH("Succès",X21)))</formula>
    </cfRule>
    <cfRule type="containsText" dxfId="3432" priority="447" operator="containsText" text="En difficulté">
      <formula>NOT(ISERROR(SEARCH("En difficulté",X21)))</formula>
    </cfRule>
    <cfRule type="containsText" dxfId="3431" priority="448" operator="containsText" text="Excellent">
      <formula>NOT(ISERROR(SEARCH("Excellent",X21)))</formula>
    </cfRule>
    <cfRule type="containsText" dxfId="3430" priority="449" operator="containsText" text="bon">
      <formula>NOT(ISERROR(SEARCH("bon",X21)))</formula>
    </cfRule>
  </conditionalFormatting>
  <conditionalFormatting sqref="W1 W3 W5 W7 W9 W11 W13 W17 W15 W19 W21">
    <cfRule type="containsText" dxfId="3429" priority="438" operator="containsText" text="Échec">
      <formula>NOT(ISERROR(SEARCH("Échec",W1)))</formula>
    </cfRule>
    <cfRule type="containsText" dxfId="3428" priority="439" operator="containsText" text="Reprise">
      <formula>NOT(ISERROR(SEARCH("Reprise",W1)))</formula>
    </cfRule>
    <cfRule type="containsText" dxfId="3427" priority="440" operator="containsText" text="Succès">
      <formula>NOT(ISERROR(SEARCH("Succès",W1)))</formula>
    </cfRule>
    <cfRule type="containsText" dxfId="3426" priority="441" operator="containsText" text="En difficulté">
      <formula>NOT(ISERROR(SEARCH("En difficulté",W1)))</formula>
    </cfRule>
    <cfRule type="containsText" dxfId="3425" priority="442" operator="containsText" text="Excellent">
      <formula>NOT(ISERROR(SEARCH("Excellent",W1)))</formula>
    </cfRule>
    <cfRule type="containsText" dxfId="3424" priority="443" operator="containsText" text="bon">
      <formula>NOT(ISERROR(SEARCH("bon",W1)))</formula>
    </cfRule>
  </conditionalFormatting>
  <conditionalFormatting sqref="W1 W3 W5 W7 W9 W11 W13 W17 W15 W19 W21">
    <cfRule type="containsText" dxfId="3423" priority="436" operator="containsText" text="absent">
      <formula>NOT(ISERROR(SEARCH("absent",W1)))</formula>
    </cfRule>
    <cfRule type="containsText" dxfId="3422" priority="437" operator="containsText" text="récupération">
      <formula>NOT(ISERROR(SEARCH("récupération",W1)))</formula>
    </cfRule>
  </conditionalFormatting>
  <conditionalFormatting sqref="H100:H193">
    <cfRule type="containsText" dxfId="3421" priority="429" operator="containsText" text="Échec">
      <formula>NOT(ISERROR(SEARCH("Échec",H100)))</formula>
    </cfRule>
    <cfRule type="containsText" dxfId="3420" priority="430" operator="containsText" text="Reprise">
      <formula>NOT(ISERROR(SEARCH("Reprise",H100)))</formula>
    </cfRule>
    <cfRule type="containsText" dxfId="3419" priority="431" operator="containsText" text="Succès">
      <formula>NOT(ISERROR(SEARCH("Succès",H100)))</formula>
    </cfRule>
    <cfRule type="containsText" dxfId="3418" priority="433" operator="containsText" text="En difficulté">
      <formula>NOT(ISERROR(SEARCH("En difficulté",H100)))</formula>
    </cfRule>
    <cfRule type="containsText" dxfId="3417" priority="434" operator="containsText" text="Excellent">
      <formula>NOT(ISERROR(SEARCH("Excellent",H100)))</formula>
    </cfRule>
    <cfRule type="containsText" dxfId="3416" priority="435" operator="containsText" text="bon">
      <formula>NOT(ISERROR(SEARCH("bon",H100)))</formula>
    </cfRule>
  </conditionalFormatting>
  <conditionalFormatting sqref="H100:H193">
    <cfRule type="containsText" dxfId="3415" priority="432" operator="containsText" text="À améliorer">
      <formula>NOT(ISERROR(SEARCH("À améliorer",H100)))</formula>
    </cfRule>
  </conditionalFormatting>
  <conditionalFormatting sqref="H100:H193">
    <cfRule type="containsText" dxfId="3414" priority="427" operator="containsText" text="absent">
      <formula>NOT(ISERROR(SEARCH("absent",H100)))</formula>
    </cfRule>
    <cfRule type="containsText" dxfId="3413" priority="428" operator="containsText" text="récupération">
      <formula>NOT(ISERROR(SEARCH("récupération",H100)))</formula>
    </cfRule>
  </conditionalFormatting>
  <conditionalFormatting sqref="H194:H195">
    <cfRule type="containsText" dxfId="3412" priority="420" operator="containsText" text="Échec">
      <formula>NOT(ISERROR(SEARCH("Échec",H194)))</formula>
    </cfRule>
    <cfRule type="containsText" dxfId="3411" priority="421" operator="containsText" text="Reprise">
      <formula>NOT(ISERROR(SEARCH("Reprise",H194)))</formula>
    </cfRule>
    <cfRule type="containsText" dxfId="3410" priority="422" operator="containsText" text="Succès">
      <formula>NOT(ISERROR(SEARCH("Succès",H194)))</formula>
    </cfRule>
    <cfRule type="containsText" dxfId="3409" priority="424" operator="containsText" text="En difficulté">
      <formula>NOT(ISERROR(SEARCH("En difficulté",H194)))</formula>
    </cfRule>
    <cfRule type="containsText" dxfId="3408" priority="425" operator="containsText" text="Excellent">
      <formula>NOT(ISERROR(SEARCH("Excellent",H194)))</formula>
    </cfRule>
    <cfRule type="containsText" dxfId="3407" priority="426" operator="containsText" text="bon">
      <formula>NOT(ISERROR(SEARCH("bon",H194)))</formula>
    </cfRule>
  </conditionalFormatting>
  <conditionalFormatting sqref="H194:H195">
    <cfRule type="containsText" dxfId="3406" priority="423" operator="containsText" text="À améliorer">
      <formula>NOT(ISERROR(SEARCH("À améliorer",H194)))</formula>
    </cfRule>
  </conditionalFormatting>
  <conditionalFormatting sqref="H194:H195">
    <cfRule type="containsText" dxfId="3405" priority="418" operator="containsText" text="absent">
      <formula>NOT(ISERROR(SEARCH("absent",H194)))</formula>
    </cfRule>
    <cfRule type="containsText" dxfId="3404" priority="419" operator="containsText" text="récupération">
      <formula>NOT(ISERROR(SEARCH("récupération",H194)))</formula>
    </cfRule>
  </conditionalFormatting>
  <conditionalFormatting sqref="T30:T33">
    <cfRule type="containsText" dxfId="3403" priority="411" operator="containsText" text="Échec">
      <formula>NOT(ISERROR(SEARCH("Échec",T30)))</formula>
    </cfRule>
    <cfRule type="containsText" dxfId="3402" priority="412" operator="containsText" text="Reprise">
      <formula>NOT(ISERROR(SEARCH("Reprise",T30)))</formula>
    </cfRule>
    <cfRule type="containsText" dxfId="3401" priority="413" operator="containsText" text="Succès">
      <formula>NOT(ISERROR(SEARCH("Succès",T30)))</formula>
    </cfRule>
    <cfRule type="containsText" dxfId="3400" priority="415" operator="containsText" text="En difficulté">
      <formula>NOT(ISERROR(SEARCH("En difficulté",T30)))</formula>
    </cfRule>
    <cfRule type="containsText" dxfId="3399" priority="416" operator="containsText" text="Excellent">
      <formula>NOT(ISERROR(SEARCH("Excellent",T30)))</formula>
    </cfRule>
    <cfRule type="containsText" dxfId="3398" priority="417" operator="containsText" text="bon">
      <formula>NOT(ISERROR(SEARCH("bon",T30)))</formula>
    </cfRule>
  </conditionalFormatting>
  <conditionalFormatting sqref="T30:T33">
    <cfRule type="containsText" dxfId="3397" priority="414" operator="containsText" text="À améliorer">
      <formula>NOT(ISERROR(SEARCH("À améliorer",T30)))</formula>
    </cfRule>
  </conditionalFormatting>
  <conditionalFormatting sqref="T30:T33">
    <cfRule type="containsText" dxfId="3396" priority="409" operator="containsText" text="absent">
      <formula>NOT(ISERROR(SEARCH("absent",T30)))</formula>
    </cfRule>
    <cfRule type="containsText" dxfId="3395" priority="410" operator="containsText" text="récupération">
      <formula>NOT(ISERROR(SEARCH("récupération",T30)))</formula>
    </cfRule>
  </conditionalFormatting>
  <conditionalFormatting sqref="T34:T37">
    <cfRule type="containsText" dxfId="3394" priority="402" operator="containsText" text="Échec">
      <formula>NOT(ISERROR(SEARCH("Échec",T34)))</formula>
    </cfRule>
    <cfRule type="containsText" dxfId="3393" priority="403" operator="containsText" text="Reprise">
      <formula>NOT(ISERROR(SEARCH("Reprise",T34)))</formula>
    </cfRule>
    <cfRule type="containsText" dxfId="3392" priority="404" operator="containsText" text="Succès">
      <formula>NOT(ISERROR(SEARCH("Succès",T34)))</formula>
    </cfRule>
    <cfRule type="containsText" dxfId="3391" priority="406" operator="containsText" text="En difficulté">
      <formula>NOT(ISERROR(SEARCH("En difficulté",T34)))</formula>
    </cfRule>
    <cfRule type="containsText" dxfId="3390" priority="407" operator="containsText" text="Excellent">
      <formula>NOT(ISERROR(SEARCH("Excellent",T34)))</formula>
    </cfRule>
    <cfRule type="containsText" dxfId="3389" priority="408" operator="containsText" text="bon">
      <formula>NOT(ISERROR(SEARCH("bon",T34)))</formula>
    </cfRule>
  </conditionalFormatting>
  <conditionalFormatting sqref="T34:T37">
    <cfRule type="containsText" dxfId="3388" priority="405" operator="containsText" text="À améliorer">
      <formula>NOT(ISERROR(SEARCH("À améliorer",T34)))</formula>
    </cfRule>
  </conditionalFormatting>
  <conditionalFormatting sqref="T34:T37">
    <cfRule type="containsText" dxfId="3387" priority="400" operator="containsText" text="absent">
      <formula>NOT(ISERROR(SEARCH("absent",T34)))</formula>
    </cfRule>
    <cfRule type="containsText" dxfId="3386" priority="401" operator="containsText" text="récupération">
      <formula>NOT(ISERROR(SEARCH("récupération",T34)))</formula>
    </cfRule>
  </conditionalFormatting>
  <conditionalFormatting sqref="T38:T41">
    <cfRule type="containsText" dxfId="3385" priority="393" operator="containsText" text="Échec">
      <formula>NOT(ISERROR(SEARCH("Échec",T38)))</formula>
    </cfRule>
    <cfRule type="containsText" dxfId="3384" priority="394" operator="containsText" text="Reprise">
      <formula>NOT(ISERROR(SEARCH("Reprise",T38)))</formula>
    </cfRule>
    <cfRule type="containsText" dxfId="3383" priority="395" operator="containsText" text="Succès">
      <formula>NOT(ISERROR(SEARCH("Succès",T38)))</formula>
    </cfRule>
    <cfRule type="containsText" dxfId="3382" priority="397" operator="containsText" text="En difficulté">
      <formula>NOT(ISERROR(SEARCH("En difficulté",T38)))</formula>
    </cfRule>
    <cfRule type="containsText" dxfId="3381" priority="398" operator="containsText" text="Excellent">
      <formula>NOT(ISERROR(SEARCH("Excellent",T38)))</formula>
    </cfRule>
    <cfRule type="containsText" dxfId="3380" priority="399" operator="containsText" text="bon">
      <formula>NOT(ISERROR(SEARCH("bon",T38)))</formula>
    </cfRule>
  </conditionalFormatting>
  <conditionalFormatting sqref="T38:T41">
    <cfRule type="containsText" dxfId="3379" priority="396" operator="containsText" text="À améliorer">
      <formula>NOT(ISERROR(SEARCH("À améliorer",T38)))</formula>
    </cfRule>
  </conditionalFormatting>
  <conditionalFormatting sqref="T38:T41">
    <cfRule type="containsText" dxfId="3378" priority="391" operator="containsText" text="absent">
      <formula>NOT(ISERROR(SEARCH("absent",T38)))</formula>
    </cfRule>
    <cfRule type="containsText" dxfId="3377" priority="392" operator="containsText" text="récupération">
      <formula>NOT(ISERROR(SEARCH("récupération",T38)))</formula>
    </cfRule>
  </conditionalFormatting>
  <conditionalFormatting sqref="T42:T45">
    <cfRule type="containsText" dxfId="3376" priority="384" operator="containsText" text="Échec">
      <formula>NOT(ISERROR(SEARCH("Échec",T42)))</formula>
    </cfRule>
    <cfRule type="containsText" dxfId="3375" priority="385" operator="containsText" text="Reprise">
      <formula>NOT(ISERROR(SEARCH("Reprise",T42)))</formula>
    </cfRule>
    <cfRule type="containsText" dxfId="3374" priority="386" operator="containsText" text="Succès">
      <formula>NOT(ISERROR(SEARCH("Succès",T42)))</formula>
    </cfRule>
    <cfRule type="containsText" dxfId="3373" priority="388" operator="containsText" text="En difficulté">
      <formula>NOT(ISERROR(SEARCH("En difficulté",T42)))</formula>
    </cfRule>
    <cfRule type="containsText" dxfId="3372" priority="389" operator="containsText" text="Excellent">
      <formula>NOT(ISERROR(SEARCH("Excellent",T42)))</formula>
    </cfRule>
    <cfRule type="containsText" dxfId="3371" priority="390" operator="containsText" text="bon">
      <formula>NOT(ISERROR(SEARCH("bon",T42)))</formula>
    </cfRule>
  </conditionalFormatting>
  <conditionalFormatting sqref="T42:T45">
    <cfRule type="containsText" dxfId="3370" priority="387" operator="containsText" text="À améliorer">
      <formula>NOT(ISERROR(SEARCH("À améliorer",T42)))</formula>
    </cfRule>
  </conditionalFormatting>
  <conditionalFormatting sqref="T42:T45">
    <cfRule type="containsText" dxfId="3369" priority="382" operator="containsText" text="absent">
      <formula>NOT(ISERROR(SEARCH("absent",T42)))</formula>
    </cfRule>
    <cfRule type="containsText" dxfId="3368" priority="383" operator="containsText" text="récupération">
      <formula>NOT(ISERROR(SEARCH("récupération",T42)))</formula>
    </cfRule>
  </conditionalFormatting>
  <conditionalFormatting sqref="T46:T49">
    <cfRule type="containsText" dxfId="3367" priority="375" operator="containsText" text="Échec">
      <formula>NOT(ISERROR(SEARCH("Échec",T46)))</formula>
    </cfRule>
    <cfRule type="containsText" dxfId="3366" priority="376" operator="containsText" text="Reprise">
      <formula>NOT(ISERROR(SEARCH("Reprise",T46)))</formula>
    </cfRule>
    <cfRule type="containsText" dxfId="3365" priority="377" operator="containsText" text="Succès">
      <formula>NOT(ISERROR(SEARCH("Succès",T46)))</formula>
    </cfRule>
    <cfRule type="containsText" dxfId="3364" priority="379" operator="containsText" text="En difficulté">
      <formula>NOT(ISERROR(SEARCH("En difficulté",T46)))</formula>
    </cfRule>
    <cfRule type="containsText" dxfId="3363" priority="380" operator="containsText" text="Excellent">
      <formula>NOT(ISERROR(SEARCH("Excellent",T46)))</formula>
    </cfRule>
    <cfRule type="containsText" dxfId="3362" priority="381" operator="containsText" text="bon">
      <formula>NOT(ISERROR(SEARCH("bon",T46)))</formula>
    </cfRule>
  </conditionalFormatting>
  <conditionalFormatting sqref="T46:T49">
    <cfRule type="containsText" dxfId="3361" priority="378" operator="containsText" text="À améliorer">
      <formula>NOT(ISERROR(SEARCH("À améliorer",T46)))</formula>
    </cfRule>
  </conditionalFormatting>
  <conditionalFormatting sqref="T46:T49">
    <cfRule type="containsText" dxfId="3360" priority="373" operator="containsText" text="absent">
      <formula>NOT(ISERROR(SEARCH("absent",T46)))</formula>
    </cfRule>
    <cfRule type="containsText" dxfId="3359" priority="374" operator="containsText" text="récupération">
      <formula>NOT(ISERROR(SEARCH("récupération",T46)))</formula>
    </cfRule>
  </conditionalFormatting>
  <conditionalFormatting sqref="T50:T53">
    <cfRule type="containsText" dxfId="3358" priority="366" operator="containsText" text="Échec">
      <formula>NOT(ISERROR(SEARCH("Échec",T50)))</formula>
    </cfRule>
    <cfRule type="containsText" dxfId="3357" priority="367" operator="containsText" text="Reprise">
      <formula>NOT(ISERROR(SEARCH("Reprise",T50)))</formula>
    </cfRule>
    <cfRule type="containsText" dxfId="3356" priority="368" operator="containsText" text="Succès">
      <formula>NOT(ISERROR(SEARCH("Succès",T50)))</formula>
    </cfRule>
    <cfRule type="containsText" dxfId="3355" priority="370" operator="containsText" text="En difficulté">
      <formula>NOT(ISERROR(SEARCH("En difficulté",T50)))</formula>
    </cfRule>
    <cfRule type="containsText" dxfId="3354" priority="371" operator="containsText" text="Excellent">
      <formula>NOT(ISERROR(SEARCH("Excellent",T50)))</formula>
    </cfRule>
    <cfRule type="containsText" dxfId="3353" priority="372" operator="containsText" text="bon">
      <formula>NOT(ISERROR(SEARCH("bon",T50)))</formula>
    </cfRule>
  </conditionalFormatting>
  <conditionalFormatting sqref="T50:T53">
    <cfRule type="containsText" dxfId="3352" priority="369" operator="containsText" text="À améliorer">
      <formula>NOT(ISERROR(SEARCH("À améliorer",T50)))</formula>
    </cfRule>
  </conditionalFormatting>
  <conditionalFormatting sqref="T50:T53">
    <cfRule type="containsText" dxfId="3351" priority="364" operator="containsText" text="absent">
      <formula>NOT(ISERROR(SEARCH("absent",T50)))</formula>
    </cfRule>
    <cfRule type="containsText" dxfId="3350" priority="365" operator="containsText" text="récupération">
      <formula>NOT(ISERROR(SEARCH("récupération",T50)))</formula>
    </cfRule>
  </conditionalFormatting>
  <conditionalFormatting sqref="T54:T57">
    <cfRule type="containsText" dxfId="3349" priority="357" operator="containsText" text="Échec">
      <formula>NOT(ISERROR(SEARCH("Échec",T54)))</formula>
    </cfRule>
    <cfRule type="containsText" dxfId="3348" priority="358" operator="containsText" text="Reprise">
      <formula>NOT(ISERROR(SEARCH("Reprise",T54)))</formula>
    </cfRule>
    <cfRule type="containsText" dxfId="3347" priority="359" operator="containsText" text="Succès">
      <formula>NOT(ISERROR(SEARCH("Succès",T54)))</formula>
    </cfRule>
    <cfRule type="containsText" dxfId="3346" priority="361" operator="containsText" text="En difficulté">
      <formula>NOT(ISERROR(SEARCH("En difficulté",T54)))</formula>
    </cfRule>
    <cfRule type="containsText" dxfId="3345" priority="362" operator="containsText" text="Excellent">
      <formula>NOT(ISERROR(SEARCH("Excellent",T54)))</formula>
    </cfRule>
    <cfRule type="containsText" dxfId="3344" priority="363" operator="containsText" text="bon">
      <formula>NOT(ISERROR(SEARCH("bon",T54)))</formula>
    </cfRule>
  </conditionalFormatting>
  <conditionalFormatting sqref="T54:T57">
    <cfRule type="containsText" dxfId="3343" priority="360" operator="containsText" text="À améliorer">
      <formula>NOT(ISERROR(SEARCH("À améliorer",T54)))</formula>
    </cfRule>
  </conditionalFormatting>
  <conditionalFormatting sqref="T54:T57">
    <cfRule type="containsText" dxfId="3342" priority="355" operator="containsText" text="absent">
      <formula>NOT(ISERROR(SEARCH("absent",T54)))</formula>
    </cfRule>
    <cfRule type="containsText" dxfId="3341" priority="356" operator="containsText" text="récupération">
      <formula>NOT(ISERROR(SEARCH("récupération",T54)))</formula>
    </cfRule>
  </conditionalFormatting>
  <conditionalFormatting sqref="T58:T61">
    <cfRule type="containsText" dxfId="3340" priority="348" operator="containsText" text="Échec">
      <formula>NOT(ISERROR(SEARCH("Échec",T58)))</formula>
    </cfRule>
    <cfRule type="containsText" dxfId="3339" priority="349" operator="containsText" text="Reprise">
      <formula>NOT(ISERROR(SEARCH("Reprise",T58)))</formula>
    </cfRule>
    <cfRule type="containsText" dxfId="3338" priority="350" operator="containsText" text="Succès">
      <formula>NOT(ISERROR(SEARCH("Succès",T58)))</formula>
    </cfRule>
    <cfRule type="containsText" dxfId="3337" priority="352" operator="containsText" text="En difficulté">
      <formula>NOT(ISERROR(SEARCH("En difficulté",T58)))</formula>
    </cfRule>
    <cfRule type="containsText" dxfId="3336" priority="353" operator="containsText" text="Excellent">
      <formula>NOT(ISERROR(SEARCH("Excellent",T58)))</formula>
    </cfRule>
    <cfRule type="containsText" dxfId="3335" priority="354" operator="containsText" text="bon">
      <formula>NOT(ISERROR(SEARCH("bon",T58)))</formula>
    </cfRule>
  </conditionalFormatting>
  <conditionalFormatting sqref="T58:T61">
    <cfRule type="containsText" dxfId="3334" priority="351" operator="containsText" text="À améliorer">
      <formula>NOT(ISERROR(SEARCH("À améliorer",T58)))</formula>
    </cfRule>
  </conditionalFormatting>
  <conditionalFormatting sqref="T58:T61">
    <cfRule type="containsText" dxfId="3333" priority="346" operator="containsText" text="absent">
      <formula>NOT(ISERROR(SEARCH("absent",T58)))</formula>
    </cfRule>
    <cfRule type="containsText" dxfId="3332" priority="347" operator="containsText" text="récupération">
      <formula>NOT(ISERROR(SEARCH("récupération",T58)))</formula>
    </cfRule>
  </conditionalFormatting>
  <conditionalFormatting sqref="T62:T65">
    <cfRule type="containsText" dxfId="3331" priority="339" operator="containsText" text="Échec">
      <formula>NOT(ISERROR(SEARCH("Échec",T62)))</formula>
    </cfRule>
    <cfRule type="containsText" dxfId="3330" priority="340" operator="containsText" text="Reprise">
      <formula>NOT(ISERROR(SEARCH("Reprise",T62)))</formula>
    </cfRule>
    <cfRule type="containsText" dxfId="3329" priority="341" operator="containsText" text="Succès">
      <formula>NOT(ISERROR(SEARCH("Succès",T62)))</formula>
    </cfRule>
    <cfRule type="containsText" dxfId="3328" priority="343" operator="containsText" text="En difficulté">
      <formula>NOT(ISERROR(SEARCH("En difficulté",T62)))</formula>
    </cfRule>
    <cfRule type="containsText" dxfId="3327" priority="344" operator="containsText" text="Excellent">
      <formula>NOT(ISERROR(SEARCH("Excellent",T62)))</formula>
    </cfRule>
    <cfRule type="containsText" dxfId="3326" priority="345" operator="containsText" text="bon">
      <formula>NOT(ISERROR(SEARCH("bon",T62)))</formula>
    </cfRule>
  </conditionalFormatting>
  <conditionalFormatting sqref="T62:T65">
    <cfRule type="containsText" dxfId="3325" priority="342" operator="containsText" text="À améliorer">
      <formula>NOT(ISERROR(SEARCH("À améliorer",T62)))</formula>
    </cfRule>
  </conditionalFormatting>
  <conditionalFormatting sqref="T62:T65">
    <cfRule type="containsText" dxfId="3324" priority="337" operator="containsText" text="absent">
      <formula>NOT(ISERROR(SEARCH("absent",T62)))</formula>
    </cfRule>
    <cfRule type="containsText" dxfId="3323" priority="338" operator="containsText" text="récupération">
      <formula>NOT(ISERROR(SEARCH("récupération",T62)))</formula>
    </cfRule>
  </conditionalFormatting>
  <conditionalFormatting sqref="T66:T69">
    <cfRule type="containsText" dxfId="3322" priority="330" operator="containsText" text="Échec">
      <formula>NOT(ISERROR(SEARCH("Échec",T66)))</formula>
    </cfRule>
    <cfRule type="containsText" dxfId="3321" priority="331" operator="containsText" text="Reprise">
      <formula>NOT(ISERROR(SEARCH("Reprise",T66)))</formula>
    </cfRule>
    <cfRule type="containsText" dxfId="3320" priority="332" operator="containsText" text="Succès">
      <formula>NOT(ISERROR(SEARCH("Succès",T66)))</formula>
    </cfRule>
    <cfRule type="containsText" dxfId="3319" priority="334" operator="containsText" text="En difficulté">
      <formula>NOT(ISERROR(SEARCH("En difficulté",T66)))</formula>
    </cfRule>
    <cfRule type="containsText" dxfId="3318" priority="335" operator="containsText" text="Excellent">
      <formula>NOT(ISERROR(SEARCH("Excellent",T66)))</formula>
    </cfRule>
    <cfRule type="containsText" dxfId="3317" priority="336" operator="containsText" text="bon">
      <formula>NOT(ISERROR(SEARCH("bon",T66)))</formula>
    </cfRule>
  </conditionalFormatting>
  <conditionalFormatting sqref="T66:T69">
    <cfRule type="containsText" dxfId="3316" priority="333" operator="containsText" text="À améliorer">
      <formula>NOT(ISERROR(SEARCH("À améliorer",T66)))</formula>
    </cfRule>
  </conditionalFormatting>
  <conditionalFormatting sqref="T66:T69">
    <cfRule type="containsText" dxfId="3315" priority="328" operator="containsText" text="absent">
      <formula>NOT(ISERROR(SEARCH("absent",T66)))</formula>
    </cfRule>
    <cfRule type="containsText" dxfId="3314" priority="329" operator="containsText" text="récupération">
      <formula>NOT(ISERROR(SEARCH("récupération",T66)))</formula>
    </cfRule>
  </conditionalFormatting>
  <conditionalFormatting sqref="T70:T73">
    <cfRule type="containsText" dxfId="3313" priority="321" operator="containsText" text="Échec">
      <formula>NOT(ISERROR(SEARCH("Échec",T70)))</formula>
    </cfRule>
    <cfRule type="containsText" dxfId="3312" priority="322" operator="containsText" text="Reprise">
      <formula>NOT(ISERROR(SEARCH("Reprise",T70)))</formula>
    </cfRule>
    <cfRule type="containsText" dxfId="3311" priority="323" operator="containsText" text="Succès">
      <formula>NOT(ISERROR(SEARCH("Succès",T70)))</formula>
    </cfRule>
    <cfRule type="containsText" dxfId="3310" priority="325" operator="containsText" text="En difficulté">
      <formula>NOT(ISERROR(SEARCH("En difficulté",T70)))</formula>
    </cfRule>
    <cfRule type="containsText" dxfId="3309" priority="326" operator="containsText" text="Excellent">
      <formula>NOT(ISERROR(SEARCH("Excellent",T70)))</formula>
    </cfRule>
    <cfRule type="containsText" dxfId="3308" priority="327" operator="containsText" text="bon">
      <formula>NOT(ISERROR(SEARCH("bon",T70)))</formula>
    </cfRule>
  </conditionalFormatting>
  <conditionalFormatting sqref="T70:T73">
    <cfRule type="containsText" dxfId="3307" priority="324" operator="containsText" text="À améliorer">
      <formula>NOT(ISERROR(SEARCH("À améliorer",T70)))</formula>
    </cfRule>
  </conditionalFormatting>
  <conditionalFormatting sqref="T70:T73">
    <cfRule type="containsText" dxfId="3306" priority="319" operator="containsText" text="absent">
      <formula>NOT(ISERROR(SEARCH("absent",T70)))</formula>
    </cfRule>
    <cfRule type="containsText" dxfId="3305" priority="320" operator="containsText" text="récupération">
      <formula>NOT(ISERROR(SEARCH("récupération",T70)))</formula>
    </cfRule>
  </conditionalFormatting>
  <conditionalFormatting sqref="T74:T77">
    <cfRule type="containsText" dxfId="3304" priority="312" operator="containsText" text="Échec">
      <formula>NOT(ISERROR(SEARCH("Échec",T74)))</formula>
    </cfRule>
    <cfRule type="containsText" dxfId="3303" priority="313" operator="containsText" text="Reprise">
      <formula>NOT(ISERROR(SEARCH("Reprise",T74)))</formula>
    </cfRule>
    <cfRule type="containsText" dxfId="3302" priority="314" operator="containsText" text="Succès">
      <formula>NOT(ISERROR(SEARCH("Succès",T74)))</formula>
    </cfRule>
    <cfRule type="containsText" dxfId="3301" priority="316" operator="containsText" text="En difficulté">
      <formula>NOT(ISERROR(SEARCH("En difficulté",T74)))</formula>
    </cfRule>
    <cfRule type="containsText" dxfId="3300" priority="317" operator="containsText" text="Excellent">
      <formula>NOT(ISERROR(SEARCH("Excellent",T74)))</formula>
    </cfRule>
    <cfRule type="containsText" dxfId="3299" priority="318" operator="containsText" text="bon">
      <formula>NOT(ISERROR(SEARCH("bon",T74)))</formula>
    </cfRule>
  </conditionalFormatting>
  <conditionalFormatting sqref="T74:T77">
    <cfRule type="containsText" dxfId="3298" priority="315" operator="containsText" text="À améliorer">
      <formula>NOT(ISERROR(SEARCH("À améliorer",T74)))</formula>
    </cfRule>
  </conditionalFormatting>
  <conditionalFormatting sqref="T74:T77">
    <cfRule type="containsText" dxfId="3297" priority="310" operator="containsText" text="absent">
      <formula>NOT(ISERROR(SEARCH("absent",T74)))</formula>
    </cfRule>
    <cfRule type="containsText" dxfId="3296" priority="311" operator="containsText" text="récupération">
      <formula>NOT(ISERROR(SEARCH("récupération",T74)))</formula>
    </cfRule>
  </conditionalFormatting>
  <conditionalFormatting sqref="T78:T81">
    <cfRule type="containsText" dxfId="3295" priority="303" operator="containsText" text="Échec">
      <formula>NOT(ISERROR(SEARCH("Échec",T78)))</formula>
    </cfRule>
    <cfRule type="containsText" dxfId="3294" priority="304" operator="containsText" text="Reprise">
      <formula>NOT(ISERROR(SEARCH("Reprise",T78)))</formula>
    </cfRule>
    <cfRule type="containsText" dxfId="3293" priority="305" operator="containsText" text="Succès">
      <formula>NOT(ISERROR(SEARCH("Succès",T78)))</formula>
    </cfRule>
    <cfRule type="containsText" dxfId="3292" priority="307" operator="containsText" text="En difficulté">
      <formula>NOT(ISERROR(SEARCH("En difficulté",T78)))</formula>
    </cfRule>
    <cfRule type="containsText" dxfId="3291" priority="308" operator="containsText" text="Excellent">
      <formula>NOT(ISERROR(SEARCH("Excellent",T78)))</formula>
    </cfRule>
    <cfRule type="containsText" dxfId="3290" priority="309" operator="containsText" text="bon">
      <formula>NOT(ISERROR(SEARCH("bon",T78)))</formula>
    </cfRule>
  </conditionalFormatting>
  <conditionalFormatting sqref="T78:T81">
    <cfRule type="containsText" dxfId="3289" priority="306" operator="containsText" text="À améliorer">
      <formula>NOT(ISERROR(SEARCH("À améliorer",T78)))</formula>
    </cfRule>
  </conditionalFormatting>
  <conditionalFormatting sqref="T78:T81">
    <cfRule type="containsText" dxfId="3288" priority="301" operator="containsText" text="absent">
      <formula>NOT(ISERROR(SEARCH("absent",T78)))</formula>
    </cfRule>
    <cfRule type="containsText" dxfId="3287" priority="302" operator="containsText" text="récupération">
      <formula>NOT(ISERROR(SEARCH("récupération",T78)))</formula>
    </cfRule>
  </conditionalFormatting>
  <conditionalFormatting sqref="T82:T85">
    <cfRule type="containsText" dxfId="3286" priority="294" operator="containsText" text="Échec">
      <formula>NOT(ISERROR(SEARCH("Échec",T82)))</formula>
    </cfRule>
    <cfRule type="containsText" dxfId="3285" priority="295" operator="containsText" text="Reprise">
      <formula>NOT(ISERROR(SEARCH("Reprise",T82)))</formula>
    </cfRule>
    <cfRule type="containsText" dxfId="3284" priority="296" operator="containsText" text="Succès">
      <formula>NOT(ISERROR(SEARCH("Succès",T82)))</formula>
    </cfRule>
    <cfRule type="containsText" dxfId="3283" priority="298" operator="containsText" text="En difficulté">
      <formula>NOT(ISERROR(SEARCH("En difficulté",T82)))</formula>
    </cfRule>
    <cfRule type="containsText" dxfId="3282" priority="299" operator="containsText" text="Excellent">
      <formula>NOT(ISERROR(SEARCH("Excellent",T82)))</formula>
    </cfRule>
    <cfRule type="containsText" dxfId="3281" priority="300" operator="containsText" text="bon">
      <formula>NOT(ISERROR(SEARCH("bon",T82)))</formula>
    </cfRule>
  </conditionalFormatting>
  <conditionalFormatting sqref="T82:T85">
    <cfRule type="containsText" dxfId="3280" priority="297" operator="containsText" text="À améliorer">
      <formula>NOT(ISERROR(SEARCH("À améliorer",T82)))</formula>
    </cfRule>
  </conditionalFormatting>
  <conditionalFormatting sqref="T82:T85">
    <cfRule type="containsText" dxfId="3279" priority="292" operator="containsText" text="absent">
      <formula>NOT(ISERROR(SEARCH("absent",T82)))</formula>
    </cfRule>
    <cfRule type="containsText" dxfId="3278" priority="293" operator="containsText" text="récupération">
      <formula>NOT(ISERROR(SEARCH("récupération",T82)))</formula>
    </cfRule>
  </conditionalFormatting>
  <conditionalFormatting sqref="T86:T89">
    <cfRule type="containsText" dxfId="3277" priority="285" operator="containsText" text="Échec">
      <formula>NOT(ISERROR(SEARCH("Échec",T86)))</formula>
    </cfRule>
    <cfRule type="containsText" dxfId="3276" priority="286" operator="containsText" text="Reprise">
      <formula>NOT(ISERROR(SEARCH("Reprise",T86)))</formula>
    </cfRule>
    <cfRule type="containsText" dxfId="3275" priority="287" operator="containsText" text="Succès">
      <formula>NOT(ISERROR(SEARCH("Succès",T86)))</formula>
    </cfRule>
    <cfRule type="containsText" dxfId="3274" priority="289" operator="containsText" text="En difficulté">
      <formula>NOT(ISERROR(SEARCH("En difficulté",T86)))</formula>
    </cfRule>
    <cfRule type="containsText" dxfId="3273" priority="290" operator="containsText" text="Excellent">
      <formula>NOT(ISERROR(SEARCH("Excellent",T86)))</formula>
    </cfRule>
    <cfRule type="containsText" dxfId="3272" priority="291" operator="containsText" text="bon">
      <formula>NOT(ISERROR(SEARCH("bon",T86)))</formula>
    </cfRule>
  </conditionalFormatting>
  <conditionalFormatting sqref="T86:T89">
    <cfRule type="containsText" dxfId="3271" priority="288" operator="containsText" text="À améliorer">
      <formula>NOT(ISERROR(SEARCH("À améliorer",T86)))</formula>
    </cfRule>
  </conditionalFormatting>
  <conditionalFormatting sqref="T86:T89">
    <cfRule type="containsText" dxfId="3270" priority="283" operator="containsText" text="absent">
      <formula>NOT(ISERROR(SEARCH("absent",T86)))</formula>
    </cfRule>
    <cfRule type="containsText" dxfId="3269" priority="284" operator="containsText" text="récupération">
      <formula>NOT(ISERROR(SEARCH("récupération",T86)))</formula>
    </cfRule>
  </conditionalFormatting>
  <conditionalFormatting sqref="T90:T93">
    <cfRule type="containsText" dxfId="3268" priority="276" operator="containsText" text="Échec">
      <formula>NOT(ISERROR(SEARCH("Échec",T90)))</formula>
    </cfRule>
    <cfRule type="containsText" dxfId="3267" priority="277" operator="containsText" text="Reprise">
      <formula>NOT(ISERROR(SEARCH("Reprise",T90)))</formula>
    </cfRule>
    <cfRule type="containsText" dxfId="3266" priority="278" operator="containsText" text="Succès">
      <formula>NOT(ISERROR(SEARCH("Succès",T90)))</formula>
    </cfRule>
    <cfRule type="containsText" dxfId="3265" priority="280" operator="containsText" text="En difficulté">
      <formula>NOT(ISERROR(SEARCH("En difficulté",T90)))</formula>
    </cfRule>
    <cfRule type="containsText" dxfId="3264" priority="281" operator="containsText" text="Excellent">
      <formula>NOT(ISERROR(SEARCH("Excellent",T90)))</formula>
    </cfRule>
    <cfRule type="containsText" dxfId="3263" priority="282" operator="containsText" text="bon">
      <formula>NOT(ISERROR(SEARCH("bon",T90)))</formula>
    </cfRule>
  </conditionalFormatting>
  <conditionalFormatting sqref="T90:T93">
    <cfRule type="containsText" dxfId="3262" priority="279" operator="containsText" text="À améliorer">
      <formula>NOT(ISERROR(SEARCH("À améliorer",T90)))</formula>
    </cfRule>
  </conditionalFormatting>
  <conditionalFormatting sqref="T90:T93">
    <cfRule type="containsText" dxfId="3261" priority="274" operator="containsText" text="absent">
      <formula>NOT(ISERROR(SEARCH("absent",T90)))</formula>
    </cfRule>
    <cfRule type="containsText" dxfId="3260" priority="275" operator="containsText" text="récupération">
      <formula>NOT(ISERROR(SEARCH("récupération",T90)))</formula>
    </cfRule>
  </conditionalFormatting>
  <conditionalFormatting sqref="T94:T97">
    <cfRule type="containsText" dxfId="3259" priority="267" operator="containsText" text="Échec">
      <formula>NOT(ISERROR(SEARCH("Échec",T94)))</formula>
    </cfRule>
    <cfRule type="containsText" dxfId="3258" priority="268" operator="containsText" text="Reprise">
      <formula>NOT(ISERROR(SEARCH("Reprise",T94)))</formula>
    </cfRule>
    <cfRule type="containsText" dxfId="3257" priority="269" operator="containsText" text="Succès">
      <formula>NOT(ISERROR(SEARCH("Succès",T94)))</formula>
    </cfRule>
    <cfRule type="containsText" dxfId="3256" priority="271" operator="containsText" text="En difficulté">
      <formula>NOT(ISERROR(SEARCH("En difficulté",T94)))</formula>
    </cfRule>
    <cfRule type="containsText" dxfId="3255" priority="272" operator="containsText" text="Excellent">
      <formula>NOT(ISERROR(SEARCH("Excellent",T94)))</formula>
    </cfRule>
    <cfRule type="containsText" dxfId="3254" priority="273" operator="containsText" text="bon">
      <formula>NOT(ISERROR(SEARCH("bon",T94)))</formula>
    </cfRule>
  </conditionalFormatting>
  <conditionalFormatting sqref="T94:T97">
    <cfRule type="containsText" dxfId="3253" priority="270" operator="containsText" text="À améliorer">
      <formula>NOT(ISERROR(SEARCH("À améliorer",T94)))</formula>
    </cfRule>
  </conditionalFormatting>
  <conditionalFormatting sqref="T94:T97">
    <cfRule type="containsText" dxfId="3252" priority="265" operator="containsText" text="absent">
      <formula>NOT(ISERROR(SEARCH("absent",T94)))</formula>
    </cfRule>
    <cfRule type="containsText" dxfId="3251" priority="266" operator="containsText" text="récupération">
      <formula>NOT(ISERROR(SEARCH("récupération",T94)))</formula>
    </cfRule>
  </conditionalFormatting>
  <conditionalFormatting sqref="T98">
    <cfRule type="containsText" dxfId="3250" priority="258" operator="containsText" text="Échec">
      <formula>NOT(ISERROR(SEARCH("Échec",T98)))</formula>
    </cfRule>
    <cfRule type="containsText" dxfId="3249" priority="259" operator="containsText" text="Reprise">
      <formula>NOT(ISERROR(SEARCH("Reprise",T98)))</formula>
    </cfRule>
    <cfRule type="containsText" dxfId="3248" priority="260" operator="containsText" text="Succès">
      <formula>NOT(ISERROR(SEARCH("Succès",T98)))</formula>
    </cfRule>
    <cfRule type="containsText" dxfId="3247" priority="262" operator="containsText" text="En difficulté">
      <formula>NOT(ISERROR(SEARCH("En difficulté",T98)))</formula>
    </cfRule>
    <cfRule type="containsText" dxfId="3246" priority="263" operator="containsText" text="Excellent">
      <formula>NOT(ISERROR(SEARCH("Excellent",T98)))</formula>
    </cfRule>
    <cfRule type="containsText" dxfId="3245" priority="264" operator="containsText" text="bon">
      <formula>NOT(ISERROR(SEARCH("bon",T98)))</formula>
    </cfRule>
  </conditionalFormatting>
  <conditionalFormatting sqref="T98">
    <cfRule type="containsText" dxfId="3244" priority="261" operator="containsText" text="À améliorer">
      <formula>NOT(ISERROR(SEARCH("À améliorer",T98)))</formula>
    </cfRule>
  </conditionalFormatting>
  <conditionalFormatting sqref="T98">
    <cfRule type="containsText" dxfId="3243" priority="256" operator="containsText" text="absent">
      <formula>NOT(ISERROR(SEARCH("absent",T98)))</formula>
    </cfRule>
    <cfRule type="containsText" dxfId="3242" priority="257" operator="containsText" text="récupération">
      <formula>NOT(ISERROR(SEARCH("récupération",T98)))</formula>
    </cfRule>
  </conditionalFormatting>
  <conditionalFormatting sqref="T100:T193">
    <cfRule type="containsText" dxfId="3241" priority="249" operator="containsText" text="Échec">
      <formula>NOT(ISERROR(SEARCH("Échec",T100)))</formula>
    </cfRule>
    <cfRule type="containsText" dxfId="3240" priority="250" operator="containsText" text="Reprise">
      <formula>NOT(ISERROR(SEARCH("Reprise",T100)))</formula>
    </cfRule>
    <cfRule type="containsText" dxfId="3239" priority="251" operator="containsText" text="Succès">
      <formula>NOT(ISERROR(SEARCH("Succès",T100)))</formula>
    </cfRule>
    <cfRule type="containsText" dxfId="3238" priority="253" operator="containsText" text="En difficulté">
      <formula>NOT(ISERROR(SEARCH("En difficulté",T100)))</formula>
    </cfRule>
    <cfRule type="containsText" dxfId="3237" priority="254" operator="containsText" text="Excellent">
      <formula>NOT(ISERROR(SEARCH("Excellent",T100)))</formula>
    </cfRule>
    <cfRule type="containsText" dxfId="3236" priority="255" operator="containsText" text="bon">
      <formula>NOT(ISERROR(SEARCH("bon",T100)))</formula>
    </cfRule>
  </conditionalFormatting>
  <conditionalFormatting sqref="T100:T193">
    <cfRule type="containsText" dxfId="3235" priority="252" operator="containsText" text="À améliorer">
      <formula>NOT(ISERROR(SEARCH("À améliorer",T100)))</formula>
    </cfRule>
  </conditionalFormatting>
  <conditionalFormatting sqref="T100:T193">
    <cfRule type="containsText" dxfId="3234" priority="247" operator="containsText" text="absent">
      <formula>NOT(ISERROR(SEARCH("absent",T100)))</formula>
    </cfRule>
    <cfRule type="containsText" dxfId="3233" priority="248" operator="containsText" text="récupération">
      <formula>NOT(ISERROR(SEARCH("récupération",T100)))</formula>
    </cfRule>
  </conditionalFormatting>
  <conditionalFormatting sqref="U194:Y198">
    <cfRule type="containsText" dxfId="3232" priority="241" operator="containsText" text="Échec">
      <formula>NOT(ISERROR(SEARCH("Échec",U194)))</formula>
    </cfRule>
    <cfRule type="containsText" dxfId="3231" priority="242" operator="containsText" text="Reprise">
      <formula>NOT(ISERROR(SEARCH("Reprise",U194)))</formula>
    </cfRule>
    <cfRule type="containsText" dxfId="3230" priority="243" operator="containsText" text="Succès">
      <formula>NOT(ISERROR(SEARCH("Succès",U194)))</formula>
    </cfRule>
    <cfRule type="containsText" dxfId="3229" priority="244" operator="containsText" text="En difficulté">
      <formula>NOT(ISERROR(SEARCH("En difficulté",U194)))</formula>
    </cfRule>
    <cfRule type="containsText" dxfId="3228" priority="245" operator="containsText" text="Excellent">
      <formula>NOT(ISERROR(SEARCH("Excellent",U194)))</formula>
    </cfRule>
    <cfRule type="containsText" dxfId="3227" priority="246" operator="containsText" text="bon">
      <formula>NOT(ISERROR(SEARCH("bon",U194)))</formula>
    </cfRule>
  </conditionalFormatting>
  <conditionalFormatting sqref="P194:T198">
    <cfRule type="containsText" dxfId="3226" priority="235" operator="containsText" text="Échec">
      <formula>NOT(ISERROR(SEARCH("Échec",P194)))</formula>
    </cfRule>
    <cfRule type="containsText" dxfId="3225" priority="236" operator="containsText" text="Reprise">
      <formula>NOT(ISERROR(SEARCH("Reprise",P194)))</formula>
    </cfRule>
    <cfRule type="containsText" dxfId="3224" priority="237" operator="containsText" text="Succès">
      <formula>NOT(ISERROR(SEARCH("Succès",P194)))</formula>
    </cfRule>
    <cfRule type="containsText" dxfId="3223" priority="238" operator="containsText" text="En difficulté">
      <formula>NOT(ISERROR(SEARCH("En difficulté",P194)))</formula>
    </cfRule>
    <cfRule type="containsText" dxfId="3222" priority="239" operator="containsText" text="Excellent">
      <formula>NOT(ISERROR(SEARCH("Excellent",P194)))</formula>
    </cfRule>
    <cfRule type="containsText" dxfId="3221" priority="240" operator="containsText" text="bon">
      <formula>NOT(ISERROR(SEARCH("bon",P194)))</formula>
    </cfRule>
  </conditionalFormatting>
  <conditionalFormatting sqref="P194:Y198">
    <cfRule type="containsText" dxfId="3220" priority="233" operator="containsText" text="absent">
      <formula>NOT(ISERROR(SEARCH("absent",P194)))</formula>
    </cfRule>
    <cfRule type="containsText" dxfId="3219" priority="234" operator="containsText" text="récupération">
      <formula>NOT(ISERROR(SEARCH("récupération",P194)))</formula>
    </cfRule>
  </conditionalFormatting>
  <conditionalFormatting sqref="W2">
    <cfRule type="containsText" dxfId="3218" priority="227" operator="containsText" text="Échec">
      <formula>NOT(ISERROR(SEARCH("Échec",W2)))</formula>
    </cfRule>
    <cfRule type="containsText" dxfId="3217" priority="228" operator="containsText" text="Reprise">
      <formula>NOT(ISERROR(SEARCH("Reprise",W2)))</formula>
    </cfRule>
    <cfRule type="containsText" dxfId="3216" priority="229" operator="containsText" text="Succès">
      <formula>NOT(ISERROR(SEARCH("Succès",W2)))</formula>
    </cfRule>
    <cfRule type="containsText" dxfId="3215" priority="230" operator="containsText" text="En difficulté">
      <formula>NOT(ISERROR(SEARCH("En difficulté",W2)))</formula>
    </cfRule>
    <cfRule type="containsText" dxfId="3214" priority="231" operator="containsText" text="Excellent">
      <formula>NOT(ISERROR(SEARCH("Excellent",W2)))</formula>
    </cfRule>
    <cfRule type="containsText" dxfId="3213" priority="232" operator="containsText" text="bon">
      <formula>NOT(ISERROR(SEARCH("bon",W2)))</formula>
    </cfRule>
  </conditionalFormatting>
  <conditionalFormatting sqref="W2">
    <cfRule type="containsText" dxfId="3212" priority="225" operator="containsText" text="absent">
      <formula>NOT(ISERROR(SEARCH("absent",W2)))</formula>
    </cfRule>
    <cfRule type="containsText" dxfId="3211" priority="226" operator="containsText" text="récupération">
      <formula>NOT(ISERROR(SEARCH("récupération",W2)))</formula>
    </cfRule>
  </conditionalFormatting>
  <conditionalFormatting sqref="W4">
    <cfRule type="containsText" dxfId="3210" priority="219" operator="containsText" text="Échec">
      <formula>NOT(ISERROR(SEARCH("Échec",W4)))</formula>
    </cfRule>
    <cfRule type="containsText" dxfId="3209" priority="220" operator="containsText" text="Reprise">
      <formula>NOT(ISERROR(SEARCH("Reprise",W4)))</formula>
    </cfRule>
    <cfRule type="containsText" dxfId="3208" priority="221" operator="containsText" text="Succès">
      <formula>NOT(ISERROR(SEARCH("Succès",W4)))</formula>
    </cfRule>
    <cfRule type="containsText" dxfId="3207" priority="222" operator="containsText" text="En difficulté">
      <formula>NOT(ISERROR(SEARCH("En difficulté",W4)))</formula>
    </cfRule>
    <cfRule type="containsText" dxfId="3206" priority="223" operator="containsText" text="Excellent">
      <formula>NOT(ISERROR(SEARCH("Excellent",W4)))</formula>
    </cfRule>
    <cfRule type="containsText" dxfId="3205" priority="224" operator="containsText" text="bon">
      <formula>NOT(ISERROR(SEARCH("bon",W4)))</formula>
    </cfRule>
  </conditionalFormatting>
  <conditionalFormatting sqref="W4">
    <cfRule type="containsText" dxfId="3204" priority="217" operator="containsText" text="absent">
      <formula>NOT(ISERROR(SEARCH("absent",W4)))</formula>
    </cfRule>
    <cfRule type="containsText" dxfId="3203" priority="218" operator="containsText" text="récupération">
      <formula>NOT(ISERROR(SEARCH("récupération",W4)))</formula>
    </cfRule>
  </conditionalFormatting>
  <conditionalFormatting sqref="W6">
    <cfRule type="containsText" dxfId="3202" priority="211" operator="containsText" text="Échec">
      <formula>NOT(ISERROR(SEARCH("Échec",W6)))</formula>
    </cfRule>
    <cfRule type="containsText" dxfId="3201" priority="212" operator="containsText" text="Reprise">
      <formula>NOT(ISERROR(SEARCH("Reprise",W6)))</formula>
    </cfRule>
    <cfRule type="containsText" dxfId="3200" priority="213" operator="containsText" text="Succès">
      <formula>NOT(ISERROR(SEARCH("Succès",W6)))</formula>
    </cfRule>
    <cfRule type="containsText" dxfId="3199" priority="214" operator="containsText" text="En difficulté">
      <formula>NOT(ISERROR(SEARCH("En difficulté",W6)))</formula>
    </cfRule>
    <cfRule type="containsText" dxfId="3198" priority="215" operator="containsText" text="Excellent">
      <formula>NOT(ISERROR(SEARCH("Excellent",W6)))</formula>
    </cfRule>
    <cfRule type="containsText" dxfId="3197" priority="216" operator="containsText" text="bon">
      <formula>NOT(ISERROR(SEARCH("bon",W6)))</formula>
    </cfRule>
  </conditionalFormatting>
  <conditionalFormatting sqref="W6">
    <cfRule type="containsText" dxfId="3196" priority="209" operator="containsText" text="absent">
      <formula>NOT(ISERROR(SEARCH("absent",W6)))</formula>
    </cfRule>
    <cfRule type="containsText" dxfId="3195" priority="210" operator="containsText" text="récupération">
      <formula>NOT(ISERROR(SEARCH("récupération",W6)))</formula>
    </cfRule>
  </conditionalFormatting>
  <conditionalFormatting sqref="W8">
    <cfRule type="containsText" dxfId="3194" priority="203" operator="containsText" text="Échec">
      <formula>NOT(ISERROR(SEARCH("Échec",W8)))</formula>
    </cfRule>
    <cfRule type="containsText" dxfId="3193" priority="204" operator="containsText" text="Reprise">
      <formula>NOT(ISERROR(SEARCH("Reprise",W8)))</formula>
    </cfRule>
    <cfRule type="containsText" dxfId="3192" priority="205" operator="containsText" text="Succès">
      <formula>NOT(ISERROR(SEARCH("Succès",W8)))</formula>
    </cfRule>
    <cfRule type="containsText" dxfId="3191" priority="206" operator="containsText" text="En difficulté">
      <formula>NOT(ISERROR(SEARCH("En difficulté",W8)))</formula>
    </cfRule>
    <cfRule type="containsText" dxfId="3190" priority="207" operator="containsText" text="Excellent">
      <formula>NOT(ISERROR(SEARCH("Excellent",W8)))</formula>
    </cfRule>
    <cfRule type="containsText" dxfId="3189" priority="208" operator="containsText" text="bon">
      <formula>NOT(ISERROR(SEARCH("bon",W8)))</formula>
    </cfRule>
  </conditionalFormatting>
  <conditionalFormatting sqref="W8">
    <cfRule type="containsText" dxfId="3188" priority="201" operator="containsText" text="absent">
      <formula>NOT(ISERROR(SEARCH("absent",W8)))</formula>
    </cfRule>
    <cfRule type="containsText" dxfId="3187" priority="202" operator="containsText" text="récupération">
      <formula>NOT(ISERROR(SEARCH("récupération",W8)))</formula>
    </cfRule>
  </conditionalFormatting>
  <conditionalFormatting sqref="W10">
    <cfRule type="containsText" dxfId="3186" priority="195" operator="containsText" text="Échec">
      <formula>NOT(ISERROR(SEARCH("Échec",W10)))</formula>
    </cfRule>
    <cfRule type="containsText" dxfId="3185" priority="196" operator="containsText" text="Reprise">
      <formula>NOT(ISERROR(SEARCH("Reprise",W10)))</formula>
    </cfRule>
    <cfRule type="containsText" dxfId="3184" priority="197" operator="containsText" text="Succès">
      <formula>NOT(ISERROR(SEARCH("Succès",W10)))</formula>
    </cfRule>
    <cfRule type="containsText" dxfId="3183" priority="198" operator="containsText" text="En difficulté">
      <formula>NOT(ISERROR(SEARCH("En difficulté",W10)))</formula>
    </cfRule>
    <cfRule type="containsText" dxfId="3182" priority="199" operator="containsText" text="Excellent">
      <formula>NOT(ISERROR(SEARCH("Excellent",W10)))</formula>
    </cfRule>
    <cfRule type="containsText" dxfId="3181" priority="200" operator="containsText" text="bon">
      <formula>NOT(ISERROR(SEARCH("bon",W10)))</formula>
    </cfRule>
  </conditionalFormatting>
  <conditionalFormatting sqref="W10">
    <cfRule type="containsText" dxfId="3180" priority="193" operator="containsText" text="absent">
      <formula>NOT(ISERROR(SEARCH("absent",W10)))</formula>
    </cfRule>
    <cfRule type="containsText" dxfId="3179" priority="194" operator="containsText" text="récupération">
      <formula>NOT(ISERROR(SEARCH("récupération",W10)))</formula>
    </cfRule>
  </conditionalFormatting>
  <conditionalFormatting sqref="W12">
    <cfRule type="containsText" dxfId="3178" priority="187" operator="containsText" text="Échec">
      <formula>NOT(ISERROR(SEARCH("Échec",W12)))</formula>
    </cfRule>
    <cfRule type="containsText" dxfId="3177" priority="188" operator="containsText" text="Reprise">
      <formula>NOT(ISERROR(SEARCH("Reprise",W12)))</formula>
    </cfRule>
    <cfRule type="containsText" dxfId="3176" priority="189" operator="containsText" text="Succès">
      <formula>NOT(ISERROR(SEARCH("Succès",W12)))</formula>
    </cfRule>
    <cfRule type="containsText" dxfId="3175" priority="190" operator="containsText" text="En difficulté">
      <formula>NOT(ISERROR(SEARCH("En difficulté",W12)))</formula>
    </cfRule>
    <cfRule type="containsText" dxfId="3174" priority="191" operator="containsText" text="Excellent">
      <formula>NOT(ISERROR(SEARCH("Excellent",W12)))</formula>
    </cfRule>
    <cfRule type="containsText" dxfId="3173" priority="192" operator="containsText" text="bon">
      <formula>NOT(ISERROR(SEARCH("bon",W12)))</formula>
    </cfRule>
  </conditionalFormatting>
  <conditionalFormatting sqref="W12">
    <cfRule type="containsText" dxfId="3172" priority="185" operator="containsText" text="absent">
      <formula>NOT(ISERROR(SEARCH("absent",W12)))</formula>
    </cfRule>
    <cfRule type="containsText" dxfId="3171" priority="186" operator="containsText" text="récupération">
      <formula>NOT(ISERROR(SEARCH("récupération",W12)))</formula>
    </cfRule>
  </conditionalFormatting>
  <conditionalFormatting sqref="W16">
    <cfRule type="containsText" dxfId="3170" priority="179" operator="containsText" text="Échec">
      <formula>NOT(ISERROR(SEARCH("Échec",W16)))</formula>
    </cfRule>
    <cfRule type="containsText" dxfId="3169" priority="180" operator="containsText" text="Reprise">
      <formula>NOT(ISERROR(SEARCH("Reprise",W16)))</formula>
    </cfRule>
    <cfRule type="containsText" dxfId="3168" priority="181" operator="containsText" text="Succès">
      <formula>NOT(ISERROR(SEARCH("Succès",W16)))</formula>
    </cfRule>
    <cfRule type="containsText" dxfId="3167" priority="182" operator="containsText" text="En difficulté">
      <formula>NOT(ISERROR(SEARCH("En difficulté",W16)))</formula>
    </cfRule>
    <cfRule type="containsText" dxfId="3166" priority="183" operator="containsText" text="Excellent">
      <formula>NOT(ISERROR(SEARCH("Excellent",W16)))</formula>
    </cfRule>
    <cfRule type="containsText" dxfId="3165" priority="184" operator="containsText" text="bon">
      <formula>NOT(ISERROR(SEARCH("bon",W16)))</formula>
    </cfRule>
  </conditionalFormatting>
  <conditionalFormatting sqref="W16">
    <cfRule type="containsText" dxfId="3164" priority="177" operator="containsText" text="absent">
      <formula>NOT(ISERROR(SEARCH("absent",W16)))</formula>
    </cfRule>
    <cfRule type="containsText" dxfId="3163" priority="178" operator="containsText" text="récupération">
      <formula>NOT(ISERROR(SEARCH("récupération",W16)))</formula>
    </cfRule>
  </conditionalFormatting>
  <conditionalFormatting sqref="W14">
    <cfRule type="containsText" dxfId="3162" priority="171" operator="containsText" text="Échec">
      <formula>NOT(ISERROR(SEARCH("Échec",W14)))</formula>
    </cfRule>
    <cfRule type="containsText" dxfId="3161" priority="172" operator="containsText" text="Reprise">
      <formula>NOT(ISERROR(SEARCH("Reprise",W14)))</formula>
    </cfRule>
    <cfRule type="containsText" dxfId="3160" priority="173" operator="containsText" text="Succès">
      <formula>NOT(ISERROR(SEARCH("Succès",W14)))</formula>
    </cfRule>
    <cfRule type="containsText" dxfId="3159" priority="174" operator="containsText" text="En difficulté">
      <formula>NOT(ISERROR(SEARCH("En difficulté",W14)))</formula>
    </cfRule>
    <cfRule type="containsText" dxfId="3158" priority="175" operator="containsText" text="Excellent">
      <formula>NOT(ISERROR(SEARCH("Excellent",W14)))</formula>
    </cfRule>
    <cfRule type="containsText" dxfId="3157" priority="176" operator="containsText" text="bon">
      <formula>NOT(ISERROR(SEARCH("bon",W14)))</formula>
    </cfRule>
  </conditionalFormatting>
  <conditionalFormatting sqref="W14">
    <cfRule type="containsText" dxfId="3156" priority="169" operator="containsText" text="absent">
      <formula>NOT(ISERROR(SEARCH("absent",W14)))</formula>
    </cfRule>
    <cfRule type="containsText" dxfId="3155" priority="170" operator="containsText" text="récupération">
      <formula>NOT(ISERROR(SEARCH("récupération",W14)))</formula>
    </cfRule>
  </conditionalFormatting>
  <conditionalFormatting sqref="W18">
    <cfRule type="containsText" dxfId="3154" priority="163" operator="containsText" text="Échec">
      <formula>NOT(ISERROR(SEARCH("Échec",W18)))</formula>
    </cfRule>
    <cfRule type="containsText" dxfId="3153" priority="164" operator="containsText" text="Reprise">
      <formula>NOT(ISERROR(SEARCH("Reprise",W18)))</formula>
    </cfRule>
    <cfRule type="containsText" dxfId="3152" priority="165" operator="containsText" text="Succès">
      <formula>NOT(ISERROR(SEARCH("Succès",W18)))</formula>
    </cfRule>
    <cfRule type="containsText" dxfId="3151" priority="166" operator="containsText" text="En difficulté">
      <formula>NOT(ISERROR(SEARCH("En difficulté",W18)))</formula>
    </cfRule>
    <cfRule type="containsText" dxfId="3150" priority="167" operator="containsText" text="Excellent">
      <formula>NOT(ISERROR(SEARCH("Excellent",W18)))</formula>
    </cfRule>
    <cfRule type="containsText" dxfId="3149" priority="168" operator="containsText" text="bon">
      <formula>NOT(ISERROR(SEARCH("bon",W18)))</formula>
    </cfRule>
  </conditionalFormatting>
  <conditionalFormatting sqref="W18">
    <cfRule type="containsText" dxfId="3148" priority="161" operator="containsText" text="absent">
      <formula>NOT(ISERROR(SEARCH("absent",W18)))</formula>
    </cfRule>
    <cfRule type="containsText" dxfId="3147" priority="162" operator="containsText" text="récupération">
      <formula>NOT(ISERROR(SEARCH("récupération",W18)))</formula>
    </cfRule>
  </conditionalFormatting>
  <conditionalFormatting sqref="W20">
    <cfRule type="containsText" dxfId="3146" priority="155" operator="containsText" text="Échec">
      <formula>NOT(ISERROR(SEARCH("Échec",W20)))</formula>
    </cfRule>
    <cfRule type="containsText" dxfId="3145" priority="156" operator="containsText" text="Reprise">
      <formula>NOT(ISERROR(SEARCH("Reprise",W20)))</formula>
    </cfRule>
    <cfRule type="containsText" dxfId="3144" priority="157" operator="containsText" text="Succès">
      <formula>NOT(ISERROR(SEARCH("Succès",W20)))</formula>
    </cfRule>
    <cfRule type="containsText" dxfId="3143" priority="158" operator="containsText" text="En difficulté">
      <formula>NOT(ISERROR(SEARCH("En difficulté",W20)))</formula>
    </cfRule>
    <cfRule type="containsText" dxfId="3142" priority="159" operator="containsText" text="Excellent">
      <formula>NOT(ISERROR(SEARCH("Excellent",W20)))</formula>
    </cfRule>
    <cfRule type="containsText" dxfId="3141" priority="160" operator="containsText" text="bon">
      <formula>NOT(ISERROR(SEARCH("bon",W20)))</formula>
    </cfRule>
  </conditionalFormatting>
  <conditionalFormatting sqref="W20">
    <cfRule type="containsText" dxfId="3140" priority="153" operator="containsText" text="absent">
      <formula>NOT(ISERROR(SEARCH("absent",W20)))</formula>
    </cfRule>
    <cfRule type="containsText" dxfId="3139" priority="154" operator="containsText" text="récupération">
      <formula>NOT(ISERROR(SEARCH("récupération",W20)))</formula>
    </cfRule>
  </conditionalFormatting>
  <conditionalFormatting sqref="I8:I12 V16 V12 V8">
    <cfRule type="dataBar" priority="152">
      <dataBar>
        <cfvo type="num" val="0"/>
        <cfvo type="num" val="75"/>
        <color rgb="FF638EC6"/>
      </dataBar>
      <extLst>
        <ext xmlns:x14="http://schemas.microsoft.com/office/spreadsheetml/2009/9/main" uri="{B025F937-C7B1-47D3-B67F-A62EFF666E3E}">
          <x14:id>{FFBAD93B-0A4F-435D-9A9B-4DD81F4C3273}</x14:id>
        </ext>
      </extLst>
    </cfRule>
  </conditionalFormatting>
  <conditionalFormatting sqref="I4 I14 I18 V18 V10">
    <cfRule type="dataBar" priority="151">
      <dataBar>
        <cfvo type="num" val="0"/>
        <cfvo type="num" val="60"/>
        <color rgb="FF638EC6"/>
      </dataBar>
      <extLst>
        <ext xmlns:x14="http://schemas.microsoft.com/office/spreadsheetml/2009/9/main" uri="{B025F937-C7B1-47D3-B67F-A62EFF666E3E}">
          <x14:id>{CE0839E9-8162-4861-8007-7C66198F94FF}</x14:id>
        </ext>
      </extLst>
    </cfRule>
  </conditionalFormatting>
  <conditionalFormatting sqref="V14 I16">
    <cfRule type="dataBar" priority="150">
      <dataBar>
        <cfvo type="num" val="0"/>
        <cfvo type="num" val="90"/>
        <color rgb="FF638EC6"/>
      </dataBar>
      <extLst>
        <ext xmlns:x14="http://schemas.microsoft.com/office/spreadsheetml/2009/9/main" uri="{B025F937-C7B1-47D3-B67F-A62EFF666E3E}">
          <x14:id>{131C5630-3427-42C2-A60B-1E5A968DCF28}</x14:id>
        </ext>
      </extLst>
    </cfRule>
  </conditionalFormatting>
  <conditionalFormatting sqref="V2 I6">
    <cfRule type="dataBar" priority="149">
      <dataBar>
        <cfvo type="num" val="0"/>
        <cfvo type="num" val="30"/>
        <color rgb="FF638EC6"/>
      </dataBar>
      <extLst>
        <ext xmlns:x14="http://schemas.microsoft.com/office/spreadsheetml/2009/9/main" uri="{B025F937-C7B1-47D3-B67F-A62EFF666E3E}">
          <x14:id>{D70F2F1B-AB11-49C3-B9BD-850912DB2664}</x14:id>
        </ext>
      </extLst>
    </cfRule>
  </conditionalFormatting>
  <conditionalFormatting sqref="I2 I20 V6 V20">
    <cfRule type="dataBar" priority="148">
      <dataBar>
        <cfvo type="num" val="0"/>
        <cfvo type="num" val="15"/>
        <color rgb="FF638EC6"/>
      </dataBar>
      <extLst>
        <ext xmlns:x14="http://schemas.microsoft.com/office/spreadsheetml/2009/9/main" uri="{B025F937-C7B1-47D3-B67F-A62EFF666E3E}">
          <x14:id>{512B8744-C257-4FA4-9C84-B80EE2433EB1}</x14:id>
        </ext>
      </extLst>
    </cfRule>
  </conditionalFormatting>
  <conditionalFormatting sqref="V4">
    <cfRule type="dataBar" priority="147">
      <dataBar>
        <cfvo type="num" val="0"/>
        <cfvo type="num" val="45"/>
        <color rgb="FF638EC6"/>
      </dataBar>
      <extLst>
        <ext xmlns:x14="http://schemas.microsoft.com/office/spreadsheetml/2009/9/main" uri="{B025F937-C7B1-47D3-B67F-A62EFF666E3E}">
          <x14:id>{20C88751-A4C1-4068-A621-EDF01A86E8E3}</x14:id>
        </ext>
      </extLst>
    </cfRule>
  </conditionalFormatting>
  <conditionalFormatting sqref="E16">
    <cfRule type="containsText" dxfId="3138" priority="140" operator="containsText" text="Échec">
      <formula>NOT(ISERROR(SEARCH("Échec",E16)))</formula>
    </cfRule>
    <cfRule type="containsText" dxfId="3137" priority="141" operator="containsText" text="Reprise">
      <formula>NOT(ISERROR(SEARCH("Reprise",E16)))</formula>
    </cfRule>
    <cfRule type="containsText" dxfId="3136" priority="142" operator="containsText" text="Succès">
      <formula>NOT(ISERROR(SEARCH("Succès",E16)))</formula>
    </cfRule>
    <cfRule type="containsText" dxfId="3135" priority="143" operator="containsText" text="En difficulté">
      <formula>NOT(ISERROR(SEARCH("En difficulté",E16)))</formula>
    </cfRule>
    <cfRule type="containsText" dxfId="3134" priority="144" operator="containsText" text="Excellent">
      <formula>NOT(ISERROR(SEARCH("Excellent",E16)))</formula>
    </cfRule>
    <cfRule type="containsText" dxfId="3133" priority="145" operator="containsText" text="bon">
      <formula>NOT(ISERROR(SEARCH("bon",E16)))</formula>
    </cfRule>
  </conditionalFormatting>
  <conditionalFormatting sqref="E16 E2 G2">
    <cfRule type="containsText" dxfId="3132" priority="138" operator="containsText" text="absent">
      <formula>NOT(ISERROR(SEARCH("absent",E2)))</formula>
    </cfRule>
    <cfRule type="containsText" dxfId="3131" priority="139" operator="containsText" text="récupération">
      <formula>NOT(ISERROR(SEARCH("récupération",E2)))</formula>
    </cfRule>
  </conditionalFormatting>
  <conditionalFormatting sqref="E2 E4 E6 E8 E10 E12 E14 E16 G6:G18 G4 G2">
    <cfRule type="containsText" dxfId="3130" priority="135" operator="containsText" text="Échec">
      <formula>NOT(ISERROR(SEARCH("Échec",E2)))</formula>
    </cfRule>
    <cfRule type="containsText" dxfId="3129" priority="136" operator="containsText" text="Reprise">
      <formula>NOT(ISERROR(SEARCH("Reprise",E2)))</formula>
    </cfRule>
    <cfRule type="containsText" dxfId="3128" priority="137" operator="containsText" text="Succès">
      <formula>NOT(ISERROR(SEARCH("Succès",E2)))</formula>
    </cfRule>
  </conditionalFormatting>
  <conditionalFormatting sqref="E2 E4 E6 E8 E10 E12 E14 E16 G6:G18 G4 G2">
    <cfRule type="containsText" dxfId="3127" priority="134" operator="containsText" text="absent">
      <formula>NOT(ISERROR(SEARCH("absent",E2)))</formula>
    </cfRule>
  </conditionalFormatting>
  <conditionalFormatting sqref="E18">
    <cfRule type="containsText" dxfId="3126" priority="127" operator="containsText" text="Échec">
      <formula>NOT(ISERROR(SEARCH("Échec",E18)))</formula>
    </cfRule>
    <cfRule type="containsText" dxfId="3125" priority="128" operator="containsText" text="Reprise">
      <formula>NOT(ISERROR(SEARCH("Reprise",E18)))</formula>
    </cfRule>
    <cfRule type="containsText" dxfId="3124" priority="129" operator="containsText" text="Succès">
      <formula>NOT(ISERROR(SEARCH("Succès",E18)))</formula>
    </cfRule>
    <cfRule type="containsText" dxfId="3123" priority="130" operator="containsText" text="En difficulté">
      <formula>NOT(ISERROR(SEARCH("En difficulté",E18)))</formula>
    </cfRule>
    <cfRule type="containsText" dxfId="3122" priority="131" operator="containsText" text="Excellent">
      <formula>NOT(ISERROR(SEARCH("Excellent",E18)))</formula>
    </cfRule>
    <cfRule type="containsText" dxfId="3121" priority="132" operator="containsText" text="bon">
      <formula>NOT(ISERROR(SEARCH("bon",E18)))</formula>
    </cfRule>
  </conditionalFormatting>
  <conditionalFormatting sqref="E18">
    <cfRule type="containsText" dxfId="3120" priority="125" operator="containsText" text="absent">
      <formula>NOT(ISERROR(SEARCH("absent",E18)))</formula>
    </cfRule>
    <cfRule type="containsText" dxfId="3119" priority="126" operator="containsText" text="récupération">
      <formula>NOT(ISERROR(SEARCH("récupération",E18)))</formula>
    </cfRule>
  </conditionalFormatting>
  <conditionalFormatting sqref="E18">
    <cfRule type="containsText" dxfId="3118" priority="122" operator="containsText" text="Échec">
      <formula>NOT(ISERROR(SEARCH("Échec",E18)))</formula>
    </cfRule>
    <cfRule type="containsText" dxfId="3117" priority="123" operator="containsText" text="Reprise">
      <formula>NOT(ISERROR(SEARCH("Reprise",E18)))</formula>
    </cfRule>
    <cfRule type="containsText" dxfId="3116" priority="124" operator="containsText" text="Succès">
      <formula>NOT(ISERROR(SEARCH("Succès",E18)))</formula>
    </cfRule>
  </conditionalFormatting>
  <conditionalFormatting sqref="E18">
    <cfRule type="containsText" dxfId="3115" priority="121" operator="containsText" text="absent">
      <formula>NOT(ISERROR(SEARCH("absent",E18)))</formula>
    </cfRule>
  </conditionalFormatting>
  <conditionalFormatting sqref="Y27:AB27">
    <cfRule type="containsText" dxfId="3114" priority="113" operator="containsText" text="Échec">
      <formula>NOT(ISERROR(SEARCH("Échec",Y27)))</formula>
    </cfRule>
    <cfRule type="containsText" dxfId="3113" priority="114" operator="containsText" text="Reprise">
      <formula>NOT(ISERROR(SEARCH("Reprise",Y27)))</formula>
    </cfRule>
    <cfRule type="containsText" dxfId="3112" priority="115" operator="containsText" text="Succès">
      <formula>NOT(ISERROR(SEARCH("Succès",Y27)))</formula>
    </cfRule>
    <cfRule type="containsText" dxfId="3111" priority="117" operator="containsText" text="En difficulté">
      <formula>NOT(ISERROR(SEARCH("En difficulté",Y27)))</formula>
    </cfRule>
    <cfRule type="containsText" dxfId="3110" priority="118" operator="containsText" text="Excellent">
      <formula>NOT(ISERROR(SEARCH("Excellent",Y27)))</formula>
    </cfRule>
    <cfRule type="containsText" dxfId="3109" priority="119" operator="containsText" text="bon">
      <formula>NOT(ISERROR(SEARCH("bon",Y27)))</formula>
    </cfRule>
  </conditionalFormatting>
  <conditionalFormatting sqref="Y27:AB27">
    <cfRule type="containsText" dxfId="3108" priority="116" operator="containsText" text="À améliorer">
      <formula>NOT(ISERROR(SEARCH("À améliorer",Y27)))</formula>
    </cfRule>
  </conditionalFormatting>
  <conditionalFormatting sqref="N27 P27:T27">
    <cfRule type="containsText" dxfId="3107" priority="106" operator="containsText" text="Échec">
      <formula>NOT(ISERROR(SEARCH("Échec",N27)))</formula>
    </cfRule>
    <cfRule type="containsText" dxfId="3106" priority="107" operator="containsText" text="Reprise">
      <formula>NOT(ISERROR(SEARCH("Reprise",N27)))</formula>
    </cfRule>
    <cfRule type="containsText" dxfId="3105" priority="108" operator="containsText" text="Succès">
      <formula>NOT(ISERROR(SEARCH("Succès",N27)))</formula>
    </cfRule>
    <cfRule type="containsText" dxfId="3104" priority="110" operator="containsText" text="En difficulté">
      <formula>NOT(ISERROR(SEARCH("En difficulté",N27)))</formula>
    </cfRule>
    <cfRule type="containsText" dxfId="3103" priority="111" operator="containsText" text="Excellent">
      <formula>NOT(ISERROR(SEARCH("Excellent",N27)))</formula>
    </cfRule>
    <cfRule type="containsText" dxfId="3102" priority="112" operator="containsText" text="bon">
      <formula>NOT(ISERROR(SEARCH("bon",N27)))</formula>
    </cfRule>
  </conditionalFormatting>
  <conditionalFormatting sqref="N27 P27:T27">
    <cfRule type="containsText" dxfId="3101" priority="109" operator="containsText" text="À améliorer">
      <formula>NOT(ISERROR(SEARCH("À améliorer",N27)))</formula>
    </cfRule>
  </conditionalFormatting>
  <conditionalFormatting sqref="Y27:AB27 N27 P27:T27">
    <cfRule type="containsText" dxfId="3100" priority="104" operator="containsText" text="absent">
      <formula>NOT(ISERROR(SEARCH("absent",N27)))</formula>
    </cfRule>
    <cfRule type="containsText" dxfId="3099" priority="105" operator="containsText" text="récupération">
      <formula>NOT(ISERROR(SEARCH("récupération",N27)))</formula>
    </cfRule>
  </conditionalFormatting>
  <conditionalFormatting sqref="C24:C193">
    <cfRule type="cellIs" dxfId="3098" priority="103" operator="between">
      <formula>6</formula>
      <formula>7</formula>
    </cfRule>
  </conditionalFormatting>
  <conditionalFormatting sqref="C24:C98 C100:C193">
    <cfRule type="cellIs" dxfId="3097" priority="102" operator="notBetween">
      <formula>6</formula>
      <formula>7</formula>
    </cfRule>
  </conditionalFormatting>
  <conditionalFormatting sqref="H1:N193 P1:AC193">
    <cfRule type="containsText" dxfId="3096" priority="754" operator="containsText" text="Succès">
      <formula>NOT(ISERROR(SEARCH("Succès",H1)))</formula>
    </cfRule>
  </conditionalFormatting>
  <conditionalFormatting sqref="F1:F2 F22:F1048576">
    <cfRule type="containsText" dxfId="3095" priority="100" operator="containsText" text="absent">
      <formula>NOT(ISERROR(SEARCH("absent",F1)))</formula>
    </cfRule>
    <cfRule type="containsText" dxfId="3094" priority="101" operator="containsText" text="récupération">
      <formula>NOT(ISERROR(SEARCH("récupération",F1)))</formula>
    </cfRule>
  </conditionalFormatting>
  <conditionalFormatting sqref="F2 F4">
    <cfRule type="containsText" dxfId="3093" priority="97" operator="containsText" text="Échec">
      <formula>NOT(ISERROR(SEARCH("Échec",F2)))</formula>
    </cfRule>
    <cfRule type="containsText" dxfId="3092" priority="98" operator="containsText" text="Reprise">
      <formula>NOT(ISERROR(SEARCH("Reprise",F2)))</formula>
    </cfRule>
    <cfRule type="containsText" dxfId="3091" priority="99" operator="containsText" text="Succès">
      <formula>NOT(ISERROR(SEARCH("Succès",F2)))</formula>
    </cfRule>
  </conditionalFormatting>
  <conditionalFormatting sqref="F2 F4">
    <cfRule type="containsText" dxfId="3090" priority="96" operator="containsText" text="absent">
      <formula>NOT(ISERROR(SEARCH("absent",F2)))</formula>
    </cfRule>
  </conditionalFormatting>
  <conditionalFormatting sqref="F1 F19:F1048576">
    <cfRule type="containsText" dxfId="3089" priority="90" operator="containsText" text="Échec">
      <formula>NOT(ISERROR(SEARCH("Échec",F1)))</formula>
    </cfRule>
    <cfRule type="containsText" dxfId="3088" priority="91" operator="containsText" text="Reprise">
      <formula>NOT(ISERROR(SEARCH("Reprise",F1)))</formula>
    </cfRule>
    <cfRule type="containsText" dxfId="3087" priority="93" operator="containsText" text="En difficulté">
      <formula>NOT(ISERROR(SEARCH("En difficulté",F1)))</formula>
    </cfRule>
    <cfRule type="containsText" dxfId="3086" priority="94" operator="containsText" text="Excellent">
      <formula>NOT(ISERROR(SEARCH("Excellent",F1)))</formula>
    </cfRule>
    <cfRule type="containsText" dxfId="3085" priority="95" operator="containsText" text="bon">
      <formula>NOT(ISERROR(SEARCH("bon",F1)))</formula>
    </cfRule>
  </conditionalFormatting>
  <conditionalFormatting sqref="F24:F193">
    <cfRule type="containsText" dxfId="3084" priority="92" operator="containsText" text="À améliorer">
      <formula>NOT(ISERROR(SEARCH("À améliorer",F24)))</formula>
    </cfRule>
  </conditionalFormatting>
  <conditionalFormatting sqref="F19:F21">
    <cfRule type="containsText" dxfId="3083" priority="88" operator="containsText" text="absent">
      <formula>NOT(ISERROR(SEARCH("absent",F19)))</formula>
    </cfRule>
    <cfRule type="containsText" dxfId="3082" priority="89" operator="containsText" text="récupération">
      <formula>NOT(ISERROR(SEARCH("récupération",F19)))</formula>
    </cfRule>
  </conditionalFormatting>
  <conditionalFormatting sqref="F16">
    <cfRule type="containsText" dxfId="3081" priority="82" operator="containsText" text="Échec">
      <formula>NOT(ISERROR(SEARCH("Échec",F16)))</formula>
    </cfRule>
    <cfRule type="containsText" dxfId="3080" priority="83" operator="containsText" text="Reprise">
      <formula>NOT(ISERROR(SEARCH("Reprise",F16)))</formula>
    </cfRule>
    <cfRule type="containsText" dxfId="3079" priority="84" operator="containsText" text="Succès">
      <formula>NOT(ISERROR(SEARCH("Succès",F16)))</formula>
    </cfRule>
    <cfRule type="containsText" dxfId="3078" priority="85" operator="containsText" text="En difficulté">
      <formula>NOT(ISERROR(SEARCH("En difficulté",F16)))</formula>
    </cfRule>
    <cfRule type="containsText" dxfId="3077" priority="86" operator="containsText" text="Excellent">
      <formula>NOT(ISERROR(SEARCH("Excellent",F16)))</formula>
    </cfRule>
    <cfRule type="containsText" dxfId="3076" priority="87" operator="containsText" text="bon">
      <formula>NOT(ISERROR(SEARCH("bon",F16)))</formula>
    </cfRule>
  </conditionalFormatting>
  <conditionalFormatting sqref="F16">
    <cfRule type="containsText" dxfId="3075" priority="80" operator="containsText" text="absent">
      <formula>NOT(ISERROR(SEARCH("absent",F16)))</formula>
    </cfRule>
    <cfRule type="containsText" dxfId="3074" priority="81" operator="containsText" text="récupération">
      <formula>NOT(ISERROR(SEARCH("récupération",F16)))</formula>
    </cfRule>
  </conditionalFormatting>
  <conditionalFormatting sqref="F6 F8 F10 F12 F14 F16">
    <cfRule type="containsText" dxfId="3073" priority="77" operator="containsText" text="Échec">
      <formula>NOT(ISERROR(SEARCH("Échec",F6)))</formula>
    </cfRule>
    <cfRule type="containsText" dxfId="3072" priority="78" operator="containsText" text="Reprise">
      <formula>NOT(ISERROR(SEARCH("Reprise",F6)))</formula>
    </cfRule>
    <cfRule type="containsText" dxfId="3071" priority="79" operator="containsText" text="Succès">
      <formula>NOT(ISERROR(SEARCH("Succès",F6)))</formula>
    </cfRule>
  </conditionalFormatting>
  <conditionalFormatting sqref="F6 F8 F10 F12 F14 F16">
    <cfRule type="containsText" dxfId="3070" priority="76" operator="containsText" text="absent">
      <formula>NOT(ISERROR(SEARCH("absent",F6)))</formula>
    </cfRule>
  </conditionalFormatting>
  <conditionalFormatting sqref="F18">
    <cfRule type="containsText" dxfId="3069" priority="70" operator="containsText" text="Échec">
      <formula>NOT(ISERROR(SEARCH("Échec",F18)))</formula>
    </cfRule>
    <cfRule type="containsText" dxfId="3068" priority="71" operator="containsText" text="Reprise">
      <formula>NOT(ISERROR(SEARCH("Reprise",F18)))</formula>
    </cfRule>
    <cfRule type="containsText" dxfId="3067" priority="72" operator="containsText" text="Succès">
      <formula>NOT(ISERROR(SEARCH("Succès",F18)))</formula>
    </cfRule>
    <cfRule type="containsText" dxfId="3066" priority="73" operator="containsText" text="En difficulté">
      <formula>NOT(ISERROR(SEARCH("En difficulté",F18)))</formula>
    </cfRule>
    <cfRule type="containsText" dxfId="3065" priority="74" operator="containsText" text="Excellent">
      <formula>NOT(ISERROR(SEARCH("Excellent",F18)))</formula>
    </cfRule>
    <cfRule type="containsText" dxfId="3064" priority="75" operator="containsText" text="bon">
      <formula>NOT(ISERROR(SEARCH("bon",F18)))</formula>
    </cfRule>
  </conditionalFormatting>
  <conditionalFormatting sqref="F18">
    <cfRule type="containsText" dxfId="3063" priority="68" operator="containsText" text="absent">
      <formula>NOT(ISERROR(SEARCH("absent",F18)))</formula>
    </cfRule>
    <cfRule type="containsText" dxfId="3062" priority="69" operator="containsText" text="récupération">
      <formula>NOT(ISERROR(SEARCH("récupération",F18)))</formula>
    </cfRule>
  </conditionalFormatting>
  <conditionalFormatting sqref="F18">
    <cfRule type="containsText" dxfId="3061" priority="65" operator="containsText" text="Échec">
      <formula>NOT(ISERROR(SEARCH("Échec",F18)))</formula>
    </cfRule>
    <cfRule type="containsText" dxfId="3060" priority="66" operator="containsText" text="Reprise">
      <formula>NOT(ISERROR(SEARCH("Reprise",F18)))</formula>
    </cfRule>
    <cfRule type="containsText" dxfId="3059" priority="67" operator="containsText" text="Succès">
      <formula>NOT(ISERROR(SEARCH("Succès",F18)))</formula>
    </cfRule>
  </conditionalFormatting>
  <conditionalFormatting sqref="F18">
    <cfRule type="containsText" dxfId="3058" priority="64" operator="containsText" text="absent">
      <formula>NOT(ISERROR(SEARCH("absent",F18)))</formula>
    </cfRule>
  </conditionalFormatting>
  <conditionalFormatting sqref="O99 O199:O1048576 O22">
    <cfRule type="containsText" dxfId="3057" priority="62" operator="containsText" text="absent">
      <formula>NOT(ISERROR(SEARCH("absent",O22)))</formula>
    </cfRule>
    <cfRule type="containsText" dxfId="3056" priority="63" operator="containsText" text="récupération">
      <formula>NOT(ISERROR(SEARCH("récupération",O22)))</formula>
    </cfRule>
  </conditionalFormatting>
  <conditionalFormatting sqref="O21 O19 O1:O17">
    <cfRule type="containsText" dxfId="3055" priority="56" operator="containsText" text="Échec">
      <formula>NOT(ISERROR(SEARCH("Échec",O1)))</formula>
    </cfRule>
    <cfRule type="containsText" dxfId="3054" priority="57" operator="containsText" text="Reprise">
      <formula>NOT(ISERROR(SEARCH("Reprise",O1)))</formula>
    </cfRule>
    <cfRule type="containsText" dxfId="3053" priority="59" operator="containsText" text="En difficulté">
      <formula>NOT(ISERROR(SEARCH("En difficulté",O1)))</formula>
    </cfRule>
    <cfRule type="containsText" dxfId="3052" priority="60" operator="containsText" text="Excellent">
      <formula>NOT(ISERROR(SEARCH("Excellent",O1)))</formula>
    </cfRule>
    <cfRule type="containsText" dxfId="3051" priority="61" operator="containsText" text="bon">
      <formula>NOT(ISERROR(SEARCH("bon",O1)))</formula>
    </cfRule>
  </conditionalFormatting>
  <conditionalFormatting sqref="O22:O23 O99 O194:O1048576">
    <cfRule type="containsText" dxfId="3050" priority="49" operator="containsText" text="Échec">
      <formula>NOT(ISERROR(SEARCH("Échec",O22)))</formula>
    </cfRule>
    <cfRule type="containsText" dxfId="3049" priority="50" operator="containsText" text="Reprise">
      <formula>NOT(ISERROR(SEARCH("Reprise",O22)))</formula>
    </cfRule>
    <cfRule type="containsText" dxfId="3048" priority="51" operator="containsText" text="Succès">
      <formula>NOT(ISERROR(SEARCH("Succès",O22)))</formula>
    </cfRule>
    <cfRule type="containsText" dxfId="3047" priority="53" operator="containsText" text="En difficulté">
      <formula>NOT(ISERROR(SEARCH("En difficulté",O22)))</formula>
    </cfRule>
    <cfRule type="containsText" dxfId="3046" priority="54" operator="containsText" text="Excellent">
      <formula>NOT(ISERROR(SEARCH("Excellent",O22)))</formula>
    </cfRule>
    <cfRule type="containsText" dxfId="3045" priority="55" operator="containsText" text="bon">
      <formula>NOT(ISERROR(SEARCH("bon",O22)))</formula>
    </cfRule>
  </conditionalFormatting>
  <conditionalFormatting sqref="O99">
    <cfRule type="containsText" dxfId="3044" priority="52" operator="containsText" text="À améliorer">
      <formula>NOT(ISERROR(SEARCH("À améliorer",O99)))</formula>
    </cfRule>
  </conditionalFormatting>
  <conditionalFormatting sqref="O18 O20">
    <cfRule type="containsText" dxfId="3043" priority="43" operator="containsText" text="Échec">
      <formula>NOT(ISERROR(SEARCH("Échec",O18)))</formula>
    </cfRule>
    <cfRule type="containsText" dxfId="3042" priority="44" operator="containsText" text="Reprise">
      <formula>NOT(ISERROR(SEARCH("Reprise",O18)))</formula>
    </cfRule>
    <cfRule type="containsText" dxfId="3041" priority="45" operator="containsText" text="Succès">
      <formula>NOT(ISERROR(SEARCH("Succès",O18)))</formula>
    </cfRule>
    <cfRule type="containsText" dxfId="3040" priority="46" operator="containsText" text="En difficulté">
      <formula>NOT(ISERROR(SEARCH("En difficulté",O18)))</formula>
    </cfRule>
    <cfRule type="containsText" dxfId="3039" priority="47" operator="containsText" text="Excellent">
      <formula>NOT(ISERROR(SEARCH("Excellent",O18)))</formula>
    </cfRule>
    <cfRule type="containsText" dxfId="3038" priority="48" operator="containsText" text="bon">
      <formula>NOT(ISERROR(SEARCH("bon",O18)))</formula>
    </cfRule>
  </conditionalFormatting>
  <conditionalFormatting sqref="O1:O21 O23 O194:O198">
    <cfRule type="containsText" dxfId="3037" priority="41" operator="containsText" text="absent">
      <formula>NOT(ISERROR(SEARCH("absent",O1)))</formula>
    </cfRule>
    <cfRule type="containsText" dxfId="3036" priority="42" operator="containsText" text="récupération">
      <formula>NOT(ISERROR(SEARCH("récupération",O1)))</formula>
    </cfRule>
  </conditionalFormatting>
  <conditionalFormatting sqref="O1:O23 O99">
    <cfRule type="containsText" dxfId="3035"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3034" priority="39" operator="containsText" text="absent">
      <formula>NOT(ISERROR(SEARCH("absent",O24)))</formula>
    </cfRule>
    <cfRule type="containsText" dxfId="3033"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3032" priority="33" operator="containsText" text="Échec">
      <formula>NOT(ISERROR(SEARCH("Échec",O24)))</formula>
    </cfRule>
    <cfRule type="containsText" dxfId="3031" priority="34" operator="containsText" text="Reprise">
      <formula>NOT(ISERROR(SEARCH("Reprise",O24)))</formula>
    </cfRule>
    <cfRule type="containsText" dxfId="3030" priority="36" operator="containsText" text="En difficulté">
      <formula>NOT(ISERROR(SEARCH("En difficulté",O24)))</formula>
    </cfRule>
    <cfRule type="containsText" dxfId="3029" priority="37" operator="containsText" text="Excellent">
      <formula>NOT(ISERROR(SEARCH("Excellent",O24)))</formula>
    </cfRule>
    <cfRule type="containsText" dxfId="3028"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3027"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3026" priority="31" operator="containsText" text="absent">
      <formula>NOT(ISERROR(SEARCH("absent",O25)))</formula>
    </cfRule>
    <cfRule type="containsText" dxfId="3025"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3024" priority="25" operator="containsText" text="Échec">
      <formula>NOT(ISERROR(SEARCH("Échec",O25)))</formula>
    </cfRule>
    <cfRule type="containsText" dxfId="3023" priority="26" operator="containsText" text="Reprise">
      <formula>NOT(ISERROR(SEARCH("Reprise",O25)))</formula>
    </cfRule>
    <cfRule type="containsText" dxfId="3022" priority="28" operator="containsText" text="En difficulté">
      <formula>NOT(ISERROR(SEARCH("En difficulté",O25)))</formula>
    </cfRule>
    <cfRule type="containsText" dxfId="3021" priority="29" operator="containsText" text="Excellent">
      <formula>NOT(ISERROR(SEARCH("Excellent",O25)))</formula>
    </cfRule>
    <cfRule type="containsText" dxfId="3020"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3019"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3018" priority="23" operator="containsText" text="absent">
      <formula>NOT(ISERROR(SEARCH("absent",O101)))</formula>
    </cfRule>
    <cfRule type="containsText" dxfId="3017"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3016" priority="17" operator="containsText" text="Échec">
      <formula>NOT(ISERROR(SEARCH("Échec",O101)))</formula>
    </cfRule>
    <cfRule type="containsText" dxfId="3015" priority="18" operator="containsText" text="Reprise">
      <formula>NOT(ISERROR(SEARCH("Reprise",O101)))</formula>
    </cfRule>
    <cfRule type="containsText" dxfId="3014" priority="20" operator="containsText" text="En difficulté">
      <formula>NOT(ISERROR(SEARCH("En difficulté",O101)))</formula>
    </cfRule>
    <cfRule type="containsText" dxfId="3013" priority="21" operator="containsText" text="Excellent">
      <formula>NOT(ISERROR(SEARCH("Excellent",O101)))</formula>
    </cfRule>
    <cfRule type="containsText" dxfId="3012"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3011"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3010" priority="15" operator="containsText" text="absent">
      <formula>NOT(ISERROR(SEARCH("absent",O100)))</formula>
    </cfRule>
    <cfRule type="containsText" dxfId="3009"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3008" priority="9" operator="containsText" text="Échec">
      <formula>NOT(ISERROR(SEARCH("Échec",O100)))</formula>
    </cfRule>
    <cfRule type="containsText" dxfId="3007" priority="10" operator="containsText" text="Reprise">
      <formula>NOT(ISERROR(SEARCH("Reprise",O100)))</formula>
    </cfRule>
    <cfRule type="containsText" dxfId="3006" priority="12" operator="containsText" text="En difficulté">
      <formula>NOT(ISERROR(SEARCH("En difficulté",O100)))</formula>
    </cfRule>
    <cfRule type="containsText" dxfId="3005" priority="13" operator="containsText" text="Excellent">
      <formula>NOT(ISERROR(SEARCH("Excellent",O100)))</formula>
    </cfRule>
    <cfRule type="containsText" dxfId="3004"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3003" priority="11" operator="containsText" text="À améliorer">
      <formula>NOT(ISERROR(SEARCH("À améliorer",O100)))</formula>
    </cfRule>
  </conditionalFormatting>
  <conditionalFormatting sqref="AK1:AL22 AK194:AL1048576">
    <cfRule type="containsText" dxfId="3002" priority="3" operator="containsText" text="Échec">
      <formula>NOT(ISERROR(SEARCH("Échec",AK1)))</formula>
    </cfRule>
    <cfRule type="containsText" dxfId="3001" priority="4" operator="containsText" text="Reprise">
      <formula>NOT(ISERROR(SEARCH("Reprise",AK1)))</formula>
    </cfRule>
    <cfRule type="containsText" dxfId="3000" priority="5" operator="containsText" text="Succès">
      <formula>NOT(ISERROR(SEARCH("Succès",AK1)))</formula>
    </cfRule>
    <cfRule type="containsText" dxfId="2999" priority="6" operator="containsText" text="En difficulté">
      <formula>NOT(ISERROR(SEARCH("En difficulté",AK1)))</formula>
    </cfRule>
    <cfRule type="containsText" dxfId="2998" priority="7" operator="containsText" text="Excellent">
      <formula>NOT(ISERROR(SEARCH("Excellent",AK1)))</formula>
    </cfRule>
    <cfRule type="containsText" dxfId="2997" priority="8" operator="containsText" text="bon">
      <formula>NOT(ISERROR(SEARCH("bon",AK1)))</formula>
    </cfRule>
  </conditionalFormatting>
  <conditionalFormatting sqref="AK1:AL22 AK194:AL1048576">
    <cfRule type="containsText" dxfId="2996" priority="1" operator="containsText" text="absent">
      <formula>NOT(ISERROR(SEARCH("absent",AK1)))</formula>
    </cfRule>
    <cfRule type="containsText" dxfId="2995"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FFBAD93B-0A4F-435D-9A9B-4DD81F4C3273}">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CE0839E9-8162-4861-8007-7C66198F94FF}">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131C5630-3427-42C2-A60B-1E5A968DCF28}">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D70F2F1B-AB11-49C3-B9BD-850912DB2664}">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512B8744-C257-4FA4-9C84-B80EE2433EB1}">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20C88751-A4C1-4068-A621-EDF01A86E8E3}">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6" operator="beginsWith" id="{591DAFB0-29AF-4717-BD3D-8CF8F0B5E9D7}">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données'!$A$2:$A$37</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L197"/>
  <sheetViews>
    <sheetView zoomScale="25" zoomScaleNormal="25" workbookViewId="0">
      <pane xSplit="4" ySplit="23" topLeftCell="E105" activePane="bottomRight" state="frozen"/>
      <selection pane="topRight" activeCell="E1" sqref="E1"/>
      <selection pane="bottomLeft" activeCell="A24" sqref="A24"/>
      <selection pane="bottomRight" activeCell="T122" sqref="T122: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M</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H192:I192"/>
    <mergeCell ref="T192:W192"/>
    <mergeCell ref="H193:I193"/>
    <mergeCell ref="T193:W193"/>
    <mergeCell ref="H189:I189"/>
    <mergeCell ref="T189:W189"/>
    <mergeCell ref="H190:I190"/>
    <mergeCell ref="T190:W190"/>
    <mergeCell ref="H191:I191"/>
    <mergeCell ref="T191:W191"/>
    <mergeCell ref="H186:I186"/>
    <mergeCell ref="T186:W186"/>
    <mergeCell ref="H187:I187"/>
    <mergeCell ref="T187:W187"/>
    <mergeCell ref="H188:I188"/>
    <mergeCell ref="T188:W188"/>
    <mergeCell ref="H183:I183"/>
    <mergeCell ref="T183:W183"/>
    <mergeCell ref="H184:I184"/>
    <mergeCell ref="T184:W184"/>
    <mergeCell ref="H185:I185"/>
    <mergeCell ref="T185:W185"/>
    <mergeCell ref="H180:I180"/>
    <mergeCell ref="T180:W180"/>
    <mergeCell ref="H181:I181"/>
    <mergeCell ref="T181:W181"/>
    <mergeCell ref="H182:I182"/>
    <mergeCell ref="T182:W182"/>
    <mergeCell ref="H177:I177"/>
    <mergeCell ref="T177:W177"/>
    <mergeCell ref="H178:I178"/>
    <mergeCell ref="T178:W178"/>
    <mergeCell ref="H179:I179"/>
    <mergeCell ref="T179:W179"/>
    <mergeCell ref="H174:I174"/>
    <mergeCell ref="T174:W174"/>
    <mergeCell ref="H175:I175"/>
    <mergeCell ref="T175:W175"/>
    <mergeCell ref="H176:I176"/>
    <mergeCell ref="T176:W176"/>
    <mergeCell ref="H171:I171"/>
    <mergeCell ref="T171:W171"/>
    <mergeCell ref="H172:I172"/>
    <mergeCell ref="T172:W172"/>
    <mergeCell ref="H173:I173"/>
    <mergeCell ref="T173:W173"/>
    <mergeCell ref="H168:I168"/>
    <mergeCell ref="T168:W168"/>
    <mergeCell ref="H169:I169"/>
    <mergeCell ref="T169:W169"/>
    <mergeCell ref="H170:I170"/>
    <mergeCell ref="T170:W170"/>
    <mergeCell ref="H165:I165"/>
    <mergeCell ref="T165:W165"/>
    <mergeCell ref="H166:I166"/>
    <mergeCell ref="T166:W166"/>
    <mergeCell ref="H167:I167"/>
    <mergeCell ref="T167:W167"/>
    <mergeCell ref="H162:I162"/>
    <mergeCell ref="T162:W162"/>
    <mergeCell ref="H163:I163"/>
    <mergeCell ref="T163:W163"/>
    <mergeCell ref="H164:I164"/>
    <mergeCell ref="T164:W164"/>
    <mergeCell ref="H159:I159"/>
    <mergeCell ref="T159:W159"/>
    <mergeCell ref="H160:I160"/>
    <mergeCell ref="T160:W160"/>
    <mergeCell ref="H161:I161"/>
    <mergeCell ref="T161:W161"/>
    <mergeCell ref="H156:I156"/>
    <mergeCell ref="T156:W156"/>
    <mergeCell ref="H157:I157"/>
    <mergeCell ref="T157:W157"/>
    <mergeCell ref="H158:I158"/>
    <mergeCell ref="T158:W158"/>
    <mergeCell ref="H153:I153"/>
    <mergeCell ref="T153:W153"/>
    <mergeCell ref="H154:I154"/>
    <mergeCell ref="T154:W154"/>
    <mergeCell ref="H155:I155"/>
    <mergeCell ref="T155:W155"/>
    <mergeCell ref="H150:I150"/>
    <mergeCell ref="T150:W150"/>
    <mergeCell ref="H151:I151"/>
    <mergeCell ref="T151:W151"/>
    <mergeCell ref="H152:I152"/>
    <mergeCell ref="T152:W152"/>
    <mergeCell ref="H147:I147"/>
    <mergeCell ref="T147:W147"/>
    <mergeCell ref="H148:I148"/>
    <mergeCell ref="T148:W148"/>
    <mergeCell ref="H149:I149"/>
    <mergeCell ref="T149:W149"/>
    <mergeCell ref="H144:I144"/>
    <mergeCell ref="T144:W144"/>
    <mergeCell ref="H145:I145"/>
    <mergeCell ref="T145:W145"/>
    <mergeCell ref="H146:I146"/>
    <mergeCell ref="T146:W146"/>
    <mergeCell ref="H141:I141"/>
    <mergeCell ref="T141:W141"/>
    <mergeCell ref="H142:I142"/>
    <mergeCell ref="T142:W142"/>
    <mergeCell ref="H143:I143"/>
    <mergeCell ref="T143:W143"/>
    <mergeCell ref="H138:I138"/>
    <mergeCell ref="T138:W138"/>
    <mergeCell ref="H139:I139"/>
    <mergeCell ref="T139:W139"/>
    <mergeCell ref="H140:I140"/>
    <mergeCell ref="T140:W140"/>
    <mergeCell ref="H135:I135"/>
    <mergeCell ref="T135:W135"/>
    <mergeCell ref="H136:I136"/>
    <mergeCell ref="T136:W136"/>
    <mergeCell ref="H137:I137"/>
    <mergeCell ref="T137:W137"/>
    <mergeCell ref="H132:I132"/>
    <mergeCell ref="T132:W132"/>
    <mergeCell ref="H133:I133"/>
    <mergeCell ref="T133:W133"/>
    <mergeCell ref="H134:I134"/>
    <mergeCell ref="T134:W134"/>
    <mergeCell ref="H129:I129"/>
    <mergeCell ref="T129:W129"/>
    <mergeCell ref="H130:I130"/>
    <mergeCell ref="T130:W130"/>
    <mergeCell ref="H131:I131"/>
    <mergeCell ref="T131:W131"/>
    <mergeCell ref="H126:I126"/>
    <mergeCell ref="T126:W126"/>
    <mergeCell ref="H127:I127"/>
    <mergeCell ref="T127:W127"/>
    <mergeCell ref="H128:I128"/>
    <mergeCell ref="T128:W128"/>
    <mergeCell ref="H123:I123"/>
    <mergeCell ref="T123:W123"/>
    <mergeCell ref="H124:I124"/>
    <mergeCell ref="T124:W124"/>
    <mergeCell ref="H125:I125"/>
    <mergeCell ref="T125:W125"/>
    <mergeCell ref="H120:I120"/>
    <mergeCell ref="T120:W120"/>
    <mergeCell ref="H121:I121"/>
    <mergeCell ref="T121:W121"/>
    <mergeCell ref="H122:I122"/>
    <mergeCell ref="T122:W122"/>
    <mergeCell ref="H117:I117"/>
    <mergeCell ref="T117:W117"/>
    <mergeCell ref="H118:I118"/>
    <mergeCell ref="T118:W118"/>
    <mergeCell ref="H119:I119"/>
    <mergeCell ref="T119:W119"/>
    <mergeCell ref="H114:I114"/>
    <mergeCell ref="T114:W114"/>
    <mergeCell ref="H115:I115"/>
    <mergeCell ref="T115:W115"/>
    <mergeCell ref="H116:I116"/>
    <mergeCell ref="T116:W116"/>
    <mergeCell ref="H111:I111"/>
    <mergeCell ref="T111:W111"/>
    <mergeCell ref="H112:I112"/>
    <mergeCell ref="T112:W112"/>
    <mergeCell ref="H113:I113"/>
    <mergeCell ref="T113:W113"/>
    <mergeCell ref="H108:I108"/>
    <mergeCell ref="T108:W108"/>
    <mergeCell ref="H109:I109"/>
    <mergeCell ref="T109:W109"/>
    <mergeCell ref="H110:I110"/>
    <mergeCell ref="T110:W110"/>
    <mergeCell ref="H105:I105"/>
    <mergeCell ref="T105:W105"/>
    <mergeCell ref="H106:I106"/>
    <mergeCell ref="T106:W106"/>
    <mergeCell ref="H107:I107"/>
    <mergeCell ref="T107:W107"/>
    <mergeCell ref="H102:I102"/>
    <mergeCell ref="T102:W102"/>
    <mergeCell ref="H103:I103"/>
    <mergeCell ref="T103:W103"/>
    <mergeCell ref="H104:I104"/>
    <mergeCell ref="T104:W104"/>
    <mergeCell ref="H98:I98"/>
    <mergeCell ref="T98:W98"/>
    <mergeCell ref="H100:I100"/>
    <mergeCell ref="T100:W100"/>
    <mergeCell ref="H101:I101"/>
    <mergeCell ref="T101:W101"/>
    <mergeCell ref="H95:I95"/>
    <mergeCell ref="T95:W95"/>
    <mergeCell ref="H96:I96"/>
    <mergeCell ref="T96:W96"/>
    <mergeCell ref="H97:I97"/>
    <mergeCell ref="T97:W97"/>
    <mergeCell ref="H92:I92"/>
    <mergeCell ref="T92:W92"/>
    <mergeCell ref="H93:I93"/>
    <mergeCell ref="T93:W93"/>
    <mergeCell ref="H94:I94"/>
    <mergeCell ref="T94:W94"/>
    <mergeCell ref="H89:I89"/>
    <mergeCell ref="T89:W89"/>
    <mergeCell ref="H90:I90"/>
    <mergeCell ref="T90:W90"/>
    <mergeCell ref="H91:I91"/>
    <mergeCell ref="T91:W91"/>
    <mergeCell ref="H86:I86"/>
    <mergeCell ref="T86:W86"/>
    <mergeCell ref="H87:I87"/>
    <mergeCell ref="T87:W87"/>
    <mergeCell ref="H88:I88"/>
    <mergeCell ref="T88:W88"/>
    <mergeCell ref="H83:I83"/>
    <mergeCell ref="T83:W83"/>
    <mergeCell ref="H84:I84"/>
    <mergeCell ref="T84:W84"/>
    <mergeCell ref="H85:I85"/>
    <mergeCell ref="T85:W85"/>
    <mergeCell ref="H80:I80"/>
    <mergeCell ref="T80:W80"/>
    <mergeCell ref="H81:I81"/>
    <mergeCell ref="T81:W81"/>
    <mergeCell ref="H82:I82"/>
    <mergeCell ref="T82:W82"/>
    <mergeCell ref="H77:I77"/>
    <mergeCell ref="T77:W77"/>
    <mergeCell ref="H78:I78"/>
    <mergeCell ref="T78:W78"/>
    <mergeCell ref="H79:I79"/>
    <mergeCell ref="T79:W79"/>
    <mergeCell ref="H74:I74"/>
    <mergeCell ref="T74:W74"/>
    <mergeCell ref="H75:I75"/>
    <mergeCell ref="T75:W75"/>
    <mergeCell ref="H76:I76"/>
    <mergeCell ref="T76:W76"/>
    <mergeCell ref="H71:I71"/>
    <mergeCell ref="T71:W71"/>
    <mergeCell ref="H72:I72"/>
    <mergeCell ref="T72:W72"/>
    <mergeCell ref="H73:I73"/>
    <mergeCell ref="T73:W73"/>
    <mergeCell ref="H68:I68"/>
    <mergeCell ref="T68:W68"/>
    <mergeCell ref="H69:I69"/>
    <mergeCell ref="T69:W69"/>
    <mergeCell ref="H70:I70"/>
    <mergeCell ref="T70:W70"/>
    <mergeCell ref="H65:I65"/>
    <mergeCell ref="T65:W65"/>
    <mergeCell ref="H66:I66"/>
    <mergeCell ref="T66:W66"/>
    <mergeCell ref="H67:I67"/>
    <mergeCell ref="T67:W67"/>
    <mergeCell ref="H62:I62"/>
    <mergeCell ref="T62:W62"/>
    <mergeCell ref="H63:I63"/>
    <mergeCell ref="T63:W63"/>
    <mergeCell ref="H64:I64"/>
    <mergeCell ref="T64:W64"/>
    <mergeCell ref="H59:I59"/>
    <mergeCell ref="T59:W59"/>
    <mergeCell ref="H60:I60"/>
    <mergeCell ref="T60:W60"/>
    <mergeCell ref="H61:I61"/>
    <mergeCell ref="T61:W61"/>
    <mergeCell ref="H56:I56"/>
    <mergeCell ref="T56:W56"/>
    <mergeCell ref="H57:I57"/>
    <mergeCell ref="T57:W57"/>
    <mergeCell ref="H58:I58"/>
    <mergeCell ref="T58:W58"/>
    <mergeCell ref="H53:I53"/>
    <mergeCell ref="T53:W53"/>
    <mergeCell ref="H54:I54"/>
    <mergeCell ref="T54:W54"/>
    <mergeCell ref="H55:I55"/>
    <mergeCell ref="T55:W55"/>
    <mergeCell ref="H50:I50"/>
    <mergeCell ref="T50:W50"/>
    <mergeCell ref="H51:I51"/>
    <mergeCell ref="T51:W51"/>
    <mergeCell ref="H52:I52"/>
    <mergeCell ref="T52:W52"/>
    <mergeCell ref="H47:I47"/>
    <mergeCell ref="T47:W47"/>
    <mergeCell ref="H48:I48"/>
    <mergeCell ref="T48:W48"/>
    <mergeCell ref="H49:I49"/>
    <mergeCell ref="T49:W49"/>
    <mergeCell ref="H44:I44"/>
    <mergeCell ref="T44:W44"/>
    <mergeCell ref="H45:I45"/>
    <mergeCell ref="T45:W45"/>
    <mergeCell ref="H46:I46"/>
    <mergeCell ref="T46:W46"/>
    <mergeCell ref="H41:I41"/>
    <mergeCell ref="T41:W41"/>
    <mergeCell ref="H42:I42"/>
    <mergeCell ref="T42:W42"/>
    <mergeCell ref="H43:I43"/>
    <mergeCell ref="T43:W43"/>
    <mergeCell ref="H38:I38"/>
    <mergeCell ref="T38:W38"/>
    <mergeCell ref="H39:I39"/>
    <mergeCell ref="T39:W39"/>
    <mergeCell ref="H40:I40"/>
    <mergeCell ref="T40:W40"/>
    <mergeCell ref="H35:I35"/>
    <mergeCell ref="T35:W35"/>
    <mergeCell ref="H36:I36"/>
    <mergeCell ref="T36:W36"/>
    <mergeCell ref="H37:I37"/>
    <mergeCell ref="T37:W37"/>
    <mergeCell ref="H32:I32"/>
    <mergeCell ref="T32:W32"/>
    <mergeCell ref="H33:I33"/>
    <mergeCell ref="T33:W33"/>
    <mergeCell ref="H34:I34"/>
    <mergeCell ref="T34:W34"/>
    <mergeCell ref="H30:I30"/>
    <mergeCell ref="T30:W30"/>
    <mergeCell ref="H31:I31"/>
    <mergeCell ref="T31:W31"/>
    <mergeCell ref="H26:I26"/>
    <mergeCell ref="T26:W26"/>
    <mergeCell ref="H27:I27"/>
    <mergeCell ref="T27:W27"/>
    <mergeCell ref="H28:I28"/>
    <mergeCell ref="T28:W28"/>
    <mergeCell ref="AG22:AH22"/>
    <mergeCell ref="H23:I23"/>
    <mergeCell ref="Q23:W23"/>
    <mergeCell ref="H24:I24"/>
    <mergeCell ref="T24:W24"/>
    <mergeCell ref="H25:I25"/>
    <mergeCell ref="T25:W25"/>
    <mergeCell ref="H29:I29"/>
    <mergeCell ref="T29:W29"/>
  </mergeCells>
  <conditionalFormatting sqref="AI24 AI25:AJ1048576 AI1:AJ23 AM1:XFD1048576">
    <cfRule type="containsText" dxfId="2993" priority="1463" operator="containsText" text="Échec">
      <formula>NOT(ISERROR(SEARCH("Échec",AI1)))</formula>
    </cfRule>
    <cfRule type="containsText" dxfId="2992" priority="1464" operator="containsText" text="Reprise">
      <formula>NOT(ISERROR(SEARCH("Reprise",AI1)))</formula>
    </cfRule>
    <cfRule type="containsText" dxfId="2991" priority="1465" operator="containsText" text="Succès">
      <formula>NOT(ISERROR(SEARCH("Succès",AI1)))</formula>
    </cfRule>
    <cfRule type="containsText" dxfId="2990" priority="1467" operator="containsText" text="En difficulté">
      <formula>NOT(ISERROR(SEARCH("En difficulté",AI1)))</formula>
    </cfRule>
    <cfRule type="containsText" dxfId="2989" priority="1468" operator="containsText" text="Excellent">
      <formula>NOT(ISERROR(SEARCH("Excellent",AI1)))</formula>
    </cfRule>
    <cfRule type="containsText" dxfId="2988" priority="1469" operator="containsText" text="bon">
      <formula>NOT(ISERROR(SEARCH("bon",AI1)))</formula>
    </cfRule>
  </conditionalFormatting>
  <conditionalFormatting sqref="AI24 AI25:AJ1048576 AI1:AJ23 AM1:XFD1048576">
    <cfRule type="containsText" dxfId="2987" priority="1272" operator="containsText" text="absent">
      <formula>NOT(ISERROR(SEARCH("absent",AI1)))</formula>
    </cfRule>
    <cfRule type="containsText" dxfId="2986" priority="1273"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2985" priority="752" operator="containsText" text="Échec">
      <formula>NOT(ISERROR(SEARCH("Échec",A1)))</formula>
    </cfRule>
    <cfRule type="containsText" dxfId="2984" priority="753" operator="containsText" text="Reprise">
      <formula>NOT(ISERROR(SEARCH("Reprise",A1)))</formula>
    </cfRule>
    <cfRule type="containsText" dxfId="2983" priority="756" operator="containsText" text="En difficulté">
      <formula>NOT(ISERROR(SEARCH("En difficulté",A1)))</formula>
    </cfRule>
    <cfRule type="containsText" dxfId="2982" priority="757" operator="containsText" text="Excellent">
      <formula>NOT(ISERROR(SEARCH("Excellent",A1)))</formula>
    </cfRule>
    <cfRule type="containsText" dxfId="2981" priority="758" operator="containsText" text="bon">
      <formula>NOT(ISERROR(SEARCH("bon",A1)))</formula>
    </cfRule>
  </conditionalFormatting>
  <conditionalFormatting sqref="Y24:AB26 I99:J99 M24:M193 G26:G41 J24:L41 J42:J98 G24:H25 H26:H98 U99 J100:J193 C24:E193 Y28:AB193">
    <cfRule type="containsText" dxfId="2980" priority="755" operator="containsText" text="À améliorer">
      <formula>NOT(ISERROR(SEARCH("À améliorer",C24)))</formula>
    </cfRule>
  </conditionalFormatting>
  <conditionalFormatting sqref="Q23">
    <cfRule type="containsText" dxfId="2979" priority="746" operator="containsText" text="Échec">
      <formula>NOT(ISERROR(SEARCH("Échec",Q23)))</formula>
    </cfRule>
    <cfRule type="containsText" dxfId="2978" priority="747" operator="containsText" text="Reprise">
      <formula>NOT(ISERROR(SEARCH("Reprise",Q23)))</formula>
    </cfRule>
    <cfRule type="containsText" dxfId="2977" priority="748" operator="containsText" text="Succès">
      <formula>NOT(ISERROR(SEARCH("Succès",Q23)))</formula>
    </cfRule>
    <cfRule type="containsText" dxfId="2976" priority="749" operator="containsText" text="En difficulté">
      <formula>NOT(ISERROR(SEARCH("En difficulté",Q23)))</formula>
    </cfRule>
    <cfRule type="containsText" dxfId="2975" priority="750" operator="containsText" text="Excellent">
      <formula>NOT(ISERROR(SEARCH("Excellent",Q23)))</formula>
    </cfRule>
    <cfRule type="containsText" dxfId="2974" priority="751" operator="containsText" text="bon">
      <formula>NOT(ISERROR(SEARCH("bon",Q23)))</formula>
    </cfRule>
  </conditionalFormatting>
  <conditionalFormatting sqref="U99">
    <cfRule type="containsText" dxfId="2973" priority="739" operator="containsText" text="Échec">
      <formula>NOT(ISERROR(SEARCH("Échec",U99)))</formula>
    </cfRule>
    <cfRule type="containsText" dxfId="2972" priority="740" operator="containsText" text="Reprise">
      <formula>NOT(ISERROR(SEARCH("Reprise",U99)))</formula>
    </cfRule>
    <cfRule type="containsText" dxfId="2971" priority="741" operator="containsText" text="Succès">
      <formula>NOT(ISERROR(SEARCH("Succès",U99)))</formula>
    </cfRule>
    <cfRule type="containsText" dxfId="2970" priority="743" operator="containsText" text="En difficulté">
      <formula>NOT(ISERROR(SEARCH("En difficulté",U99)))</formula>
    </cfRule>
    <cfRule type="containsText" dxfId="2969" priority="744" operator="containsText" text="Excellent">
      <formula>NOT(ISERROR(SEARCH("Excellent",U99)))</formula>
    </cfRule>
    <cfRule type="containsText" dxfId="2968" priority="745" operator="containsText" text="bon">
      <formula>NOT(ISERROR(SEARCH("bon",U99)))</formula>
    </cfRule>
  </conditionalFormatting>
  <conditionalFormatting sqref="U99">
    <cfRule type="containsText" dxfId="2967" priority="742" operator="containsText" text="À améliorer">
      <formula>NOT(ISERROR(SEARCH("À améliorer",U99)))</formula>
    </cfRule>
  </conditionalFormatting>
  <conditionalFormatting sqref="K42:L59 B45:B62 AA42:AB59 G42:G59">
    <cfRule type="containsText" dxfId="2966" priority="732" operator="containsText" text="Échec">
      <formula>NOT(ISERROR(SEARCH("Échec",B42)))</formula>
    </cfRule>
    <cfRule type="containsText" dxfId="2965" priority="733" operator="containsText" text="Reprise">
      <formula>NOT(ISERROR(SEARCH("Reprise",B42)))</formula>
    </cfRule>
    <cfRule type="containsText" dxfId="2964" priority="734" operator="containsText" text="Succès">
      <formula>NOT(ISERROR(SEARCH("Succès",B42)))</formula>
    </cfRule>
    <cfRule type="containsText" dxfId="2963" priority="736" operator="containsText" text="En difficulté">
      <formula>NOT(ISERROR(SEARCH("En difficulté",B42)))</formula>
    </cfRule>
    <cfRule type="containsText" dxfId="2962" priority="737" operator="containsText" text="Excellent">
      <formula>NOT(ISERROR(SEARCH("Excellent",B42)))</formula>
    </cfRule>
    <cfRule type="containsText" dxfId="2961" priority="738" operator="containsText" text="bon">
      <formula>NOT(ISERROR(SEARCH("bon",B42)))</formula>
    </cfRule>
  </conditionalFormatting>
  <conditionalFormatting sqref="K42:L59 AA42:AB59 G42:G59">
    <cfRule type="containsText" dxfId="2960" priority="735" operator="containsText" text="À améliorer">
      <formula>NOT(ISERROR(SEARCH("À améliorer",G42)))</formula>
    </cfRule>
  </conditionalFormatting>
  <conditionalFormatting sqref="B63:B80 AA60:AB77 G99:H99 K60:L193 G60:G98 U99 G100:G193">
    <cfRule type="containsText" dxfId="2959" priority="725" operator="containsText" text="Échec">
      <formula>NOT(ISERROR(SEARCH("Échec",B60)))</formula>
    </cfRule>
    <cfRule type="containsText" dxfId="2958" priority="726" operator="containsText" text="Reprise">
      <formula>NOT(ISERROR(SEARCH("Reprise",B60)))</formula>
    </cfRule>
    <cfRule type="containsText" dxfId="2957" priority="727" operator="containsText" text="Succès">
      <formula>NOT(ISERROR(SEARCH("Succès",B60)))</formula>
    </cfRule>
    <cfRule type="containsText" dxfId="2956" priority="729" operator="containsText" text="En difficulté">
      <formula>NOT(ISERROR(SEARCH("En difficulté",B60)))</formula>
    </cfRule>
    <cfRule type="containsText" dxfId="2955" priority="730" operator="containsText" text="Excellent">
      <formula>NOT(ISERROR(SEARCH("Excellent",B60)))</formula>
    </cfRule>
    <cfRule type="containsText" dxfId="2954" priority="731" operator="containsText" text="bon">
      <formula>NOT(ISERROR(SEARCH("bon",B60)))</formula>
    </cfRule>
  </conditionalFormatting>
  <conditionalFormatting sqref="AA60:AB77 G99:H99 K60:L193 G60:G98 U99 G100:G193">
    <cfRule type="containsText" dxfId="2953" priority="728" operator="containsText" text="À améliorer">
      <formula>NOT(ISERROR(SEARCH("À améliorer",G60)))</formula>
    </cfRule>
  </conditionalFormatting>
  <conditionalFormatting sqref="U99">
    <cfRule type="containsText" dxfId="2952" priority="718" operator="containsText" text="Échec">
      <formula>NOT(ISERROR(SEARCH("Échec",U99)))</formula>
    </cfRule>
    <cfRule type="containsText" dxfId="2951" priority="719" operator="containsText" text="Reprise">
      <formula>NOT(ISERROR(SEARCH("Reprise",U99)))</formula>
    </cfRule>
    <cfRule type="containsText" dxfId="2950" priority="720" operator="containsText" text="Succès">
      <formula>NOT(ISERROR(SEARCH("Succès",U99)))</formula>
    </cfRule>
    <cfRule type="containsText" dxfId="2949" priority="722" operator="containsText" text="En difficulté">
      <formula>NOT(ISERROR(SEARCH("En difficulté",U99)))</formula>
    </cfRule>
    <cfRule type="containsText" dxfId="2948" priority="723" operator="containsText" text="Excellent">
      <formula>NOT(ISERROR(SEARCH("Excellent",U99)))</formula>
    </cfRule>
    <cfRule type="containsText" dxfId="2947" priority="724" operator="containsText" text="bon">
      <formula>NOT(ISERROR(SEARCH("bon",U99)))</formula>
    </cfRule>
  </conditionalFormatting>
  <conditionalFormatting sqref="U99">
    <cfRule type="containsText" dxfId="2946" priority="721" operator="containsText" text="À améliorer">
      <formula>NOT(ISERROR(SEARCH("À améliorer",U99)))</formula>
    </cfRule>
  </conditionalFormatting>
  <conditionalFormatting sqref="G78:G95 K78:L95 B81:B99 AA78:AB95">
    <cfRule type="containsText" dxfId="2945" priority="711" operator="containsText" text="Échec">
      <formula>NOT(ISERROR(SEARCH("Échec",B78)))</formula>
    </cfRule>
    <cfRule type="containsText" dxfId="2944" priority="712" operator="containsText" text="Reprise">
      <formula>NOT(ISERROR(SEARCH("Reprise",B78)))</formula>
    </cfRule>
    <cfRule type="containsText" dxfId="2943" priority="713" operator="containsText" text="Succès">
      <formula>NOT(ISERROR(SEARCH("Succès",B78)))</formula>
    </cfRule>
    <cfRule type="containsText" dxfId="2942" priority="715" operator="containsText" text="En difficulté">
      <formula>NOT(ISERROR(SEARCH("En difficulté",B78)))</formula>
    </cfRule>
    <cfRule type="containsText" dxfId="2941" priority="716" operator="containsText" text="Excellent">
      <formula>NOT(ISERROR(SEARCH("Excellent",B78)))</formula>
    </cfRule>
    <cfRule type="containsText" dxfId="2940" priority="717" operator="containsText" text="bon">
      <formula>NOT(ISERROR(SEARCH("bon",B78)))</formula>
    </cfRule>
  </conditionalFormatting>
  <conditionalFormatting sqref="G78:G95 K78:L95 AA78:AB95">
    <cfRule type="containsText" dxfId="2939" priority="714" operator="containsText" text="À améliorer">
      <formula>NOT(ISERROR(SEARCH("À améliorer",G78)))</formula>
    </cfRule>
  </conditionalFormatting>
  <conditionalFormatting sqref="B100:B115 G99:H99 K96:L193 AA96:AB193 U99 G96:G98 G100:G193">
    <cfRule type="containsText" dxfId="2938" priority="704" operator="containsText" text="Échec">
      <formula>NOT(ISERROR(SEARCH("Échec",B96)))</formula>
    </cfRule>
    <cfRule type="containsText" dxfId="2937" priority="705" operator="containsText" text="Reprise">
      <formula>NOT(ISERROR(SEARCH("Reprise",B96)))</formula>
    </cfRule>
    <cfRule type="containsText" dxfId="2936" priority="706" operator="containsText" text="Succès">
      <formula>NOT(ISERROR(SEARCH("Succès",B96)))</formula>
    </cfRule>
    <cfRule type="containsText" dxfId="2935" priority="708" operator="containsText" text="En difficulté">
      <formula>NOT(ISERROR(SEARCH("En difficulté",B96)))</formula>
    </cfRule>
    <cfRule type="containsText" dxfId="2934" priority="709" operator="containsText" text="Excellent">
      <formula>NOT(ISERROR(SEARCH("Excellent",B96)))</formula>
    </cfRule>
    <cfRule type="containsText" dxfId="2933" priority="710" operator="containsText" text="bon">
      <formula>NOT(ISERROR(SEARCH("bon",B96)))</formula>
    </cfRule>
  </conditionalFormatting>
  <conditionalFormatting sqref="G99:H99 K96:L193 AA96:AB193 U99 G96:G98 G100:G193">
    <cfRule type="containsText" dxfId="2932" priority="707" operator="containsText" text="À améliorer">
      <formula>NOT(ISERROR(SEARCH("À améliorer",G96)))</formula>
    </cfRule>
  </conditionalFormatting>
  <conditionalFormatting sqref="K115:L132 B116:B133 AA115:AB132 K143:L155 K171:L183 G115:G132 G143:G155 G171:G183">
    <cfRule type="containsText" dxfId="2931" priority="697" operator="containsText" text="Échec">
      <formula>NOT(ISERROR(SEARCH("Échec",B115)))</formula>
    </cfRule>
    <cfRule type="containsText" dxfId="2930" priority="698" operator="containsText" text="Reprise">
      <formula>NOT(ISERROR(SEARCH("Reprise",B115)))</formula>
    </cfRule>
    <cfRule type="containsText" dxfId="2929" priority="699" operator="containsText" text="Succès">
      <formula>NOT(ISERROR(SEARCH("Succès",B115)))</formula>
    </cfRule>
    <cfRule type="containsText" dxfId="2928" priority="701" operator="containsText" text="En difficulté">
      <formula>NOT(ISERROR(SEARCH("En difficulté",B115)))</formula>
    </cfRule>
    <cfRule type="containsText" dxfId="2927" priority="702" operator="containsText" text="Excellent">
      <formula>NOT(ISERROR(SEARCH("Excellent",B115)))</formula>
    </cfRule>
    <cfRule type="containsText" dxfId="2926" priority="703" operator="containsText" text="bon">
      <formula>NOT(ISERROR(SEARCH("bon",B115)))</formula>
    </cfRule>
  </conditionalFormatting>
  <conditionalFormatting sqref="K115:L132 AA115:AB132 K143:L155 K171:L183 G115:G132 G143:G155 G171:G183">
    <cfRule type="containsText" dxfId="2925" priority="700" operator="containsText" text="À améliorer">
      <formula>NOT(ISERROR(SEARCH("À améliorer",G115)))</formula>
    </cfRule>
  </conditionalFormatting>
  <conditionalFormatting sqref="K133:L150 B134:B150 AA133:AB150 G133:G150">
    <cfRule type="containsText" dxfId="2924" priority="690" operator="containsText" text="Échec">
      <formula>NOT(ISERROR(SEARCH("Échec",B133)))</formula>
    </cfRule>
    <cfRule type="containsText" dxfId="2923" priority="691" operator="containsText" text="Reprise">
      <formula>NOT(ISERROR(SEARCH("Reprise",B133)))</formula>
    </cfRule>
    <cfRule type="containsText" dxfId="2922" priority="692" operator="containsText" text="Succès">
      <formula>NOT(ISERROR(SEARCH("Succès",B133)))</formula>
    </cfRule>
    <cfRule type="containsText" dxfId="2921" priority="694" operator="containsText" text="En difficulté">
      <formula>NOT(ISERROR(SEARCH("En difficulté",B133)))</formula>
    </cfRule>
    <cfRule type="containsText" dxfId="2920" priority="695" operator="containsText" text="Excellent">
      <formula>NOT(ISERROR(SEARCH("Excellent",B133)))</formula>
    </cfRule>
    <cfRule type="containsText" dxfId="2919" priority="696" operator="containsText" text="bon">
      <formula>NOT(ISERROR(SEARCH("bon",B133)))</formula>
    </cfRule>
  </conditionalFormatting>
  <conditionalFormatting sqref="K133:L150 AA133:AB150 G133:G150">
    <cfRule type="containsText" dxfId="2918" priority="693" operator="containsText" text="À améliorer">
      <formula>NOT(ISERROR(SEARCH("À améliorer",G133)))</formula>
    </cfRule>
  </conditionalFormatting>
  <conditionalFormatting sqref="K151:L168 B151:B169 AA151:AB168 G151:G168">
    <cfRule type="containsText" dxfId="2917" priority="683" operator="containsText" text="Échec">
      <formula>NOT(ISERROR(SEARCH("Échec",B151)))</formula>
    </cfRule>
    <cfRule type="containsText" dxfId="2916" priority="684" operator="containsText" text="Reprise">
      <formula>NOT(ISERROR(SEARCH("Reprise",B151)))</formula>
    </cfRule>
    <cfRule type="containsText" dxfId="2915" priority="685" operator="containsText" text="Succès">
      <formula>NOT(ISERROR(SEARCH("Succès",B151)))</formula>
    </cfRule>
    <cfRule type="containsText" dxfId="2914" priority="687" operator="containsText" text="En difficulté">
      <formula>NOT(ISERROR(SEARCH("En difficulté",B151)))</formula>
    </cfRule>
    <cfRule type="containsText" dxfId="2913" priority="688" operator="containsText" text="Excellent">
      <formula>NOT(ISERROR(SEARCH("Excellent",B151)))</formula>
    </cfRule>
    <cfRule type="containsText" dxfId="2912" priority="689" operator="containsText" text="bon">
      <formula>NOT(ISERROR(SEARCH("bon",B151)))</formula>
    </cfRule>
  </conditionalFormatting>
  <conditionalFormatting sqref="K151:L168 AA151:AB168 G151:G168">
    <cfRule type="containsText" dxfId="2911" priority="686" operator="containsText" text="À améliorer">
      <formula>NOT(ISERROR(SEARCH("À améliorer",G151)))</formula>
    </cfRule>
  </conditionalFormatting>
  <conditionalFormatting sqref="K169:L186 B169:B187 AA169:AB186 G169:G186">
    <cfRule type="containsText" dxfId="2910" priority="676" operator="containsText" text="Échec">
      <formula>NOT(ISERROR(SEARCH("Échec",B169)))</formula>
    </cfRule>
    <cfRule type="containsText" dxfId="2909" priority="677" operator="containsText" text="Reprise">
      <formula>NOT(ISERROR(SEARCH("Reprise",B169)))</formula>
    </cfRule>
    <cfRule type="containsText" dxfId="2908" priority="678" operator="containsText" text="Succès">
      <formula>NOT(ISERROR(SEARCH("Succès",B169)))</formula>
    </cfRule>
    <cfRule type="containsText" dxfId="2907" priority="680" operator="containsText" text="En difficulté">
      <formula>NOT(ISERROR(SEARCH("En difficulté",B169)))</formula>
    </cfRule>
    <cfRule type="containsText" dxfId="2906" priority="681" operator="containsText" text="Excellent">
      <formula>NOT(ISERROR(SEARCH("Excellent",B169)))</formula>
    </cfRule>
    <cfRule type="containsText" dxfId="2905" priority="682" operator="containsText" text="bon">
      <formula>NOT(ISERROR(SEARCH("bon",B169)))</formula>
    </cfRule>
  </conditionalFormatting>
  <conditionalFormatting sqref="K169:L186 AA169:AB186 G169:G186">
    <cfRule type="containsText" dxfId="2904" priority="679" operator="containsText" text="À améliorer">
      <formula>NOT(ISERROR(SEARCH("À améliorer",G169)))</formula>
    </cfRule>
  </conditionalFormatting>
  <conditionalFormatting sqref="G187:G193 K187:L193 B187:B193 AA187:AB193">
    <cfRule type="containsText" dxfId="2903" priority="669" operator="containsText" text="Échec">
      <formula>NOT(ISERROR(SEARCH("Échec",B187)))</formula>
    </cfRule>
    <cfRule type="containsText" dxfId="2902" priority="670" operator="containsText" text="Reprise">
      <formula>NOT(ISERROR(SEARCH("Reprise",B187)))</formula>
    </cfRule>
    <cfRule type="containsText" dxfId="2901" priority="671" operator="containsText" text="Succès">
      <formula>NOT(ISERROR(SEARCH("Succès",B187)))</formula>
    </cfRule>
    <cfRule type="containsText" dxfId="2900" priority="673" operator="containsText" text="En difficulté">
      <formula>NOT(ISERROR(SEARCH("En difficulté",B187)))</formula>
    </cfRule>
    <cfRule type="containsText" dxfId="2899" priority="674" operator="containsText" text="Excellent">
      <formula>NOT(ISERROR(SEARCH("Excellent",B187)))</formula>
    </cfRule>
    <cfRule type="containsText" dxfId="2898" priority="675" operator="containsText" text="bon">
      <formula>NOT(ISERROR(SEARCH("bon",B187)))</formula>
    </cfRule>
  </conditionalFormatting>
  <conditionalFormatting sqref="G187:G193 K187:L193 AA187:AB193">
    <cfRule type="containsText" dxfId="2897" priority="672" operator="containsText" text="À améliorer">
      <formula>NOT(ISERROR(SEARCH("À améliorer",G187)))</formula>
    </cfRule>
  </conditionalFormatting>
  <conditionalFormatting sqref="AA23">
    <cfRule type="containsText" dxfId="2896" priority="663" operator="containsText" text="Échec">
      <formula>NOT(ISERROR(SEARCH("Échec",AA23)))</formula>
    </cfRule>
    <cfRule type="containsText" dxfId="2895" priority="664" operator="containsText" text="Reprise">
      <formula>NOT(ISERROR(SEARCH("Reprise",AA23)))</formula>
    </cfRule>
    <cfRule type="containsText" dxfId="2894" priority="665" operator="containsText" text="Succès">
      <formula>NOT(ISERROR(SEARCH("Succès",AA23)))</formula>
    </cfRule>
    <cfRule type="containsText" dxfId="2893" priority="666" operator="containsText" text="En difficulté">
      <formula>NOT(ISERROR(SEARCH("En difficulté",AA23)))</formula>
    </cfRule>
    <cfRule type="containsText" dxfId="2892" priority="667" operator="containsText" text="Excellent">
      <formula>NOT(ISERROR(SEARCH("Excellent",AA23)))</formula>
    </cfRule>
    <cfRule type="containsText" dxfId="2891" priority="668" operator="containsText" text="bon">
      <formula>NOT(ISERROR(SEARCH("bon",AA23)))</formula>
    </cfRule>
  </conditionalFormatting>
  <conditionalFormatting sqref="P30:S41 N22:N26 N28:N1048576 P28:T29 P25:T26 P23 P24:Q24 P199:T1048576 P22:T22">
    <cfRule type="containsText" dxfId="2890" priority="656" operator="containsText" text="Échec">
      <formula>NOT(ISERROR(SEARCH("Échec",N22)))</formula>
    </cfRule>
    <cfRule type="containsText" dxfId="2889" priority="657" operator="containsText" text="Reprise">
      <formula>NOT(ISERROR(SEARCH("Reprise",N22)))</formula>
    </cfRule>
    <cfRule type="containsText" dxfId="2888" priority="658" operator="containsText" text="Succès">
      <formula>NOT(ISERROR(SEARCH("Succès",N22)))</formula>
    </cfRule>
    <cfRule type="containsText" dxfId="2887" priority="660" operator="containsText" text="En difficulté">
      <formula>NOT(ISERROR(SEARCH("En difficulté",N22)))</formula>
    </cfRule>
    <cfRule type="containsText" dxfId="2886" priority="661" operator="containsText" text="Excellent">
      <formula>NOT(ISERROR(SEARCH("Excellent",N22)))</formula>
    </cfRule>
    <cfRule type="containsText" dxfId="2885" priority="662" operator="containsText" text="bon">
      <formula>NOT(ISERROR(SEARCH("bon",N22)))</formula>
    </cfRule>
  </conditionalFormatting>
  <conditionalFormatting sqref="N24:N26 P30:S41 N28:N193 P28:T29 P24:Q24 P25:T26">
    <cfRule type="containsText" dxfId="2884" priority="659" operator="containsText" text="À améliorer">
      <formula>NOT(ISERROR(SEARCH("À améliorer",N24)))</formula>
    </cfRule>
  </conditionalFormatting>
  <conditionalFormatting sqref="P42:S59">
    <cfRule type="containsText" dxfId="2883" priority="649" operator="containsText" text="Échec">
      <formula>NOT(ISERROR(SEARCH("Échec",P42)))</formula>
    </cfRule>
    <cfRule type="containsText" dxfId="2882" priority="650" operator="containsText" text="Reprise">
      <formula>NOT(ISERROR(SEARCH("Reprise",P42)))</formula>
    </cfRule>
    <cfRule type="containsText" dxfId="2881" priority="651" operator="containsText" text="Succès">
      <formula>NOT(ISERROR(SEARCH("Succès",P42)))</formula>
    </cfRule>
    <cfRule type="containsText" dxfId="2880" priority="653" operator="containsText" text="En difficulté">
      <formula>NOT(ISERROR(SEARCH("En difficulté",P42)))</formula>
    </cfRule>
    <cfRule type="containsText" dxfId="2879" priority="654" operator="containsText" text="Excellent">
      <formula>NOT(ISERROR(SEARCH("Excellent",P42)))</formula>
    </cfRule>
    <cfRule type="containsText" dxfId="2878" priority="655" operator="containsText" text="bon">
      <formula>NOT(ISERROR(SEARCH("bon",P42)))</formula>
    </cfRule>
  </conditionalFormatting>
  <conditionalFormatting sqref="P42:S59">
    <cfRule type="containsText" dxfId="2877" priority="652" operator="containsText" text="À améliorer">
      <formula>NOT(ISERROR(SEARCH("À améliorer",P42)))</formula>
    </cfRule>
  </conditionalFormatting>
  <conditionalFormatting sqref="P60:P193 Q60:S77">
    <cfRule type="containsText" dxfId="2876" priority="642" operator="containsText" text="Échec">
      <formula>NOT(ISERROR(SEARCH("Échec",P60)))</formula>
    </cfRule>
    <cfRule type="containsText" dxfId="2875" priority="643" operator="containsText" text="Reprise">
      <formula>NOT(ISERROR(SEARCH("Reprise",P60)))</formula>
    </cfRule>
    <cfRule type="containsText" dxfId="2874" priority="644" operator="containsText" text="Succès">
      <formula>NOT(ISERROR(SEARCH("Succès",P60)))</formula>
    </cfRule>
    <cfRule type="containsText" dxfId="2873" priority="646" operator="containsText" text="En difficulté">
      <formula>NOT(ISERROR(SEARCH("En difficulté",P60)))</formula>
    </cfRule>
    <cfRule type="containsText" dxfId="2872" priority="647" operator="containsText" text="Excellent">
      <formula>NOT(ISERROR(SEARCH("Excellent",P60)))</formula>
    </cfRule>
    <cfRule type="containsText" dxfId="2871" priority="648" operator="containsText" text="bon">
      <formula>NOT(ISERROR(SEARCH("bon",P60)))</formula>
    </cfRule>
  </conditionalFormatting>
  <conditionalFormatting sqref="P60:P193 Q60:S77">
    <cfRule type="containsText" dxfId="2870" priority="645" operator="containsText" text="À améliorer">
      <formula>NOT(ISERROR(SEARCH("À améliorer",P60)))</formula>
    </cfRule>
  </conditionalFormatting>
  <conditionalFormatting sqref="P78:S95">
    <cfRule type="containsText" dxfId="2869" priority="635" operator="containsText" text="Échec">
      <formula>NOT(ISERROR(SEARCH("Échec",P78)))</formula>
    </cfRule>
    <cfRule type="containsText" dxfId="2868" priority="636" operator="containsText" text="Reprise">
      <formula>NOT(ISERROR(SEARCH("Reprise",P78)))</formula>
    </cfRule>
    <cfRule type="containsText" dxfId="2867" priority="637" operator="containsText" text="Succès">
      <formula>NOT(ISERROR(SEARCH("Succès",P78)))</formula>
    </cfRule>
    <cfRule type="containsText" dxfId="2866" priority="639" operator="containsText" text="En difficulté">
      <formula>NOT(ISERROR(SEARCH("En difficulté",P78)))</formula>
    </cfRule>
    <cfRule type="containsText" dxfId="2865" priority="640" operator="containsText" text="Excellent">
      <formula>NOT(ISERROR(SEARCH("Excellent",P78)))</formula>
    </cfRule>
    <cfRule type="containsText" dxfId="2864" priority="641" operator="containsText" text="bon">
      <formula>NOT(ISERROR(SEARCH("bon",P78)))</formula>
    </cfRule>
  </conditionalFormatting>
  <conditionalFormatting sqref="P78:S95">
    <cfRule type="containsText" dxfId="2863" priority="638" operator="containsText" text="À améliorer">
      <formula>NOT(ISERROR(SEARCH("À améliorer",P78)))</formula>
    </cfRule>
  </conditionalFormatting>
  <conditionalFormatting sqref="P99:T99 P100:P193 P96:S98 Q100:S114">
    <cfRule type="containsText" dxfId="2862" priority="628" operator="containsText" text="Échec">
      <formula>NOT(ISERROR(SEARCH("Échec",P96)))</formula>
    </cfRule>
    <cfRule type="containsText" dxfId="2861" priority="629" operator="containsText" text="Reprise">
      <formula>NOT(ISERROR(SEARCH("Reprise",P96)))</formula>
    </cfRule>
    <cfRule type="containsText" dxfId="2860" priority="630" operator="containsText" text="Succès">
      <formula>NOT(ISERROR(SEARCH("Succès",P96)))</formula>
    </cfRule>
    <cfRule type="containsText" dxfId="2859" priority="632" operator="containsText" text="En difficulté">
      <formula>NOT(ISERROR(SEARCH("En difficulté",P96)))</formula>
    </cfRule>
    <cfRule type="containsText" dxfId="2858" priority="633" operator="containsText" text="Excellent">
      <formula>NOT(ISERROR(SEARCH("Excellent",P96)))</formula>
    </cfRule>
    <cfRule type="containsText" dxfId="2857" priority="634" operator="containsText" text="bon">
      <formula>NOT(ISERROR(SEARCH("bon",P96)))</formula>
    </cfRule>
  </conditionalFormatting>
  <conditionalFormatting sqref="P99:T99 P100:P193 P96:S98 Q100:S114">
    <cfRule type="containsText" dxfId="2856" priority="631" operator="containsText" text="À améliorer">
      <formula>NOT(ISERROR(SEARCH("À améliorer",P96)))</formula>
    </cfRule>
  </conditionalFormatting>
  <conditionalFormatting sqref="P143:P155 P171:P183 P115:S132">
    <cfRule type="containsText" dxfId="2855" priority="621" operator="containsText" text="Échec">
      <formula>NOT(ISERROR(SEARCH("Échec",P115)))</formula>
    </cfRule>
    <cfRule type="containsText" dxfId="2854" priority="622" operator="containsText" text="Reprise">
      <formula>NOT(ISERROR(SEARCH("Reprise",P115)))</formula>
    </cfRule>
    <cfRule type="containsText" dxfId="2853" priority="623" operator="containsText" text="Succès">
      <formula>NOT(ISERROR(SEARCH("Succès",P115)))</formula>
    </cfRule>
    <cfRule type="containsText" dxfId="2852" priority="625" operator="containsText" text="En difficulté">
      <formula>NOT(ISERROR(SEARCH("En difficulté",P115)))</formula>
    </cfRule>
    <cfRule type="containsText" dxfId="2851" priority="626" operator="containsText" text="Excellent">
      <formula>NOT(ISERROR(SEARCH("Excellent",P115)))</formula>
    </cfRule>
    <cfRule type="containsText" dxfId="2850" priority="627" operator="containsText" text="bon">
      <formula>NOT(ISERROR(SEARCH("bon",P115)))</formula>
    </cfRule>
  </conditionalFormatting>
  <conditionalFormatting sqref="P143:P155 P171:P183 P115:S132">
    <cfRule type="containsText" dxfId="2849" priority="624" operator="containsText" text="À améliorer">
      <formula>NOT(ISERROR(SEARCH("À améliorer",P115)))</formula>
    </cfRule>
  </conditionalFormatting>
  <conditionalFormatting sqref="P133:S150">
    <cfRule type="containsText" dxfId="2848" priority="614" operator="containsText" text="Échec">
      <formula>NOT(ISERROR(SEARCH("Échec",P133)))</formula>
    </cfRule>
    <cfRule type="containsText" dxfId="2847" priority="615" operator="containsText" text="Reprise">
      <formula>NOT(ISERROR(SEARCH("Reprise",P133)))</formula>
    </cfRule>
    <cfRule type="containsText" dxfId="2846" priority="616" operator="containsText" text="Succès">
      <formula>NOT(ISERROR(SEARCH("Succès",P133)))</formula>
    </cfRule>
    <cfRule type="containsText" dxfId="2845" priority="618" operator="containsText" text="En difficulté">
      <formula>NOT(ISERROR(SEARCH("En difficulté",P133)))</formula>
    </cfRule>
    <cfRule type="containsText" dxfId="2844" priority="619" operator="containsText" text="Excellent">
      <formula>NOT(ISERROR(SEARCH("Excellent",P133)))</formula>
    </cfRule>
    <cfRule type="containsText" dxfId="2843" priority="620" operator="containsText" text="bon">
      <formula>NOT(ISERROR(SEARCH("bon",P133)))</formula>
    </cfRule>
  </conditionalFormatting>
  <conditionalFormatting sqref="P133:S150">
    <cfRule type="containsText" dxfId="2842" priority="617" operator="containsText" text="À améliorer">
      <formula>NOT(ISERROR(SEARCH("À améliorer",P133)))</formula>
    </cfRule>
  </conditionalFormatting>
  <conditionalFormatting sqref="P151:S168">
    <cfRule type="containsText" dxfId="2841" priority="607" operator="containsText" text="Échec">
      <formula>NOT(ISERROR(SEARCH("Échec",P151)))</formula>
    </cfRule>
    <cfRule type="containsText" dxfId="2840" priority="608" operator="containsText" text="Reprise">
      <formula>NOT(ISERROR(SEARCH("Reprise",P151)))</formula>
    </cfRule>
    <cfRule type="containsText" dxfId="2839" priority="609" operator="containsText" text="Succès">
      <formula>NOT(ISERROR(SEARCH("Succès",P151)))</formula>
    </cfRule>
    <cfRule type="containsText" dxfId="2838" priority="611" operator="containsText" text="En difficulté">
      <formula>NOT(ISERROR(SEARCH("En difficulté",P151)))</formula>
    </cfRule>
    <cfRule type="containsText" dxfId="2837" priority="612" operator="containsText" text="Excellent">
      <formula>NOT(ISERROR(SEARCH("Excellent",P151)))</formula>
    </cfRule>
    <cfRule type="containsText" dxfId="2836" priority="613" operator="containsText" text="bon">
      <formula>NOT(ISERROR(SEARCH("bon",P151)))</formula>
    </cfRule>
  </conditionalFormatting>
  <conditionalFormatting sqref="P151:S168">
    <cfRule type="containsText" dxfId="2835" priority="610" operator="containsText" text="À améliorer">
      <formula>NOT(ISERROR(SEARCH("À améliorer",P151)))</formula>
    </cfRule>
  </conditionalFormatting>
  <conditionalFormatting sqref="P169:S186">
    <cfRule type="containsText" dxfId="2834" priority="600" operator="containsText" text="Échec">
      <formula>NOT(ISERROR(SEARCH("Échec",P169)))</formula>
    </cfRule>
    <cfRule type="containsText" dxfId="2833" priority="601" operator="containsText" text="Reprise">
      <formula>NOT(ISERROR(SEARCH("Reprise",P169)))</formula>
    </cfRule>
    <cfRule type="containsText" dxfId="2832" priority="602" operator="containsText" text="Succès">
      <formula>NOT(ISERROR(SEARCH("Succès",P169)))</formula>
    </cfRule>
    <cfRule type="containsText" dxfId="2831" priority="604" operator="containsText" text="En difficulté">
      <formula>NOT(ISERROR(SEARCH("En difficulté",P169)))</formula>
    </cfRule>
    <cfRule type="containsText" dxfId="2830" priority="605" operator="containsText" text="Excellent">
      <formula>NOT(ISERROR(SEARCH("Excellent",P169)))</formula>
    </cfRule>
    <cfRule type="containsText" dxfId="2829" priority="606" operator="containsText" text="bon">
      <formula>NOT(ISERROR(SEARCH("bon",P169)))</formula>
    </cfRule>
  </conditionalFormatting>
  <conditionalFormatting sqref="P169:S186">
    <cfRule type="containsText" dxfId="2828" priority="603" operator="containsText" text="À améliorer">
      <formula>NOT(ISERROR(SEARCH("À améliorer",P169)))</formula>
    </cfRule>
  </conditionalFormatting>
  <conditionalFormatting sqref="P187:S193">
    <cfRule type="containsText" dxfId="2827" priority="593" operator="containsText" text="Échec">
      <formula>NOT(ISERROR(SEARCH("Échec",P187)))</formula>
    </cfRule>
    <cfRule type="containsText" dxfId="2826" priority="594" operator="containsText" text="Reprise">
      <formula>NOT(ISERROR(SEARCH("Reprise",P187)))</formula>
    </cfRule>
    <cfRule type="containsText" dxfId="2825" priority="595" operator="containsText" text="Succès">
      <formula>NOT(ISERROR(SEARCH("Succès",P187)))</formula>
    </cfRule>
    <cfRule type="containsText" dxfId="2824" priority="597" operator="containsText" text="En difficulté">
      <formula>NOT(ISERROR(SEARCH("En difficulté",P187)))</formula>
    </cfRule>
    <cfRule type="containsText" dxfId="2823" priority="598" operator="containsText" text="Excellent">
      <formula>NOT(ISERROR(SEARCH("Excellent",P187)))</formula>
    </cfRule>
    <cfRule type="containsText" dxfId="2822" priority="599" operator="containsText" text="bon">
      <formula>NOT(ISERROR(SEARCH("bon",P187)))</formula>
    </cfRule>
  </conditionalFormatting>
  <conditionalFormatting sqref="P187:S193">
    <cfRule type="containsText" dxfId="2821" priority="596" operator="containsText" text="À améliorer">
      <formula>NOT(ISERROR(SEARCH("À améliorer",P187)))</formula>
    </cfRule>
  </conditionalFormatting>
  <conditionalFormatting sqref="M18 M20">
    <cfRule type="containsText" dxfId="2820" priority="587" operator="containsText" text="Échec">
      <formula>NOT(ISERROR(SEARCH("Échec",M18)))</formula>
    </cfRule>
    <cfRule type="containsText" dxfId="2819" priority="588" operator="containsText" text="Reprise">
      <formula>NOT(ISERROR(SEARCH("Reprise",M18)))</formula>
    </cfRule>
    <cfRule type="containsText" dxfId="2818" priority="589" operator="containsText" text="Succès">
      <formula>NOT(ISERROR(SEARCH("Succès",M18)))</formula>
    </cfRule>
    <cfRule type="containsText" dxfId="2817" priority="590" operator="containsText" text="En difficulté">
      <formula>NOT(ISERROR(SEARCH("En difficulté",M18)))</formula>
    </cfRule>
    <cfRule type="containsText" dxfId="2816" priority="591" operator="containsText" text="Excellent">
      <formula>NOT(ISERROR(SEARCH("Excellent",M18)))</formula>
    </cfRule>
    <cfRule type="containsText" dxfId="2815" priority="592" operator="containsText" text="bon">
      <formula>NOT(ISERROR(SEARCH("bon",M18)))</formula>
    </cfRule>
  </conditionalFormatting>
  <conditionalFormatting sqref="Z18 V18 V20 Z20">
    <cfRule type="containsText" dxfId="2814" priority="569" operator="containsText" text="Échec">
      <formula>NOT(ISERROR(SEARCH("Échec",V18)))</formula>
    </cfRule>
    <cfRule type="containsText" dxfId="2813" priority="570" operator="containsText" text="Reprise">
      <formula>NOT(ISERROR(SEARCH("Reprise",V18)))</formula>
    </cfRule>
    <cfRule type="containsText" dxfId="2812" priority="571" operator="containsText" text="Succès">
      <formula>NOT(ISERROR(SEARCH("Succès",V18)))</formula>
    </cfRule>
    <cfRule type="containsText" dxfId="2811" priority="572" operator="containsText" text="En difficulté">
      <formula>NOT(ISERROR(SEARCH("En difficulté",V18)))</formula>
    </cfRule>
    <cfRule type="containsText" dxfId="2810" priority="573" operator="containsText" text="Excellent">
      <formula>NOT(ISERROR(SEARCH("Excellent",V18)))</formula>
    </cfRule>
    <cfRule type="containsText" dxfId="2809" priority="574" operator="containsText" text="bon">
      <formula>NOT(ISERROR(SEARCH("bon",V18)))</formula>
    </cfRule>
  </conditionalFormatting>
  <conditionalFormatting sqref="N18 N20 P20 P18">
    <cfRule type="containsText" dxfId="2808" priority="581" operator="containsText" text="Échec">
      <formula>NOT(ISERROR(SEARCH("Échec",N18)))</formula>
    </cfRule>
    <cfRule type="containsText" dxfId="2807" priority="582" operator="containsText" text="Reprise">
      <formula>NOT(ISERROR(SEARCH("Reprise",N18)))</formula>
    </cfRule>
    <cfRule type="containsText" dxfId="2806" priority="583" operator="containsText" text="Succès">
      <formula>NOT(ISERROR(SEARCH("Succès",N18)))</formula>
    </cfRule>
    <cfRule type="containsText" dxfId="2805" priority="584" operator="containsText" text="En difficulté">
      <formula>NOT(ISERROR(SEARCH("En difficulté",N18)))</formula>
    </cfRule>
    <cfRule type="containsText" dxfId="2804" priority="585" operator="containsText" text="Excellent">
      <formula>NOT(ISERROR(SEARCH("Excellent",N18)))</formula>
    </cfRule>
    <cfRule type="containsText" dxfId="2803" priority="586" operator="containsText" text="bon">
      <formula>NOT(ISERROR(SEARCH("bon",N18)))</formula>
    </cfRule>
  </conditionalFormatting>
  <conditionalFormatting sqref="AE1:AF1 X2:Y4 X6:Y6 X8:Y8 X10:Y10 X12:Y12 X14:Y14 X16:Y16 X18:Y18 X20:Y20">
    <cfRule type="containsText" dxfId="2802" priority="575" operator="containsText" text="Échec">
      <formula>NOT(ISERROR(SEARCH("Échec",X1)))</formula>
    </cfRule>
    <cfRule type="containsText" dxfId="2801" priority="576" operator="containsText" text="Reprise">
      <formula>NOT(ISERROR(SEARCH("Reprise",X1)))</formula>
    </cfRule>
    <cfRule type="containsText" dxfId="2800" priority="577" operator="containsText" text="Succès">
      <formula>NOT(ISERROR(SEARCH("Succès",X1)))</formula>
    </cfRule>
    <cfRule type="containsText" dxfId="2799" priority="578" operator="containsText" text="En difficulté">
      <formula>NOT(ISERROR(SEARCH("En difficulté",X1)))</formula>
    </cfRule>
    <cfRule type="containsText" dxfId="2798" priority="579" operator="containsText" text="Excellent">
      <formula>NOT(ISERROR(SEARCH("Excellent",X1)))</formula>
    </cfRule>
    <cfRule type="containsText" dxfId="2797" priority="580" operator="containsText" text="bon">
      <formula>NOT(ISERROR(SEARCH("bon",X1)))</formula>
    </cfRule>
  </conditionalFormatting>
  <conditionalFormatting sqref="AA18:AB18 AA20:AB20">
    <cfRule type="containsText" dxfId="2796" priority="563" operator="containsText" text="Échec">
      <formula>NOT(ISERROR(SEARCH("Échec",AA18)))</formula>
    </cfRule>
    <cfRule type="containsText" dxfId="2795" priority="564" operator="containsText" text="Reprise">
      <formula>NOT(ISERROR(SEARCH("Reprise",AA18)))</formula>
    </cfRule>
    <cfRule type="containsText" dxfId="2794" priority="566" operator="containsText" text="En difficulté">
      <formula>NOT(ISERROR(SEARCH("En difficulté",AA18)))</formula>
    </cfRule>
    <cfRule type="containsText" dxfId="2793" priority="567" operator="containsText" text="Excellent">
      <formula>NOT(ISERROR(SEARCH("Excellent",AA18)))</formula>
    </cfRule>
    <cfRule type="containsText" dxfId="2792" priority="568"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2791" priority="561" operator="containsText" text="absent">
      <formula>NOT(ISERROR(SEARCH("absent",A1)))</formula>
    </cfRule>
    <cfRule type="containsText" dxfId="2790" priority="562" operator="containsText" text="récupération">
      <formula>NOT(ISERROR(SEARCH("récupération",A1)))</formula>
    </cfRule>
  </conditionalFormatting>
  <conditionalFormatting sqref="G19">
    <cfRule type="containsText" dxfId="2789" priority="555" operator="containsText" text="Échec">
      <formula>NOT(ISERROR(SEARCH("Échec",G19)))</formula>
    </cfRule>
    <cfRule type="containsText" dxfId="2788" priority="556" operator="containsText" text="Reprise">
      <formula>NOT(ISERROR(SEARCH("Reprise",G19)))</formula>
    </cfRule>
    <cfRule type="containsText" dxfId="2787" priority="557" operator="containsText" text="Succès">
      <formula>NOT(ISERROR(SEARCH("Succès",G19)))</formula>
    </cfRule>
    <cfRule type="containsText" dxfId="2786" priority="558" operator="containsText" text="En difficulté">
      <formula>NOT(ISERROR(SEARCH("En difficulté",G19)))</formula>
    </cfRule>
    <cfRule type="containsText" dxfId="2785" priority="559" operator="containsText" text="Excellent">
      <formula>NOT(ISERROR(SEARCH("Excellent",G19)))</formula>
    </cfRule>
    <cfRule type="containsText" dxfId="2784" priority="560" operator="containsText" text="bon">
      <formula>NOT(ISERROR(SEARCH("bon",G19)))</formula>
    </cfRule>
  </conditionalFormatting>
  <conditionalFormatting sqref="G19">
    <cfRule type="containsText" dxfId="2783" priority="554" operator="containsText" text="récupération">
      <formula>NOT(ISERROR(SEARCH("récupération",G19)))</formula>
    </cfRule>
  </conditionalFormatting>
  <conditionalFormatting sqref="G19">
    <cfRule type="containsText" dxfId="2782" priority="552" operator="containsText" text="absent">
      <formula>NOT(ISERROR(SEARCH("absent",G19)))</formula>
    </cfRule>
    <cfRule type="containsText" dxfId="2781" priority="553" operator="containsText" text="absent">
      <formula>NOT(ISERROR(SEARCH("absent",G19)))</formula>
    </cfRule>
  </conditionalFormatting>
  <conditionalFormatting sqref="U5 Z5:AB5">
    <cfRule type="containsText" dxfId="2780" priority="546" operator="containsText" text="Échec">
      <formula>NOT(ISERROR(SEARCH("Échec",U5)))</formula>
    </cfRule>
    <cfRule type="containsText" dxfId="2779" priority="547" operator="containsText" text="Reprise">
      <formula>NOT(ISERROR(SEARCH("Reprise",U5)))</formula>
    </cfRule>
    <cfRule type="containsText" dxfId="2778" priority="548" operator="containsText" text="Succès">
      <formula>NOT(ISERROR(SEARCH("Succès",U5)))</formula>
    </cfRule>
    <cfRule type="containsText" dxfId="2777" priority="549" operator="containsText" text="En difficulté">
      <formula>NOT(ISERROR(SEARCH("En difficulté",U5)))</formula>
    </cfRule>
    <cfRule type="containsText" dxfId="2776" priority="550" operator="containsText" text="Excellent">
      <formula>NOT(ISERROR(SEARCH("Excellent",U5)))</formula>
    </cfRule>
    <cfRule type="containsText" dxfId="2775" priority="551" operator="containsText" text="bon">
      <formula>NOT(ISERROR(SEARCH("bon",U5)))</formula>
    </cfRule>
  </conditionalFormatting>
  <conditionalFormatting sqref="X5:Y5">
    <cfRule type="containsText" dxfId="2774" priority="540" operator="containsText" text="Échec">
      <formula>NOT(ISERROR(SEARCH("Échec",X5)))</formula>
    </cfRule>
    <cfRule type="containsText" dxfId="2773" priority="541" operator="containsText" text="Reprise">
      <formula>NOT(ISERROR(SEARCH("Reprise",X5)))</formula>
    </cfRule>
    <cfRule type="containsText" dxfId="2772" priority="542" operator="containsText" text="Succès">
      <formula>NOT(ISERROR(SEARCH("Succès",X5)))</formula>
    </cfRule>
    <cfRule type="containsText" dxfId="2771" priority="543" operator="containsText" text="En difficulté">
      <formula>NOT(ISERROR(SEARCH("En difficulté",X5)))</formula>
    </cfRule>
    <cfRule type="containsText" dxfId="2770" priority="544" operator="containsText" text="Excellent">
      <formula>NOT(ISERROR(SEARCH("Excellent",X5)))</formula>
    </cfRule>
    <cfRule type="containsText" dxfId="2769" priority="545" operator="containsText" text="bon">
      <formula>NOT(ISERROR(SEARCH("bon",X5)))</formula>
    </cfRule>
  </conditionalFormatting>
  <conditionalFormatting sqref="U7 Z7:AB7">
    <cfRule type="containsText" dxfId="2768" priority="534" operator="containsText" text="Échec">
      <formula>NOT(ISERROR(SEARCH("Échec",U7)))</formula>
    </cfRule>
    <cfRule type="containsText" dxfId="2767" priority="535" operator="containsText" text="Reprise">
      <formula>NOT(ISERROR(SEARCH("Reprise",U7)))</formula>
    </cfRule>
    <cfRule type="containsText" dxfId="2766" priority="536" operator="containsText" text="Succès">
      <formula>NOT(ISERROR(SEARCH("Succès",U7)))</formula>
    </cfRule>
    <cfRule type="containsText" dxfId="2765" priority="537" operator="containsText" text="En difficulté">
      <formula>NOT(ISERROR(SEARCH("En difficulté",U7)))</formula>
    </cfRule>
    <cfRule type="containsText" dxfId="2764" priority="538" operator="containsText" text="Excellent">
      <formula>NOT(ISERROR(SEARCH("Excellent",U7)))</formula>
    </cfRule>
    <cfRule type="containsText" dxfId="2763" priority="539" operator="containsText" text="bon">
      <formula>NOT(ISERROR(SEARCH("bon",U7)))</formula>
    </cfRule>
  </conditionalFormatting>
  <conditionalFormatting sqref="X7:Y7">
    <cfRule type="containsText" dxfId="2762" priority="528" operator="containsText" text="Échec">
      <formula>NOT(ISERROR(SEARCH("Échec",X7)))</formula>
    </cfRule>
    <cfRule type="containsText" dxfId="2761" priority="529" operator="containsText" text="Reprise">
      <formula>NOT(ISERROR(SEARCH("Reprise",X7)))</formula>
    </cfRule>
    <cfRule type="containsText" dxfId="2760" priority="530" operator="containsText" text="Succès">
      <formula>NOT(ISERROR(SEARCH("Succès",X7)))</formula>
    </cfRule>
    <cfRule type="containsText" dxfId="2759" priority="531" operator="containsText" text="En difficulté">
      <formula>NOT(ISERROR(SEARCH("En difficulté",X7)))</formula>
    </cfRule>
    <cfRule type="containsText" dxfId="2758" priority="532" operator="containsText" text="Excellent">
      <formula>NOT(ISERROR(SEARCH("Excellent",X7)))</formula>
    </cfRule>
    <cfRule type="containsText" dxfId="2757" priority="533" operator="containsText" text="bon">
      <formula>NOT(ISERROR(SEARCH("bon",X7)))</formula>
    </cfRule>
  </conditionalFormatting>
  <conditionalFormatting sqref="U9 Z9:AB9">
    <cfRule type="containsText" dxfId="2756" priority="522" operator="containsText" text="Échec">
      <formula>NOT(ISERROR(SEARCH("Échec",U9)))</formula>
    </cfRule>
    <cfRule type="containsText" dxfId="2755" priority="523" operator="containsText" text="Reprise">
      <formula>NOT(ISERROR(SEARCH("Reprise",U9)))</formula>
    </cfRule>
    <cfRule type="containsText" dxfId="2754" priority="524" operator="containsText" text="Succès">
      <formula>NOT(ISERROR(SEARCH("Succès",U9)))</formula>
    </cfRule>
    <cfRule type="containsText" dxfId="2753" priority="525" operator="containsText" text="En difficulté">
      <formula>NOT(ISERROR(SEARCH("En difficulté",U9)))</formula>
    </cfRule>
    <cfRule type="containsText" dxfId="2752" priority="526" operator="containsText" text="Excellent">
      <formula>NOT(ISERROR(SEARCH("Excellent",U9)))</formula>
    </cfRule>
    <cfRule type="containsText" dxfId="2751" priority="527" operator="containsText" text="bon">
      <formula>NOT(ISERROR(SEARCH("bon",U9)))</formula>
    </cfRule>
  </conditionalFormatting>
  <conditionalFormatting sqref="X9:Y9">
    <cfRule type="containsText" dxfId="2750" priority="516" operator="containsText" text="Échec">
      <formula>NOT(ISERROR(SEARCH("Échec",X9)))</formula>
    </cfRule>
    <cfRule type="containsText" dxfId="2749" priority="517" operator="containsText" text="Reprise">
      <formula>NOT(ISERROR(SEARCH("Reprise",X9)))</formula>
    </cfRule>
    <cfRule type="containsText" dxfId="2748" priority="518" operator="containsText" text="Succès">
      <formula>NOT(ISERROR(SEARCH("Succès",X9)))</formula>
    </cfRule>
    <cfRule type="containsText" dxfId="2747" priority="519" operator="containsText" text="En difficulté">
      <formula>NOT(ISERROR(SEARCH("En difficulté",X9)))</formula>
    </cfRule>
    <cfRule type="containsText" dxfId="2746" priority="520" operator="containsText" text="Excellent">
      <formula>NOT(ISERROR(SEARCH("Excellent",X9)))</formula>
    </cfRule>
    <cfRule type="containsText" dxfId="2745" priority="521" operator="containsText" text="bon">
      <formula>NOT(ISERROR(SEARCH("bon",X9)))</formula>
    </cfRule>
  </conditionalFormatting>
  <conditionalFormatting sqref="U11 Z11:AB11">
    <cfRule type="containsText" dxfId="2744" priority="510" operator="containsText" text="Échec">
      <formula>NOT(ISERROR(SEARCH("Échec",U11)))</formula>
    </cfRule>
    <cfRule type="containsText" dxfId="2743" priority="511" operator="containsText" text="Reprise">
      <formula>NOT(ISERROR(SEARCH("Reprise",U11)))</formula>
    </cfRule>
    <cfRule type="containsText" dxfId="2742" priority="512" operator="containsText" text="Succès">
      <formula>NOT(ISERROR(SEARCH("Succès",U11)))</formula>
    </cfRule>
    <cfRule type="containsText" dxfId="2741" priority="513" operator="containsText" text="En difficulté">
      <formula>NOT(ISERROR(SEARCH("En difficulté",U11)))</formula>
    </cfRule>
    <cfRule type="containsText" dxfId="2740" priority="514" operator="containsText" text="Excellent">
      <formula>NOT(ISERROR(SEARCH("Excellent",U11)))</formula>
    </cfRule>
    <cfRule type="containsText" dxfId="2739" priority="515" operator="containsText" text="bon">
      <formula>NOT(ISERROR(SEARCH("bon",U11)))</formula>
    </cfRule>
  </conditionalFormatting>
  <conditionalFormatting sqref="X11:Y11">
    <cfRule type="containsText" dxfId="2738" priority="504" operator="containsText" text="Échec">
      <formula>NOT(ISERROR(SEARCH("Échec",X11)))</formula>
    </cfRule>
    <cfRule type="containsText" dxfId="2737" priority="505" operator="containsText" text="Reprise">
      <formula>NOT(ISERROR(SEARCH("Reprise",X11)))</formula>
    </cfRule>
    <cfRule type="containsText" dxfId="2736" priority="506" operator="containsText" text="Succès">
      <formula>NOT(ISERROR(SEARCH("Succès",X11)))</formula>
    </cfRule>
    <cfRule type="containsText" dxfId="2735" priority="507" operator="containsText" text="En difficulté">
      <formula>NOT(ISERROR(SEARCH("En difficulté",X11)))</formula>
    </cfRule>
    <cfRule type="containsText" dxfId="2734" priority="508" operator="containsText" text="Excellent">
      <formula>NOT(ISERROR(SEARCH("Excellent",X11)))</formula>
    </cfRule>
    <cfRule type="containsText" dxfId="2733" priority="509" operator="containsText" text="bon">
      <formula>NOT(ISERROR(SEARCH("bon",X11)))</formula>
    </cfRule>
  </conditionalFormatting>
  <conditionalFormatting sqref="U13 Z13:AB13">
    <cfRule type="containsText" dxfId="2732" priority="498" operator="containsText" text="Échec">
      <formula>NOT(ISERROR(SEARCH("Échec",U13)))</formula>
    </cfRule>
    <cfRule type="containsText" dxfId="2731" priority="499" operator="containsText" text="Reprise">
      <formula>NOT(ISERROR(SEARCH("Reprise",U13)))</formula>
    </cfRule>
    <cfRule type="containsText" dxfId="2730" priority="500" operator="containsText" text="Succès">
      <formula>NOT(ISERROR(SEARCH("Succès",U13)))</formula>
    </cfRule>
    <cfRule type="containsText" dxfId="2729" priority="501" operator="containsText" text="En difficulté">
      <formula>NOT(ISERROR(SEARCH("En difficulté",U13)))</formula>
    </cfRule>
    <cfRule type="containsText" dxfId="2728" priority="502" operator="containsText" text="Excellent">
      <formula>NOT(ISERROR(SEARCH("Excellent",U13)))</formula>
    </cfRule>
    <cfRule type="containsText" dxfId="2727" priority="503" operator="containsText" text="bon">
      <formula>NOT(ISERROR(SEARCH("bon",U13)))</formula>
    </cfRule>
  </conditionalFormatting>
  <conditionalFormatting sqref="X13:Y13">
    <cfRule type="containsText" dxfId="2726" priority="492" operator="containsText" text="Échec">
      <formula>NOT(ISERROR(SEARCH("Échec",X13)))</formula>
    </cfRule>
    <cfRule type="containsText" dxfId="2725" priority="493" operator="containsText" text="Reprise">
      <formula>NOT(ISERROR(SEARCH("Reprise",X13)))</formula>
    </cfRule>
    <cfRule type="containsText" dxfId="2724" priority="494" operator="containsText" text="Succès">
      <formula>NOT(ISERROR(SEARCH("Succès",X13)))</formula>
    </cfRule>
    <cfRule type="containsText" dxfId="2723" priority="495" operator="containsText" text="En difficulté">
      <formula>NOT(ISERROR(SEARCH("En difficulté",X13)))</formula>
    </cfRule>
    <cfRule type="containsText" dxfId="2722" priority="496" operator="containsText" text="Excellent">
      <formula>NOT(ISERROR(SEARCH("Excellent",X13)))</formula>
    </cfRule>
    <cfRule type="containsText" dxfId="2721" priority="497" operator="containsText" text="bon">
      <formula>NOT(ISERROR(SEARCH("bon",X13)))</formula>
    </cfRule>
  </conditionalFormatting>
  <conditionalFormatting sqref="U15 Z15:AB15">
    <cfRule type="containsText" dxfId="2720" priority="486" operator="containsText" text="Échec">
      <formula>NOT(ISERROR(SEARCH("Échec",U15)))</formula>
    </cfRule>
    <cfRule type="containsText" dxfId="2719" priority="487" operator="containsText" text="Reprise">
      <formula>NOT(ISERROR(SEARCH("Reprise",U15)))</formula>
    </cfRule>
    <cfRule type="containsText" dxfId="2718" priority="488" operator="containsText" text="Succès">
      <formula>NOT(ISERROR(SEARCH("Succès",U15)))</formula>
    </cfRule>
    <cfRule type="containsText" dxfId="2717" priority="489" operator="containsText" text="En difficulté">
      <formula>NOT(ISERROR(SEARCH("En difficulté",U15)))</formula>
    </cfRule>
    <cfRule type="containsText" dxfId="2716" priority="490" operator="containsText" text="Excellent">
      <formula>NOT(ISERROR(SEARCH("Excellent",U15)))</formula>
    </cfRule>
    <cfRule type="containsText" dxfId="2715" priority="491" operator="containsText" text="bon">
      <formula>NOT(ISERROR(SEARCH("bon",U15)))</formula>
    </cfRule>
  </conditionalFormatting>
  <conditionalFormatting sqref="X15:Y15">
    <cfRule type="containsText" dxfId="2714" priority="480" operator="containsText" text="Échec">
      <formula>NOT(ISERROR(SEARCH("Échec",X15)))</formula>
    </cfRule>
    <cfRule type="containsText" dxfId="2713" priority="481" operator="containsText" text="Reprise">
      <formula>NOT(ISERROR(SEARCH("Reprise",X15)))</formula>
    </cfRule>
    <cfRule type="containsText" dxfId="2712" priority="482" operator="containsText" text="Succès">
      <formula>NOT(ISERROR(SEARCH("Succès",X15)))</formula>
    </cfRule>
    <cfRule type="containsText" dxfId="2711" priority="483" operator="containsText" text="En difficulté">
      <formula>NOT(ISERROR(SEARCH("En difficulté",X15)))</formula>
    </cfRule>
    <cfRule type="containsText" dxfId="2710" priority="484" operator="containsText" text="Excellent">
      <formula>NOT(ISERROR(SEARCH("Excellent",X15)))</formula>
    </cfRule>
    <cfRule type="containsText" dxfId="2709" priority="485" operator="containsText" text="bon">
      <formula>NOT(ISERROR(SEARCH("bon",X15)))</formula>
    </cfRule>
  </conditionalFormatting>
  <conditionalFormatting sqref="U17 Z17:AB17">
    <cfRule type="containsText" dxfId="2708" priority="474" operator="containsText" text="Échec">
      <formula>NOT(ISERROR(SEARCH("Échec",U17)))</formula>
    </cfRule>
    <cfRule type="containsText" dxfId="2707" priority="475" operator="containsText" text="Reprise">
      <formula>NOT(ISERROR(SEARCH("Reprise",U17)))</formula>
    </cfRule>
    <cfRule type="containsText" dxfId="2706" priority="476" operator="containsText" text="Succès">
      <formula>NOT(ISERROR(SEARCH("Succès",U17)))</formula>
    </cfRule>
    <cfRule type="containsText" dxfId="2705" priority="477" operator="containsText" text="En difficulté">
      <formula>NOT(ISERROR(SEARCH("En difficulté",U17)))</formula>
    </cfRule>
    <cfRule type="containsText" dxfId="2704" priority="478" operator="containsText" text="Excellent">
      <formula>NOT(ISERROR(SEARCH("Excellent",U17)))</formula>
    </cfRule>
    <cfRule type="containsText" dxfId="2703" priority="479" operator="containsText" text="bon">
      <formula>NOT(ISERROR(SEARCH("bon",U17)))</formula>
    </cfRule>
  </conditionalFormatting>
  <conditionalFormatting sqref="X17:Y17">
    <cfRule type="containsText" dxfId="2702" priority="468" operator="containsText" text="Échec">
      <formula>NOT(ISERROR(SEARCH("Échec",X17)))</formula>
    </cfRule>
    <cfRule type="containsText" dxfId="2701" priority="469" operator="containsText" text="Reprise">
      <formula>NOT(ISERROR(SEARCH("Reprise",X17)))</formula>
    </cfRule>
    <cfRule type="containsText" dxfId="2700" priority="470" operator="containsText" text="Succès">
      <formula>NOT(ISERROR(SEARCH("Succès",X17)))</formula>
    </cfRule>
    <cfRule type="containsText" dxfId="2699" priority="471" operator="containsText" text="En difficulté">
      <formula>NOT(ISERROR(SEARCH("En difficulté",X17)))</formula>
    </cfRule>
    <cfRule type="containsText" dxfId="2698" priority="472" operator="containsText" text="Excellent">
      <formula>NOT(ISERROR(SEARCH("Excellent",X17)))</formula>
    </cfRule>
    <cfRule type="containsText" dxfId="2697" priority="473" operator="containsText" text="bon">
      <formula>NOT(ISERROR(SEARCH("bon",X17)))</formula>
    </cfRule>
  </conditionalFormatting>
  <conditionalFormatting sqref="U19 Z19:AB19">
    <cfRule type="containsText" dxfId="2696" priority="462" operator="containsText" text="Échec">
      <formula>NOT(ISERROR(SEARCH("Échec",U19)))</formula>
    </cfRule>
    <cfRule type="containsText" dxfId="2695" priority="463" operator="containsText" text="Reprise">
      <formula>NOT(ISERROR(SEARCH("Reprise",U19)))</formula>
    </cfRule>
    <cfRule type="containsText" dxfId="2694" priority="464" operator="containsText" text="Succès">
      <formula>NOT(ISERROR(SEARCH("Succès",U19)))</formula>
    </cfRule>
    <cfRule type="containsText" dxfId="2693" priority="465" operator="containsText" text="En difficulté">
      <formula>NOT(ISERROR(SEARCH("En difficulté",U19)))</formula>
    </cfRule>
    <cfRule type="containsText" dxfId="2692" priority="466" operator="containsText" text="Excellent">
      <formula>NOT(ISERROR(SEARCH("Excellent",U19)))</formula>
    </cfRule>
    <cfRule type="containsText" dxfId="2691" priority="467" operator="containsText" text="bon">
      <formula>NOT(ISERROR(SEARCH("bon",U19)))</formula>
    </cfRule>
  </conditionalFormatting>
  <conditionalFormatting sqref="X19:Y19">
    <cfRule type="containsText" dxfId="2690" priority="456" operator="containsText" text="Échec">
      <formula>NOT(ISERROR(SEARCH("Échec",X19)))</formula>
    </cfRule>
    <cfRule type="containsText" dxfId="2689" priority="457" operator="containsText" text="Reprise">
      <formula>NOT(ISERROR(SEARCH("Reprise",X19)))</formula>
    </cfRule>
    <cfRule type="containsText" dxfId="2688" priority="458" operator="containsText" text="Succès">
      <formula>NOT(ISERROR(SEARCH("Succès",X19)))</formula>
    </cfRule>
    <cfRule type="containsText" dxfId="2687" priority="459" operator="containsText" text="En difficulté">
      <formula>NOT(ISERROR(SEARCH("En difficulté",X19)))</formula>
    </cfRule>
    <cfRule type="containsText" dxfId="2686" priority="460" operator="containsText" text="Excellent">
      <formula>NOT(ISERROR(SEARCH("Excellent",X19)))</formula>
    </cfRule>
    <cfRule type="containsText" dxfId="2685" priority="461" operator="containsText" text="bon">
      <formula>NOT(ISERROR(SEARCH("bon",X19)))</formula>
    </cfRule>
  </conditionalFormatting>
  <conditionalFormatting sqref="U21 Z21:AB21">
    <cfRule type="containsText" dxfId="2684" priority="450" operator="containsText" text="Échec">
      <formula>NOT(ISERROR(SEARCH("Échec",U21)))</formula>
    </cfRule>
    <cfRule type="containsText" dxfId="2683" priority="451" operator="containsText" text="Reprise">
      <formula>NOT(ISERROR(SEARCH("Reprise",U21)))</formula>
    </cfRule>
    <cfRule type="containsText" dxfId="2682" priority="452" operator="containsText" text="Succès">
      <formula>NOT(ISERROR(SEARCH("Succès",U21)))</formula>
    </cfRule>
    <cfRule type="containsText" dxfId="2681" priority="453" operator="containsText" text="En difficulté">
      <formula>NOT(ISERROR(SEARCH("En difficulté",U21)))</formula>
    </cfRule>
    <cfRule type="containsText" dxfId="2680" priority="454" operator="containsText" text="Excellent">
      <formula>NOT(ISERROR(SEARCH("Excellent",U21)))</formula>
    </cfRule>
    <cfRule type="containsText" dxfId="2679" priority="455" operator="containsText" text="bon">
      <formula>NOT(ISERROR(SEARCH("bon",U21)))</formula>
    </cfRule>
  </conditionalFormatting>
  <conditionalFormatting sqref="X21:Y21">
    <cfRule type="containsText" dxfId="2678" priority="444" operator="containsText" text="Échec">
      <formula>NOT(ISERROR(SEARCH("Échec",X21)))</formula>
    </cfRule>
    <cfRule type="containsText" dxfId="2677" priority="445" operator="containsText" text="Reprise">
      <formula>NOT(ISERROR(SEARCH("Reprise",X21)))</formula>
    </cfRule>
    <cfRule type="containsText" dxfId="2676" priority="446" operator="containsText" text="Succès">
      <formula>NOT(ISERROR(SEARCH("Succès",X21)))</formula>
    </cfRule>
    <cfRule type="containsText" dxfId="2675" priority="447" operator="containsText" text="En difficulté">
      <formula>NOT(ISERROR(SEARCH("En difficulté",X21)))</formula>
    </cfRule>
    <cfRule type="containsText" dxfId="2674" priority="448" operator="containsText" text="Excellent">
      <formula>NOT(ISERROR(SEARCH("Excellent",X21)))</formula>
    </cfRule>
    <cfRule type="containsText" dxfId="2673" priority="449" operator="containsText" text="bon">
      <formula>NOT(ISERROR(SEARCH("bon",X21)))</formula>
    </cfRule>
  </conditionalFormatting>
  <conditionalFormatting sqref="W1 W3 W5 W7 W9 W11 W13 W17 W15 W19 W21">
    <cfRule type="containsText" dxfId="2672" priority="438" operator="containsText" text="Échec">
      <formula>NOT(ISERROR(SEARCH("Échec",W1)))</formula>
    </cfRule>
    <cfRule type="containsText" dxfId="2671" priority="439" operator="containsText" text="Reprise">
      <formula>NOT(ISERROR(SEARCH("Reprise",W1)))</formula>
    </cfRule>
    <cfRule type="containsText" dxfId="2670" priority="440" operator="containsText" text="Succès">
      <formula>NOT(ISERROR(SEARCH("Succès",W1)))</formula>
    </cfRule>
    <cfRule type="containsText" dxfId="2669" priority="441" operator="containsText" text="En difficulté">
      <formula>NOT(ISERROR(SEARCH("En difficulté",W1)))</formula>
    </cfRule>
    <cfRule type="containsText" dxfId="2668" priority="442" operator="containsText" text="Excellent">
      <formula>NOT(ISERROR(SEARCH("Excellent",W1)))</formula>
    </cfRule>
    <cfRule type="containsText" dxfId="2667" priority="443" operator="containsText" text="bon">
      <formula>NOT(ISERROR(SEARCH("bon",W1)))</formula>
    </cfRule>
  </conditionalFormatting>
  <conditionalFormatting sqref="W1 W3 W5 W7 W9 W11 W13 W17 W15 W19 W21">
    <cfRule type="containsText" dxfId="2666" priority="436" operator="containsText" text="absent">
      <formula>NOT(ISERROR(SEARCH("absent",W1)))</formula>
    </cfRule>
    <cfRule type="containsText" dxfId="2665" priority="437" operator="containsText" text="récupération">
      <formula>NOT(ISERROR(SEARCH("récupération",W1)))</formula>
    </cfRule>
  </conditionalFormatting>
  <conditionalFormatting sqref="H100:H193">
    <cfRule type="containsText" dxfId="2664" priority="429" operator="containsText" text="Échec">
      <formula>NOT(ISERROR(SEARCH("Échec",H100)))</formula>
    </cfRule>
    <cfRule type="containsText" dxfId="2663" priority="430" operator="containsText" text="Reprise">
      <formula>NOT(ISERROR(SEARCH("Reprise",H100)))</formula>
    </cfRule>
    <cfRule type="containsText" dxfId="2662" priority="431" operator="containsText" text="Succès">
      <formula>NOT(ISERROR(SEARCH("Succès",H100)))</formula>
    </cfRule>
    <cfRule type="containsText" dxfId="2661" priority="433" operator="containsText" text="En difficulté">
      <formula>NOT(ISERROR(SEARCH("En difficulté",H100)))</formula>
    </cfRule>
    <cfRule type="containsText" dxfId="2660" priority="434" operator="containsText" text="Excellent">
      <formula>NOT(ISERROR(SEARCH("Excellent",H100)))</formula>
    </cfRule>
    <cfRule type="containsText" dxfId="2659" priority="435" operator="containsText" text="bon">
      <formula>NOT(ISERROR(SEARCH("bon",H100)))</formula>
    </cfRule>
  </conditionalFormatting>
  <conditionalFormatting sqref="H100:H193">
    <cfRule type="containsText" dxfId="2658" priority="432" operator="containsText" text="À améliorer">
      <formula>NOT(ISERROR(SEARCH("À améliorer",H100)))</formula>
    </cfRule>
  </conditionalFormatting>
  <conditionalFormatting sqref="H100:H193">
    <cfRule type="containsText" dxfId="2657" priority="427" operator="containsText" text="absent">
      <formula>NOT(ISERROR(SEARCH("absent",H100)))</formula>
    </cfRule>
    <cfRule type="containsText" dxfId="2656" priority="428" operator="containsText" text="récupération">
      <formula>NOT(ISERROR(SEARCH("récupération",H100)))</formula>
    </cfRule>
  </conditionalFormatting>
  <conditionalFormatting sqref="H194:H195">
    <cfRule type="containsText" dxfId="2655" priority="420" operator="containsText" text="Échec">
      <formula>NOT(ISERROR(SEARCH("Échec",H194)))</formula>
    </cfRule>
    <cfRule type="containsText" dxfId="2654" priority="421" operator="containsText" text="Reprise">
      <formula>NOT(ISERROR(SEARCH("Reprise",H194)))</formula>
    </cfRule>
    <cfRule type="containsText" dxfId="2653" priority="422" operator="containsText" text="Succès">
      <formula>NOT(ISERROR(SEARCH("Succès",H194)))</formula>
    </cfRule>
    <cfRule type="containsText" dxfId="2652" priority="424" operator="containsText" text="En difficulté">
      <formula>NOT(ISERROR(SEARCH("En difficulté",H194)))</formula>
    </cfRule>
    <cfRule type="containsText" dxfId="2651" priority="425" operator="containsText" text="Excellent">
      <formula>NOT(ISERROR(SEARCH("Excellent",H194)))</formula>
    </cfRule>
    <cfRule type="containsText" dxfId="2650" priority="426" operator="containsText" text="bon">
      <formula>NOT(ISERROR(SEARCH("bon",H194)))</formula>
    </cfRule>
  </conditionalFormatting>
  <conditionalFormatting sqref="H194:H195">
    <cfRule type="containsText" dxfId="2649" priority="423" operator="containsText" text="À améliorer">
      <formula>NOT(ISERROR(SEARCH("À améliorer",H194)))</formula>
    </cfRule>
  </conditionalFormatting>
  <conditionalFormatting sqref="H194:H195">
    <cfRule type="containsText" dxfId="2648" priority="418" operator="containsText" text="absent">
      <formula>NOT(ISERROR(SEARCH("absent",H194)))</formula>
    </cfRule>
    <cfRule type="containsText" dxfId="2647" priority="419" operator="containsText" text="récupération">
      <formula>NOT(ISERROR(SEARCH("récupération",H194)))</formula>
    </cfRule>
  </conditionalFormatting>
  <conditionalFormatting sqref="T30:T33">
    <cfRule type="containsText" dxfId="2646" priority="411" operator="containsText" text="Échec">
      <formula>NOT(ISERROR(SEARCH("Échec",T30)))</formula>
    </cfRule>
    <cfRule type="containsText" dxfId="2645" priority="412" operator="containsText" text="Reprise">
      <formula>NOT(ISERROR(SEARCH("Reprise",T30)))</formula>
    </cfRule>
    <cfRule type="containsText" dxfId="2644" priority="413" operator="containsText" text="Succès">
      <formula>NOT(ISERROR(SEARCH("Succès",T30)))</formula>
    </cfRule>
    <cfRule type="containsText" dxfId="2643" priority="415" operator="containsText" text="En difficulté">
      <formula>NOT(ISERROR(SEARCH("En difficulté",T30)))</formula>
    </cfRule>
    <cfRule type="containsText" dxfId="2642" priority="416" operator="containsText" text="Excellent">
      <formula>NOT(ISERROR(SEARCH("Excellent",T30)))</formula>
    </cfRule>
    <cfRule type="containsText" dxfId="2641" priority="417" operator="containsText" text="bon">
      <formula>NOT(ISERROR(SEARCH("bon",T30)))</formula>
    </cfRule>
  </conditionalFormatting>
  <conditionalFormatting sqref="T30:T33">
    <cfRule type="containsText" dxfId="2640" priority="414" operator="containsText" text="À améliorer">
      <formula>NOT(ISERROR(SEARCH("À améliorer",T30)))</formula>
    </cfRule>
  </conditionalFormatting>
  <conditionalFormatting sqref="T30:T33">
    <cfRule type="containsText" dxfId="2639" priority="409" operator="containsText" text="absent">
      <formula>NOT(ISERROR(SEARCH("absent",T30)))</formula>
    </cfRule>
    <cfRule type="containsText" dxfId="2638" priority="410" operator="containsText" text="récupération">
      <formula>NOT(ISERROR(SEARCH("récupération",T30)))</formula>
    </cfRule>
  </conditionalFormatting>
  <conditionalFormatting sqref="T34:T37">
    <cfRule type="containsText" dxfId="2637" priority="402" operator="containsText" text="Échec">
      <formula>NOT(ISERROR(SEARCH("Échec",T34)))</formula>
    </cfRule>
    <cfRule type="containsText" dxfId="2636" priority="403" operator="containsText" text="Reprise">
      <formula>NOT(ISERROR(SEARCH("Reprise",T34)))</formula>
    </cfRule>
    <cfRule type="containsText" dxfId="2635" priority="404" operator="containsText" text="Succès">
      <formula>NOT(ISERROR(SEARCH("Succès",T34)))</formula>
    </cfRule>
    <cfRule type="containsText" dxfId="2634" priority="406" operator="containsText" text="En difficulté">
      <formula>NOT(ISERROR(SEARCH("En difficulté",T34)))</formula>
    </cfRule>
    <cfRule type="containsText" dxfId="2633" priority="407" operator="containsText" text="Excellent">
      <formula>NOT(ISERROR(SEARCH("Excellent",T34)))</formula>
    </cfRule>
    <cfRule type="containsText" dxfId="2632" priority="408" operator="containsText" text="bon">
      <formula>NOT(ISERROR(SEARCH("bon",T34)))</formula>
    </cfRule>
  </conditionalFormatting>
  <conditionalFormatting sqref="T34:T37">
    <cfRule type="containsText" dxfId="2631" priority="405" operator="containsText" text="À améliorer">
      <formula>NOT(ISERROR(SEARCH("À améliorer",T34)))</formula>
    </cfRule>
  </conditionalFormatting>
  <conditionalFormatting sqref="T34:T37">
    <cfRule type="containsText" dxfId="2630" priority="400" operator="containsText" text="absent">
      <formula>NOT(ISERROR(SEARCH("absent",T34)))</formula>
    </cfRule>
    <cfRule type="containsText" dxfId="2629" priority="401" operator="containsText" text="récupération">
      <formula>NOT(ISERROR(SEARCH("récupération",T34)))</formula>
    </cfRule>
  </conditionalFormatting>
  <conditionalFormatting sqref="T38:T41">
    <cfRule type="containsText" dxfId="2628" priority="393" operator="containsText" text="Échec">
      <formula>NOT(ISERROR(SEARCH("Échec",T38)))</formula>
    </cfRule>
    <cfRule type="containsText" dxfId="2627" priority="394" operator="containsText" text="Reprise">
      <formula>NOT(ISERROR(SEARCH("Reprise",T38)))</formula>
    </cfRule>
    <cfRule type="containsText" dxfId="2626" priority="395" operator="containsText" text="Succès">
      <formula>NOT(ISERROR(SEARCH("Succès",T38)))</formula>
    </cfRule>
    <cfRule type="containsText" dxfId="2625" priority="397" operator="containsText" text="En difficulté">
      <formula>NOT(ISERROR(SEARCH("En difficulté",T38)))</formula>
    </cfRule>
    <cfRule type="containsText" dxfId="2624" priority="398" operator="containsText" text="Excellent">
      <formula>NOT(ISERROR(SEARCH("Excellent",T38)))</formula>
    </cfRule>
    <cfRule type="containsText" dxfId="2623" priority="399" operator="containsText" text="bon">
      <formula>NOT(ISERROR(SEARCH("bon",T38)))</formula>
    </cfRule>
  </conditionalFormatting>
  <conditionalFormatting sqref="T38:T41">
    <cfRule type="containsText" dxfId="2622" priority="396" operator="containsText" text="À améliorer">
      <formula>NOT(ISERROR(SEARCH("À améliorer",T38)))</formula>
    </cfRule>
  </conditionalFormatting>
  <conditionalFormatting sqref="T38:T41">
    <cfRule type="containsText" dxfId="2621" priority="391" operator="containsText" text="absent">
      <formula>NOT(ISERROR(SEARCH("absent",T38)))</formula>
    </cfRule>
    <cfRule type="containsText" dxfId="2620" priority="392" operator="containsText" text="récupération">
      <formula>NOT(ISERROR(SEARCH("récupération",T38)))</formula>
    </cfRule>
  </conditionalFormatting>
  <conditionalFormatting sqref="T42:T45">
    <cfRule type="containsText" dxfId="2619" priority="384" operator="containsText" text="Échec">
      <formula>NOT(ISERROR(SEARCH("Échec",T42)))</formula>
    </cfRule>
    <cfRule type="containsText" dxfId="2618" priority="385" operator="containsText" text="Reprise">
      <formula>NOT(ISERROR(SEARCH("Reprise",T42)))</formula>
    </cfRule>
    <cfRule type="containsText" dxfId="2617" priority="386" operator="containsText" text="Succès">
      <formula>NOT(ISERROR(SEARCH("Succès",T42)))</formula>
    </cfRule>
    <cfRule type="containsText" dxfId="2616" priority="388" operator="containsText" text="En difficulté">
      <formula>NOT(ISERROR(SEARCH("En difficulté",T42)))</formula>
    </cfRule>
    <cfRule type="containsText" dxfId="2615" priority="389" operator="containsText" text="Excellent">
      <formula>NOT(ISERROR(SEARCH("Excellent",T42)))</formula>
    </cfRule>
    <cfRule type="containsText" dxfId="2614" priority="390" operator="containsText" text="bon">
      <formula>NOT(ISERROR(SEARCH("bon",T42)))</formula>
    </cfRule>
  </conditionalFormatting>
  <conditionalFormatting sqref="T42:T45">
    <cfRule type="containsText" dxfId="2613" priority="387" operator="containsText" text="À améliorer">
      <formula>NOT(ISERROR(SEARCH("À améliorer",T42)))</formula>
    </cfRule>
  </conditionalFormatting>
  <conditionalFormatting sqref="T42:T45">
    <cfRule type="containsText" dxfId="2612" priority="382" operator="containsText" text="absent">
      <formula>NOT(ISERROR(SEARCH("absent",T42)))</formula>
    </cfRule>
    <cfRule type="containsText" dxfId="2611" priority="383" operator="containsText" text="récupération">
      <formula>NOT(ISERROR(SEARCH("récupération",T42)))</formula>
    </cfRule>
  </conditionalFormatting>
  <conditionalFormatting sqref="T46:T49">
    <cfRule type="containsText" dxfId="2610" priority="375" operator="containsText" text="Échec">
      <formula>NOT(ISERROR(SEARCH("Échec",T46)))</formula>
    </cfRule>
    <cfRule type="containsText" dxfId="2609" priority="376" operator="containsText" text="Reprise">
      <formula>NOT(ISERROR(SEARCH("Reprise",T46)))</formula>
    </cfRule>
    <cfRule type="containsText" dxfId="2608" priority="377" operator="containsText" text="Succès">
      <formula>NOT(ISERROR(SEARCH("Succès",T46)))</formula>
    </cfRule>
    <cfRule type="containsText" dxfId="2607" priority="379" operator="containsText" text="En difficulté">
      <formula>NOT(ISERROR(SEARCH("En difficulté",T46)))</formula>
    </cfRule>
    <cfRule type="containsText" dxfId="2606" priority="380" operator="containsText" text="Excellent">
      <formula>NOT(ISERROR(SEARCH("Excellent",T46)))</formula>
    </cfRule>
    <cfRule type="containsText" dxfId="2605" priority="381" operator="containsText" text="bon">
      <formula>NOT(ISERROR(SEARCH("bon",T46)))</formula>
    </cfRule>
  </conditionalFormatting>
  <conditionalFormatting sqref="T46:T49">
    <cfRule type="containsText" dxfId="2604" priority="378" operator="containsText" text="À améliorer">
      <formula>NOT(ISERROR(SEARCH("À améliorer",T46)))</formula>
    </cfRule>
  </conditionalFormatting>
  <conditionalFormatting sqref="T46:T49">
    <cfRule type="containsText" dxfId="2603" priority="373" operator="containsText" text="absent">
      <formula>NOT(ISERROR(SEARCH("absent",T46)))</formula>
    </cfRule>
    <cfRule type="containsText" dxfId="2602" priority="374" operator="containsText" text="récupération">
      <formula>NOT(ISERROR(SEARCH("récupération",T46)))</formula>
    </cfRule>
  </conditionalFormatting>
  <conditionalFormatting sqref="T50:T53">
    <cfRule type="containsText" dxfId="2601" priority="366" operator="containsText" text="Échec">
      <formula>NOT(ISERROR(SEARCH("Échec",T50)))</formula>
    </cfRule>
    <cfRule type="containsText" dxfId="2600" priority="367" operator="containsText" text="Reprise">
      <formula>NOT(ISERROR(SEARCH("Reprise",T50)))</formula>
    </cfRule>
    <cfRule type="containsText" dxfId="2599" priority="368" operator="containsText" text="Succès">
      <formula>NOT(ISERROR(SEARCH("Succès",T50)))</formula>
    </cfRule>
    <cfRule type="containsText" dxfId="2598" priority="370" operator="containsText" text="En difficulté">
      <formula>NOT(ISERROR(SEARCH("En difficulté",T50)))</formula>
    </cfRule>
    <cfRule type="containsText" dxfId="2597" priority="371" operator="containsText" text="Excellent">
      <formula>NOT(ISERROR(SEARCH("Excellent",T50)))</formula>
    </cfRule>
    <cfRule type="containsText" dxfId="2596" priority="372" operator="containsText" text="bon">
      <formula>NOT(ISERROR(SEARCH("bon",T50)))</formula>
    </cfRule>
  </conditionalFormatting>
  <conditionalFormatting sqref="T50:T53">
    <cfRule type="containsText" dxfId="2595" priority="369" operator="containsText" text="À améliorer">
      <formula>NOT(ISERROR(SEARCH("À améliorer",T50)))</formula>
    </cfRule>
  </conditionalFormatting>
  <conditionalFormatting sqref="T50:T53">
    <cfRule type="containsText" dxfId="2594" priority="364" operator="containsText" text="absent">
      <formula>NOT(ISERROR(SEARCH("absent",T50)))</formula>
    </cfRule>
    <cfRule type="containsText" dxfId="2593" priority="365" operator="containsText" text="récupération">
      <formula>NOT(ISERROR(SEARCH("récupération",T50)))</formula>
    </cfRule>
  </conditionalFormatting>
  <conditionalFormatting sqref="T54:T57">
    <cfRule type="containsText" dxfId="2592" priority="357" operator="containsText" text="Échec">
      <formula>NOT(ISERROR(SEARCH("Échec",T54)))</formula>
    </cfRule>
    <cfRule type="containsText" dxfId="2591" priority="358" operator="containsText" text="Reprise">
      <formula>NOT(ISERROR(SEARCH("Reprise",T54)))</formula>
    </cfRule>
    <cfRule type="containsText" dxfId="2590" priority="359" operator="containsText" text="Succès">
      <formula>NOT(ISERROR(SEARCH("Succès",T54)))</formula>
    </cfRule>
    <cfRule type="containsText" dxfId="2589" priority="361" operator="containsText" text="En difficulté">
      <formula>NOT(ISERROR(SEARCH("En difficulté",T54)))</formula>
    </cfRule>
    <cfRule type="containsText" dxfId="2588" priority="362" operator="containsText" text="Excellent">
      <formula>NOT(ISERROR(SEARCH("Excellent",T54)))</formula>
    </cfRule>
    <cfRule type="containsText" dxfId="2587" priority="363" operator="containsText" text="bon">
      <formula>NOT(ISERROR(SEARCH("bon",T54)))</formula>
    </cfRule>
  </conditionalFormatting>
  <conditionalFormatting sqref="T54:T57">
    <cfRule type="containsText" dxfId="2586" priority="360" operator="containsText" text="À améliorer">
      <formula>NOT(ISERROR(SEARCH("À améliorer",T54)))</formula>
    </cfRule>
  </conditionalFormatting>
  <conditionalFormatting sqref="T54:T57">
    <cfRule type="containsText" dxfId="2585" priority="355" operator="containsText" text="absent">
      <formula>NOT(ISERROR(SEARCH("absent",T54)))</formula>
    </cfRule>
    <cfRule type="containsText" dxfId="2584" priority="356" operator="containsText" text="récupération">
      <formula>NOT(ISERROR(SEARCH("récupération",T54)))</formula>
    </cfRule>
  </conditionalFormatting>
  <conditionalFormatting sqref="T58:T61">
    <cfRule type="containsText" dxfId="2583" priority="348" operator="containsText" text="Échec">
      <formula>NOT(ISERROR(SEARCH("Échec",T58)))</formula>
    </cfRule>
    <cfRule type="containsText" dxfId="2582" priority="349" operator="containsText" text="Reprise">
      <formula>NOT(ISERROR(SEARCH("Reprise",T58)))</formula>
    </cfRule>
    <cfRule type="containsText" dxfId="2581" priority="350" operator="containsText" text="Succès">
      <formula>NOT(ISERROR(SEARCH("Succès",T58)))</formula>
    </cfRule>
    <cfRule type="containsText" dxfId="2580" priority="352" operator="containsText" text="En difficulté">
      <formula>NOT(ISERROR(SEARCH("En difficulté",T58)))</formula>
    </cfRule>
    <cfRule type="containsText" dxfId="2579" priority="353" operator="containsText" text="Excellent">
      <formula>NOT(ISERROR(SEARCH("Excellent",T58)))</formula>
    </cfRule>
    <cfRule type="containsText" dxfId="2578" priority="354" operator="containsText" text="bon">
      <formula>NOT(ISERROR(SEARCH("bon",T58)))</formula>
    </cfRule>
  </conditionalFormatting>
  <conditionalFormatting sqref="T58:T61">
    <cfRule type="containsText" dxfId="2577" priority="351" operator="containsText" text="À améliorer">
      <formula>NOT(ISERROR(SEARCH("À améliorer",T58)))</formula>
    </cfRule>
  </conditionalFormatting>
  <conditionalFormatting sqref="T58:T61">
    <cfRule type="containsText" dxfId="2576" priority="346" operator="containsText" text="absent">
      <formula>NOT(ISERROR(SEARCH("absent",T58)))</formula>
    </cfRule>
    <cfRule type="containsText" dxfId="2575" priority="347" operator="containsText" text="récupération">
      <formula>NOT(ISERROR(SEARCH("récupération",T58)))</formula>
    </cfRule>
  </conditionalFormatting>
  <conditionalFormatting sqref="T62:T65">
    <cfRule type="containsText" dxfId="2574" priority="339" operator="containsText" text="Échec">
      <formula>NOT(ISERROR(SEARCH("Échec",T62)))</formula>
    </cfRule>
    <cfRule type="containsText" dxfId="2573" priority="340" operator="containsText" text="Reprise">
      <formula>NOT(ISERROR(SEARCH("Reprise",T62)))</formula>
    </cfRule>
    <cfRule type="containsText" dxfId="2572" priority="341" operator="containsText" text="Succès">
      <formula>NOT(ISERROR(SEARCH("Succès",T62)))</formula>
    </cfRule>
    <cfRule type="containsText" dxfId="2571" priority="343" operator="containsText" text="En difficulté">
      <formula>NOT(ISERROR(SEARCH("En difficulté",T62)))</formula>
    </cfRule>
    <cfRule type="containsText" dxfId="2570" priority="344" operator="containsText" text="Excellent">
      <formula>NOT(ISERROR(SEARCH("Excellent",T62)))</formula>
    </cfRule>
    <cfRule type="containsText" dxfId="2569" priority="345" operator="containsText" text="bon">
      <formula>NOT(ISERROR(SEARCH("bon",T62)))</formula>
    </cfRule>
  </conditionalFormatting>
  <conditionalFormatting sqref="T62:T65">
    <cfRule type="containsText" dxfId="2568" priority="342" operator="containsText" text="À améliorer">
      <formula>NOT(ISERROR(SEARCH("À améliorer",T62)))</formula>
    </cfRule>
  </conditionalFormatting>
  <conditionalFormatting sqref="T62:T65">
    <cfRule type="containsText" dxfId="2567" priority="337" operator="containsText" text="absent">
      <formula>NOT(ISERROR(SEARCH("absent",T62)))</formula>
    </cfRule>
    <cfRule type="containsText" dxfId="2566" priority="338" operator="containsText" text="récupération">
      <formula>NOT(ISERROR(SEARCH("récupération",T62)))</formula>
    </cfRule>
  </conditionalFormatting>
  <conditionalFormatting sqref="T66:T69">
    <cfRule type="containsText" dxfId="2565" priority="330" operator="containsText" text="Échec">
      <formula>NOT(ISERROR(SEARCH("Échec",T66)))</formula>
    </cfRule>
    <cfRule type="containsText" dxfId="2564" priority="331" operator="containsText" text="Reprise">
      <formula>NOT(ISERROR(SEARCH("Reprise",T66)))</formula>
    </cfRule>
    <cfRule type="containsText" dxfId="2563" priority="332" operator="containsText" text="Succès">
      <formula>NOT(ISERROR(SEARCH("Succès",T66)))</formula>
    </cfRule>
    <cfRule type="containsText" dxfId="2562" priority="334" operator="containsText" text="En difficulté">
      <formula>NOT(ISERROR(SEARCH("En difficulté",T66)))</formula>
    </cfRule>
    <cfRule type="containsText" dxfId="2561" priority="335" operator="containsText" text="Excellent">
      <formula>NOT(ISERROR(SEARCH("Excellent",T66)))</formula>
    </cfRule>
    <cfRule type="containsText" dxfId="2560" priority="336" operator="containsText" text="bon">
      <formula>NOT(ISERROR(SEARCH("bon",T66)))</formula>
    </cfRule>
  </conditionalFormatting>
  <conditionalFormatting sqref="T66:T69">
    <cfRule type="containsText" dxfId="2559" priority="333" operator="containsText" text="À améliorer">
      <formula>NOT(ISERROR(SEARCH("À améliorer",T66)))</formula>
    </cfRule>
  </conditionalFormatting>
  <conditionalFormatting sqref="T66:T69">
    <cfRule type="containsText" dxfId="2558" priority="328" operator="containsText" text="absent">
      <formula>NOT(ISERROR(SEARCH("absent",T66)))</formula>
    </cfRule>
    <cfRule type="containsText" dxfId="2557" priority="329" operator="containsText" text="récupération">
      <formula>NOT(ISERROR(SEARCH("récupération",T66)))</formula>
    </cfRule>
  </conditionalFormatting>
  <conditionalFormatting sqref="T70:T73">
    <cfRule type="containsText" dxfId="2556" priority="321" operator="containsText" text="Échec">
      <formula>NOT(ISERROR(SEARCH("Échec",T70)))</formula>
    </cfRule>
    <cfRule type="containsText" dxfId="2555" priority="322" operator="containsText" text="Reprise">
      <formula>NOT(ISERROR(SEARCH("Reprise",T70)))</formula>
    </cfRule>
    <cfRule type="containsText" dxfId="2554" priority="323" operator="containsText" text="Succès">
      <formula>NOT(ISERROR(SEARCH("Succès",T70)))</formula>
    </cfRule>
    <cfRule type="containsText" dxfId="2553" priority="325" operator="containsText" text="En difficulté">
      <formula>NOT(ISERROR(SEARCH("En difficulté",T70)))</formula>
    </cfRule>
    <cfRule type="containsText" dxfId="2552" priority="326" operator="containsText" text="Excellent">
      <formula>NOT(ISERROR(SEARCH("Excellent",T70)))</formula>
    </cfRule>
    <cfRule type="containsText" dxfId="2551" priority="327" operator="containsText" text="bon">
      <formula>NOT(ISERROR(SEARCH("bon",T70)))</formula>
    </cfRule>
  </conditionalFormatting>
  <conditionalFormatting sqref="T70:T73">
    <cfRule type="containsText" dxfId="2550" priority="324" operator="containsText" text="À améliorer">
      <formula>NOT(ISERROR(SEARCH("À améliorer",T70)))</formula>
    </cfRule>
  </conditionalFormatting>
  <conditionalFormatting sqref="T70:T73">
    <cfRule type="containsText" dxfId="2549" priority="319" operator="containsText" text="absent">
      <formula>NOT(ISERROR(SEARCH("absent",T70)))</formula>
    </cfRule>
    <cfRule type="containsText" dxfId="2548" priority="320" operator="containsText" text="récupération">
      <formula>NOT(ISERROR(SEARCH("récupération",T70)))</formula>
    </cfRule>
  </conditionalFormatting>
  <conditionalFormatting sqref="T74:T77">
    <cfRule type="containsText" dxfId="2547" priority="312" operator="containsText" text="Échec">
      <formula>NOT(ISERROR(SEARCH("Échec",T74)))</formula>
    </cfRule>
    <cfRule type="containsText" dxfId="2546" priority="313" operator="containsText" text="Reprise">
      <formula>NOT(ISERROR(SEARCH("Reprise",T74)))</formula>
    </cfRule>
    <cfRule type="containsText" dxfId="2545" priority="314" operator="containsText" text="Succès">
      <formula>NOT(ISERROR(SEARCH("Succès",T74)))</formula>
    </cfRule>
    <cfRule type="containsText" dxfId="2544" priority="316" operator="containsText" text="En difficulté">
      <formula>NOT(ISERROR(SEARCH("En difficulté",T74)))</formula>
    </cfRule>
    <cfRule type="containsText" dxfId="2543" priority="317" operator="containsText" text="Excellent">
      <formula>NOT(ISERROR(SEARCH("Excellent",T74)))</formula>
    </cfRule>
    <cfRule type="containsText" dxfId="2542" priority="318" operator="containsText" text="bon">
      <formula>NOT(ISERROR(SEARCH("bon",T74)))</formula>
    </cfRule>
  </conditionalFormatting>
  <conditionalFormatting sqref="T74:T77">
    <cfRule type="containsText" dxfId="2541" priority="315" operator="containsText" text="À améliorer">
      <formula>NOT(ISERROR(SEARCH("À améliorer",T74)))</formula>
    </cfRule>
  </conditionalFormatting>
  <conditionalFormatting sqref="T74:T77">
    <cfRule type="containsText" dxfId="2540" priority="310" operator="containsText" text="absent">
      <formula>NOT(ISERROR(SEARCH("absent",T74)))</formula>
    </cfRule>
    <cfRule type="containsText" dxfId="2539" priority="311" operator="containsText" text="récupération">
      <formula>NOT(ISERROR(SEARCH("récupération",T74)))</formula>
    </cfRule>
  </conditionalFormatting>
  <conditionalFormatting sqref="T78:T81">
    <cfRule type="containsText" dxfId="2538" priority="303" operator="containsText" text="Échec">
      <formula>NOT(ISERROR(SEARCH("Échec",T78)))</formula>
    </cfRule>
    <cfRule type="containsText" dxfId="2537" priority="304" operator="containsText" text="Reprise">
      <formula>NOT(ISERROR(SEARCH("Reprise",T78)))</formula>
    </cfRule>
    <cfRule type="containsText" dxfId="2536" priority="305" operator="containsText" text="Succès">
      <formula>NOT(ISERROR(SEARCH("Succès",T78)))</formula>
    </cfRule>
    <cfRule type="containsText" dxfId="2535" priority="307" operator="containsText" text="En difficulté">
      <formula>NOT(ISERROR(SEARCH("En difficulté",T78)))</formula>
    </cfRule>
    <cfRule type="containsText" dxfId="2534" priority="308" operator="containsText" text="Excellent">
      <formula>NOT(ISERROR(SEARCH("Excellent",T78)))</formula>
    </cfRule>
    <cfRule type="containsText" dxfId="2533" priority="309" operator="containsText" text="bon">
      <formula>NOT(ISERROR(SEARCH("bon",T78)))</formula>
    </cfRule>
  </conditionalFormatting>
  <conditionalFormatting sqref="T78:T81">
    <cfRule type="containsText" dxfId="2532" priority="306" operator="containsText" text="À améliorer">
      <formula>NOT(ISERROR(SEARCH("À améliorer",T78)))</formula>
    </cfRule>
  </conditionalFormatting>
  <conditionalFormatting sqref="T78:T81">
    <cfRule type="containsText" dxfId="2531" priority="301" operator="containsText" text="absent">
      <formula>NOT(ISERROR(SEARCH("absent",T78)))</formula>
    </cfRule>
    <cfRule type="containsText" dxfId="2530" priority="302" operator="containsText" text="récupération">
      <formula>NOT(ISERROR(SEARCH("récupération",T78)))</formula>
    </cfRule>
  </conditionalFormatting>
  <conditionalFormatting sqref="T82:T85">
    <cfRule type="containsText" dxfId="2529" priority="294" operator="containsText" text="Échec">
      <formula>NOT(ISERROR(SEARCH("Échec",T82)))</formula>
    </cfRule>
    <cfRule type="containsText" dxfId="2528" priority="295" operator="containsText" text="Reprise">
      <formula>NOT(ISERROR(SEARCH("Reprise",T82)))</formula>
    </cfRule>
    <cfRule type="containsText" dxfId="2527" priority="296" operator="containsText" text="Succès">
      <formula>NOT(ISERROR(SEARCH("Succès",T82)))</formula>
    </cfRule>
    <cfRule type="containsText" dxfId="2526" priority="298" operator="containsText" text="En difficulté">
      <formula>NOT(ISERROR(SEARCH("En difficulté",T82)))</formula>
    </cfRule>
    <cfRule type="containsText" dxfId="2525" priority="299" operator="containsText" text="Excellent">
      <formula>NOT(ISERROR(SEARCH("Excellent",T82)))</formula>
    </cfRule>
    <cfRule type="containsText" dxfId="2524" priority="300" operator="containsText" text="bon">
      <formula>NOT(ISERROR(SEARCH("bon",T82)))</formula>
    </cfRule>
  </conditionalFormatting>
  <conditionalFormatting sqref="T82:T85">
    <cfRule type="containsText" dxfId="2523" priority="297" operator="containsText" text="À améliorer">
      <formula>NOT(ISERROR(SEARCH("À améliorer",T82)))</formula>
    </cfRule>
  </conditionalFormatting>
  <conditionalFormatting sqref="T82:T85">
    <cfRule type="containsText" dxfId="2522" priority="292" operator="containsText" text="absent">
      <formula>NOT(ISERROR(SEARCH("absent",T82)))</formula>
    </cfRule>
    <cfRule type="containsText" dxfId="2521" priority="293" operator="containsText" text="récupération">
      <formula>NOT(ISERROR(SEARCH("récupération",T82)))</formula>
    </cfRule>
  </conditionalFormatting>
  <conditionalFormatting sqref="T86:T89">
    <cfRule type="containsText" dxfId="2520" priority="285" operator="containsText" text="Échec">
      <formula>NOT(ISERROR(SEARCH("Échec",T86)))</formula>
    </cfRule>
    <cfRule type="containsText" dxfId="2519" priority="286" operator="containsText" text="Reprise">
      <formula>NOT(ISERROR(SEARCH("Reprise",T86)))</formula>
    </cfRule>
    <cfRule type="containsText" dxfId="2518" priority="287" operator="containsText" text="Succès">
      <formula>NOT(ISERROR(SEARCH("Succès",T86)))</formula>
    </cfRule>
    <cfRule type="containsText" dxfId="2517" priority="289" operator="containsText" text="En difficulté">
      <formula>NOT(ISERROR(SEARCH("En difficulté",T86)))</formula>
    </cfRule>
    <cfRule type="containsText" dxfId="2516" priority="290" operator="containsText" text="Excellent">
      <formula>NOT(ISERROR(SEARCH("Excellent",T86)))</formula>
    </cfRule>
    <cfRule type="containsText" dxfId="2515" priority="291" operator="containsText" text="bon">
      <formula>NOT(ISERROR(SEARCH("bon",T86)))</formula>
    </cfRule>
  </conditionalFormatting>
  <conditionalFormatting sqref="T86:T89">
    <cfRule type="containsText" dxfId="2514" priority="288" operator="containsText" text="À améliorer">
      <formula>NOT(ISERROR(SEARCH("À améliorer",T86)))</formula>
    </cfRule>
  </conditionalFormatting>
  <conditionalFormatting sqref="T86:T89">
    <cfRule type="containsText" dxfId="2513" priority="283" operator="containsText" text="absent">
      <formula>NOT(ISERROR(SEARCH("absent",T86)))</formula>
    </cfRule>
    <cfRule type="containsText" dxfId="2512" priority="284" operator="containsText" text="récupération">
      <formula>NOT(ISERROR(SEARCH("récupération",T86)))</formula>
    </cfRule>
  </conditionalFormatting>
  <conditionalFormatting sqref="T90:T93">
    <cfRule type="containsText" dxfId="2511" priority="276" operator="containsText" text="Échec">
      <formula>NOT(ISERROR(SEARCH("Échec",T90)))</formula>
    </cfRule>
    <cfRule type="containsText" dxfId="2510" priority="277" operator="containsText" text="Reprise">
      <formula>NOT(ISERROR(SEARCH("Reprise",T90)))</formula>
    </cfRule>
    <cfRule type="containsText" dxfId="2509" priority="278" operator="containsText" text="Succès">
      <formula>NOT(ISERROR(SEARCH("Succès",T90)))</formula>
    </cfRule>
    <cfRule type="containsText" dxfId="2508" priority="280" operator="containsText" text="En difficulté">
      <formula>NOT(ISERROR(SEARCH("En difficulté",T90)))</formula>
    </cfRule>
    <cfRule type="containsText" dxfId="2507" priority="281" operator="containsText" text="Excellent">
      <formula>NOT(ISERROR(SEARCH("Excellent",T90)))</formula>
    </cfRule>
    <cfRule type="containsText" dxfId="2506" priority="282" operator="containsText" text="bon">
      <formula>NOT(ISERROR(SEARCH("bon",T90)))</formula>
    </cfRule>
  </conditionalFormatting>
  <conditionalFormatting sqref="T90:T93">
    <cfRule type="containsText" dxfId="2505" priority="279" operator="containsText" text="À améliorer">
      <formula>NOT(ISERROR(SEARCH("À améliorer",T90)))</formula>
    </cfRule>
  </conditionalFormatting>
  <conditionalFormatting sqref="T90:T93">
    <cfRule type="containsText" dxfId="2504" priority="274" operator="containsText" text="absent">
      <formula>NOT(ISERROR(SEARCH("absent",T90)))</formula>
    </cfRule>
    <cfRule type="containsText" dxfId="2503" priority="275" operator="containsText" text="récupération">
      <formula>NOT(ISERROR(SEARCH("récupération",T90)))</formula>
    </cfRule>
  </conditionalFormatting>
  <conditionalFormatting sqref="T94:T97">
    <cfRule type="containsText" dxfId="2502" priority="267" operator="containsText" text="Échec">
      <formula>NOT(ISERROR(SEARCH("Échec",T94)))</formula>
    </cfRule>
    <cfRule type="containsText" dxfId="2501" priority="268" operator="containsText" text="Reprise">
      <formula>NOT(ISERROR(SEARCH("Reprise",T94)))</formula>
    </cfRule>
    <cfRule type="containsText" dxfId="2500" priority="269" operator="containsText" text="Succès">
      <formula>NOT(ISERROR(SEARCH("Succès",T94)))</formula>
    </cfRule>
    <cfRule type="containsText" dxfId="2499" priority="271" operator="containsText" text="En difficulté">
      <formula>NOT(ISERROR(SEARCH("En difficulté",T94)))</formula>
    </cfRule>
    <cfRule type="containsText" dxfId="2498" priority="272" operator="containsText" text="Excellent">
      <formula>NOT(ISERROR(SEARCH("Excellent",T94)))</formula>
    </cfRule>
    <cfRule type="containsText" dxfId="2497" priority="273" operator="containsText" text="bon">
      <formula>NOT(ISERROR(SEARCH("bon",T94)))</formula>
    </cfRule>
  </conditionalFormatting>
  <conditionalFormatting sqref="T94:T97">
    <cfRule type="containsText" dxfId="2496" priority="270" operator="containsText" text="À améliorer">
      <formula>NOT(ISERROR(SEARCH("À améliorer",T94)))</formula>
    </cfRule>
  </conditionalFormatting>
  <conditionalFormatting sqref="T94:T97">
    <cfRule type="containsText" dxfId="2495" priority="265" operator="containsText" text="absent">
      <formula>NOT(ISERROR(SEARCH("absent",T94)))</formula>
    </cfRule>
    <cfRule type="containsText" dxfId="2494" priority="266" operator="containsText" text="récupération">
      <formula>NOT(ISERROR(SEARCH("récupération",T94)))</formula>
    </cfRule>
  </conditionalFormatting>
  <conditionalFormatting sqref="T98">
    <cfRule type="containsText" dxfId="2493" priority="258" operator="containsText" text="Échec">
      <formula>NOT(ISERROR(SEARCH("Échec",T98)))</formula>
    </cfRule>
    <cfRule type="containsText" dxfId="2492" priority="259" operator="containsText" text="Reprise">
      <formula>NOT(ISERROR(SEARCH("Reprise",T98)))</formula>
    </cfRule>
    <cfRule type="containsText" dxfId="2491" priority="260" operator="containsText" text="Succès">
      <formula>NOT(ISERROR(SEARCH("Succès",T98)))</formula>
    </cfRule>
    <cfRule type="containsText" dxfId="2490" priority="262" operator="containsText" text="En difficulté">
      <formula>NOT(ISERROR(SEARCH("En difficulté",T98)))</formula>
    </cfRule>
    <cfRule type="containsText" dxfId="2489" priority="263" operator="containsText" text="Excellent">
      <formula>NOT(ISERROR(SEARCH("Excellent",T98)))</formula>
    </cfRule>
    <cfRule type="containsText" dxfId="2488" priority="264" operator="containsText" text="bon">
      <formula>NOT(ISERROR(SEARCH("bon",T98)))</formula>
    </cfRule>
  </conditionalFormatting>
  <conditionalFormatting sqref="T98">
    <cfRule type="containsText" dxfId="2487" priority="261" operator="containsText" text="À améliorer">
      <formula>NOT(ISERROR(SEARCH("À améliorer",T98)))</formula>
    </cfRule>
  </conditionalFormatting>
  <conditionalFormatting sqref="T98">
    <cfRule type="containsText" dxfId="2486" priority="256" operator="containsText" text="absent">
      <formula>NOT(ISERROR(SEARCH("absent",T98)))</formula>
    </cfRule>
    <cfRule type="containsText" dxfId="2485" priority="257" operator="containsText" text="récupération">
      <formula>NOT(ISERROR(SEARCH("récupération",T98)))</formula>
    </cfRule>
  </conditionalFormatting>
  <conditionalFormatting sqref="T100:T193">
    <cfRule type="containsText" dxfId="2484" priority="249" operator="containsText" text="Échec">
      <formula>NOT(ISERROR(SEARCH("Échec",T100)))</formula>
    </cfRule>
    <cfRule type="containsText" dxfId="2483" priority="250" operator="containsText" text="Reprise">
      <formula>NOT(ISERROR(SEARCH("Reprise",T100)))</formula>
    </cfRule>
    <cfRule type="containsText" dxfId="2482" priority="251" operator="containsText" text="Succès">
      <formula>NOT(ISERROR(SEARCH("Succès",T100)))</formula>
    </cfRule>
    <cfRule type="containsText" dxfId="2481" priority="253" operator="containsText" text="En difficulté">
      <formula>NOT(ISERROR(SEARCH("En difficulté",T100)))</formula>
    </cfRule>
    <cfRule type="containsText" dxfId="2480" priority="254" operator="containsText" text="Excellent">
      <formula>NOT(ISERROR(SEARCH("Excellent",T100)))</formula>
    </cfRule>
    <cfRule type="containsText" dxfId="2479" priority="255" operator="containsText" text="bon">
      <formula>NOT(ISERROR(SEARCH("bon",T100)))</formula>
    </cfRule>
  </conditionalFormatting>
  <conditionalFormatting sqref="T100:T193">
    <cfRule type="containsText" dxfId="2478" priority="252" operator="containsText" text="À améliorer">
      <formula>NOT(ISERROR(SEARCH("À améliorer",T100)))</formula>
    </cfRule>
  </conditionalFormatting>
  <conditionalFormatting sqref="T100:T193">
    <cfRule type="containsText" dxfId="2477" priority="247" operator="containsText" text="absent">
      <formula>NOT(ISERROR(SEARCH("absent",T100)))</formula>
    </cfRule>
    <cfRule type="containsText" dxfId="2476" priority="248" operator="containsText" text="récupération">
      <formula>NOT(ISERROR(SEARCH("récupération",T100)))</formula>
    </cfRule>
  </conditionalFormatting>
  <conditionalFormatting sqref="U194:Y198">
    <cfRule type="containsText" dxfId="2475" priority="241" operator="containsText" text="Échec">
      <formula>NOT(ISERROR(SEARCH("Échec",U194)))</formula>
    </cfRule>
    <cfRule type="containsText" dxfId="2474" priority="242" operator="containsText" text="Reprise">
      <formula>NOT(ISERROR(SEARCH("Reprise",U194)))</formula>
    </cfRule>
    <cfRule type="containsText" dxfId="2473" priority="243" operator="containsText" text="Succès">
      <formula>NOT(ISERROR(SEARCH("Succès",U194)))</formula>
    </cfRule>
    <cfRule type="containsText" dxfId="2472" priority="244" operator="containsText" text="En difficulté">
      <formula>NOT(ISERROR(SEARCH("En difficulté",U194)))</formula>
    </cfRule>
    <cfRule type="containsText" dxfId="2471" priority="245" operator="containsText" text="Excellent">
      <formula>NOT(ISERROR(SEARCH("Excellent",U194)))</formula>
    </cfRule>
    <cfRule type="containsText" dxfId="2470" priority="246" operator="containsText" text="bon">
      <formula>NOT(ISERROR(SEARCH("bon",U194)))</formula>
    </cfRule>
  </conditionalFormatting>
  <conditionalFormatting sqref="P194:T198">
    <cfRule type="containsText" dxfId="2469" priority="235" operator="containsText" text="Échec">
      <formula>NOT(ISERROR(SEARCH("Échec",P194)))</formula>
    </cfRule>
    <cfRule type="containsText" dxfId="2468" priority="236" operator="containsText" text="Reprise">
      <formula>NOT(ISERROR(SEARCH("Reprise",P194)))</formula>
    </cfRule>
    <cfRule type="containsText" dxfId="2467" priority="237" operator="containsText" text="Succès">
      <formula>NOT(ISERROR(SEARCH("Succès",P194)))</formula>
    </cfRule>
    <cfRule type="containsText" dxfId="2466" priority="238" operator="containsText" text="En difficulté">
      <formula>NOT(ISERROR(SEARCH("En difficulté",P194)))</formula>
    </cfRule>
    <cfRule type="containsText" dxfId="2465" priority="239" operator="containsText" text="Excellent">
      <formula>NOT(ISERROR(SEARCH("Excellent",P194)))</formula>
    </cfRule>
    <cfRule type="containsText" dxfId="2464" priority="240" operator="containsText" text="bon">
      <formula>NOT(ISERROR(SEARCH("bon",P194)))</formula>
    </cfRule>
  </conditionalFormatting>
  <conditionalFormatting sqref="P194:Y198">
    <cfRule type="containsText" dxfId="2463" priority="233" operator="containsText" text="absent">
      <formula>NOT(ISERROR(SEARCH("absent",P194)))</formula>
    </cfRule>
    <cfRule type="containsText" dxfId="2462" priority="234" operator="containsText" text="récupération">
      <formula>NOT(ISERROR(SEARCH("récupération",P194)))</formula>
    </cfRule>
  </conditionalFormatting>
  <conditionalFormatting sqref="W2">
    <cfRule type="containsText" dxfId="2461" priority="227" operator="containsText" text="Échec">
      <formula>NOT(ISERROR(SEARCH("Échec",W2)))</formula>
    </cfRule>
    <cfRule type="containsText" dxfId="2460" priority="228" operator="containsText" text="Reprise">
      <formula>NOT(ISERROR(SEARCH("Reprise",W2)))</formula>
    </cfRule>
    <cfRule type="containsText" dxfId="2459" priority="229" operator="containsText" text="Succès">
      <formula>NOT(ISERROR(SEARCH("Succès",W2)))</formula>
    </cfRule>
    <cfRule type="containsText" dxfId="2458" priority="230" operator="containsText" text="En difficulté">
      <formula>NOT(ISERROR(SEARCH("En difficulté",W2)))</formula>
    </cfRule>
    <cfRule type="containsText" dxfId="2457" priority="231" operator="containsText" text="Excellent">
      <formula>NOT(ISERROR(SEARCH("Excellent",W2)))</formula>
    </cfRule>
    <cfRule type="containsText" dxfId="2456" priority="232" operator="containsText" text="bon">
      <formula>NOT(ISERROR(SEARCH("bon",W2)))</formula>
    </cfRule>
  </conditionalFormatting>
  <conditionalFormatting sqref="W2">
    <cfRule type="containsText" dxfId="2455" priority="225" operator="containsText" text="absent">
      <formula>NOT(ISERROR(SEARCH("absent",W2)))</formula>
    </cfRule>
    <cfRule type="containsText" dxfId="2454" priority="226" operator="containsText" text="récupération">
      <formula>NOT(ISERROR(SEARCH("récupération",W2)))</formula>
    </cfRule>
  </conditionalFormatting>
  <conditionalFormatting sqref="W4">
    <cfRule type="containsText" dxfId="2453" priority="219" operator="containsText" text="Échec">
      <formula>NOT(ISERROR(SEARCH("Échec",W4)))</formula>
    </cfRule>
    <cfRule type="containsText" dxfId="2452" priority="220" operator="containsText" text="Reprise">
      <formula>NOT(ISERROR(SEARCH("Reprise",W4)))</formula>
    </cfRule>
    <cfRule type="containsText" dxfId="2451" priority="221" operator="containsText" text="Succès">
      <formula>NOT(ISERROR(SEARCH("Succès",W4)))</formula>
    </cfRule>
    <cfRule type="containsText" dxfId="2450" priority="222" operator="containsText" text="En difficulté">
      <formula>NOT(ISERROR(SEARCH("En difficulté",W4)))</formula>
    </cfRule>
    <cfRule type="containsText" dxfId="2449" priority="223" operator="containsText" text="Excellent">
      <formula>NOT(ISERROR(SEARCH("Excellent",W4)))</formula>
    </cfRule>
    <cfRule type="containsText" dxfId="2448" priority="224" operator="containsText" text="bon">
      <formula>NOT(ISERROR(SEARCH("bon",W4)))</formula>
    </cfRule>
  </conditionalFormatting>
  <conditionalFormatting sqref="W4">
    <cfRule type="containsText" dxfId="2447" priority="217" operator="containsText" text="absent">
      <formula>NOT(ISERROR(SEARCH("absent",W4)))</formula>
    </cfRule>
    <cfRule type="containsText" dxfId="2446" priority="218" operator="containsText" text="récupération">
      <formula>NOT(ISERROR(SEARCH("récupération",W4)))</formula>
    </cfRule>
  </conditionalFormatting>
  <conditionalFormatting sqref="W6">
    <cfRule type="containsText" dxfId="2445" priority="211" operator="containsText" text="Échec">
      <formula>NOT(ISERROR(SEARCH("Échec",W6)))</formula>
    </cfRule>
    <cfRule type="containsText" dxfId="2444" priority="212" operator="containsText" text="Reprise">
      <formula>NOT(ISERROR(SEARCH("Reprise",W6)))</formula>
    </cfRule>
    <cfRule type="containsText" dxfId="2443" priority="213" operator="containsText" text="Succès">
      <formula>NOT(ISERROR(SEARCH("Succès",W6)))</formula>
    </cfRule>
    <cfRule type="containsText" dxfId="2442" priority="214" operator="containsText" text="En difficulté">
      <formula>NOT(ISERROR(SEARCH("En difficulté",W6)))</formula>
    </cfRule>
    <cfRule type="containsText" dxfId="2441" priority="215" operator="containsText" text="Excellent">
      <formula>NOT(ISERROR(SEARCH("Excellent",W6)))</formula>
    </cfRule>
    <cfRule type="containsText" dxfId="2440" priority="216" operator="containsText" text="bon">
      <formula>NOT(ISERROR(SEARCH("bon",W6)))</formula>
    </cfRule>
  </conditionalFormatting>
  <conditionalFormatting sqref="W6">
    <cfRule type="containsText" dxfId="2439" priority="209" operator="containsText" text="absent">
      <formula>NOT(ISERROR(SEARCH("absent",W6)))</formula>
    </cfRule>
    <cfRule type="containsText" dxfId="2438" priority="210" operator="containsText" text="récupération">
      <formula>NOT(ISERROR(SEARCH("récupération",W6)))</formula>
    </cfRule>
  </conditionalFormatting>
  <conditionalFormatting sqref="W8">
    <cfRule type="containsText" dxfId="2437" priority="203" operator="containsText" text="Échec">
      <formula>NOT(ISERROR(SEARCH("Échec",W8)))</formula>
    </cfRule>
    <cfRule type="containsText" dxfId="2436" priority="204" operator="containsText" text="Reprise">
      <formula>NOT(ISERROR(SEARCH("Reprise",W8)))</formula>
    </cfRule>
    <cfRule type="containsText" dxfId="2435" priority="205" operator="containsText" text="Succès">
      <formula>NOT(ISERROR(SEARCH("Succès",W8)))</formula>
    </cfRule>
    <cfRule type="containsText" dxfId="2434" priority="206" operator="containsText" text="En difficulté">
      <formula>NOT(ISERROR(SEARCH("En difficulté",W8)))</formula>
    </cfRule>
    <cfRule type="containsText" dxfId="2433" priority="207" operator="containsText" text="Excellent">
      <formula>NOT(ISERROR(SEARCH("Excellent",W8)))</formula>
    </cfRule>
    <cfRule type="containsText" dxfId="2432" priority="208" operator="containsText" text="bon">
      <formula>NOT(ISERROR(SEARCH("bon",W8)))</formula>
    </cfRule>
  </conditionalFormatting>
  <conditionalFormatting sqref="W8">
    <cfRule type="containsText" dxfId="2431" priority="201" operator="containsText" text="absent">
      <formula>NOT(ISERROR(SEARCH("absent",W8)))</formula>
    </cfRule>
    <cfRule type="containsText" dxfId="2430" priority="202" operator="containsText" text="récupération">
      <formula>NOT(ISERROR(SEARCH("récupération",W8)))</formula>
    </cfRule>
  </conditionalFormatting>
  <conditionalFormatting sqref="W10">
    <cfRule type="containsText" dxfId="2429" priority="195" operator="containsText" text="Échec">
      <formula>NOT(ISERROR(SEARCH("Échec",W10)))</formula>
    </cfRule>
    <cfRule type="containsText" dxfId="2428" priority="196" operator="containsText" text="Reprise">
      <formula>NOT(ISERROR(SEARCH("Reprise",W10)))</formula>
    </cfRule>
    <cfRule type="containsText" dxfId="2427" priority="197" operator="containsText" text="Succès">
      <formula>NOT(ISERROR(SEARCH("Succès",W10)))</formula>
    </cfRule>
    <cfRule type="containsText" dxfId="2426" priority="198" operator="containsText" text="En difficulté">
      <formula>NOT(ISERROR(SEARCH("En difficulté",W10)))</formula>
    </cfRule>
    <cfRule type="containsText" dxfId="2425" priority="199" operator="containsText" text="Excellent">
      <formula>NOT(ISERROR(SEARCH("Excellent",W10)))</formula>
    </cfRule>
    <cfRule type="containsText" dxfId="2424" priority="200" operator="containsText" text="bon">
      <formula>NOT(ISERROR(SEARCH("bon",W10)))</formula>
    </cfRule>
  </conditionalFormatting>
  <conditionalFormatting sqref="W10">
    <cfRule type="containsText" dxfId="2423" priority="193" operator="containsText" text="absent">
      <formula>NOT(ISERROR(SEARCH("absent",W10)))</formula>
    </cfRule>
    <cfRule type="containsText" dxfId="2422" priority="194" operator="containsText" text="récupération">
      <formula>NOT(ISERROR(SEARCH("récupération",W10)))</formula>
    </cfRule>
  </conditionalFormatting>
  <conditionalFormatting sqref="W12">
    <cfRule type="containsText" dxfId="2421" priority="187" operator="containsText" text="Échec">
      <formula>NOT(ISERROR(SEARCH("Échec",W12)))</formula>
    </cfRule>
    <cfRule type="containsText" dxfId="2420" priority="188" operator="containsText" text="Reprise">
      <formula>NOT(ISERROR(SEARCH("Reprise",W12)))</formula>
    </cfRule>
    <cfRule type="containsText" dxfId="2419" priority="189" operator="containsText" text="Succès">
      <formula>NOT(ISERROR(SEARCH("Succès",W12)))</formula>
    </cfRule>
    <cfRule type="containsText" dxfId="2418" priority="190" operator="containsText" text="En difficulté">
      <formula>NOT(ISERROR(SEARCH("En difficulté",W12)))</formula>
    </cfRule>
    <cfRule type="containsText" dxfId="2417" priority="191" operator="containsText" text="Excellent">
      <formula>NOT(ISERROR(SEARCH("Excellent",W12)))</formula>
    </cfRule>
    <cfRule type="containsText" dxfId="2416" priority="192" operator="containsText" text="bon">
      <formula>NOT(ISERROR(SEARCH("bon",W12)))</formula>
    </cfRule>
  </conditionalFormatting>
  <conditionalFormatting sqref="W12">
    <cfRule type="containsText" dxfId="2415" priority="185" operator="containsText" text="absent">
      <formula>NOT(ISERROR(SEARCH("absent",W12)))</formula>
    </cfRule>
    <cfRule type="containsText" dxfId="2414" priority="186" operator="containsText" text="récupération">
      <formula>NOT(ISERROR(SEARCH("récupération",W12)))</formula>
    </cfRule>
  </conditionalFormatting>
  <conditionalFormatting sqref="W16">
    <cfRule type="containsText" dxfId="2413" priority="179" operator="containsText" text="Échec">
      <formula>NOT(ISERROR(SEARCH("Échec",W16)))</formula>
    </cfRule>
    <cfRule type="containsText" dxfId="2412" priority="180" operator="containsText" text="Reprise">
      <formula>NOT(ISERROR(SEARCH("Reprise",W16)))</formula>
    </cfRule>
    <cfRule type="containsText" dxfId="2411" priority="181" operator="containsText" text="Succès">
      <formula>NOT(ISERROR(SEARCH("Succès",W16)))</formula>
    </cfRule>
    <cfRule type="containsText" dxfId="2410" priority="182" operator="containsText" text="En difficulté">
      <formula>NOT(ISERROR(SEARCH("En difficulté",W16)))</formula>
    </cfRule>
    <cfRule type="containsText" dxfId="2409" priority="183" operator="containsText" text="Excellent">
      <formula>NOT(ISERROR(SEARCH("Excellent",W16)))</formula>
    </cfRule>
    <cfRule type="containsText" dxfId="2408" priority="184" operator="containsText" text="bon">
      <formula>NOT(ISERROR(SEARCH("bon",W16)))</formula>
    </cfRule>
  </conditionalFormatting>
  <conditionalFormatting sqref="W16">
    <cfRule type="containsText" dxfId="2407" priority="177" operator="containsText" text="absent">
      <formula>NOT(ISERROR(SEARCH("absent",W16)))</formula>
    </cfRule>
    <cfRule type="containsText" dxfId="2406" priority="178" operator="containsText" text="récupération">
      <formula>NOT(ISERROR(SEARCH("récupération",W16)))</formula>
    </cfRule>
  </conditionalFormatting>
  <conditionalFormatting sqref="W14">
    <cfRule type="containsText" dxfId="2405" priority="171" operator="containsText" text="Échec">
      <formula>NOT(ISERROR(SEARCH("Échec",W14)))</formula>
    </cfRule>
    <cfRule type="containsText" dxfId="2404" priority="172" operator="containsText" text="Reprise">
      <formula>NOT(ISERROR(SEARCH("Reprise",W14)))</formula>
    </cfRule>
    <cfRule type="containsText" dxfId="2403" priority="173" operator="containsText" text="Succès">
      <formula>NOT(ISERROR(SEARCH("Succès",W14)))</formula>
    </cfRule>
    <cfRule type="containsText" dxfId="2402" priority="174" operator="containsText" text="En difficulté">
      <formula>NOT(ISERROR(SEARCH("En difficulté",W14)))</formula>
    </cfRule>
    <cfRule type="containsText" dxfId="2401" priority="175" operator="containsText" text="Excellent">
      <formula>NOT(ISERROR(SEARCH("Excellent",W14)))</formula>
    </cfRule>
    <cfRule type="containsText" dxfId="2400" priority="176" operator="containsText" text="bon">
      <formula>NOT(ISERROR(SEARCH("bon",W14)))</formula>
    </cfRule>
  </conditionalFormatting>
  <conditionalFormatting sqref="W14">
    <cfRule type="containsText" dxfId="2399" priority="169" operator="containsText" text="absent">
      <formula>NOT(ISERROR(SEARCH("absent",W14)))</formula>
    </cfRule>
    <cfRule type="containsText" dxfId="2398" priority="170" operator="containsText" text="récupération">
      <formula>NOT(ISERROR(SEARCH("récupération",W14)))</formula>
    </cfRule>
  </conditionalFormatting>
  <conditionalFormatting sqref="W18">
    <cfRule type="containsText" dxfId="2397" priority="163" operator="containsText" text="Échec">
      <formula>NOT(ISERROR(SEARCH("Échec",W18)))</formula>
    </cfRule>
    <cfRule type="containsText" dxfId="2396" priority="164" operator="containsText" text="Reprise">
      <formula>NOT(ISERROR(SEARCH("Reprise",W18)))</formula>
    </cfRule>
    <cfRule type="containsText" dxfId="2395" priority="165" operator="containsText" text="Succès">
      <formula>NOT(ISERROR(SEARCH("Succès",W18)))</formula>
    </cfRule>
    <cfRule type="containsText" dxfId="2394" priority="166" operator="containsText" text="En difficulté">
      <formula>NOT(ISERROR(SEARCH("En difficulté",W18)))</formula>
    </cfRule>
    <cfRule type="containsText" dxfId="2393" priority="167" operator="containsText" text="Excellent">
      <formula>NOT(ISERROR(SEARCH("Excellent",W18)))</formula>
    </cfRule>
    <cfRule type="containsText" dxfId="2392" priority="168" operator="containsText" text="bon">
      <formula>NOT(ISERROR(SEARCH("bon",W18)))</formula>
    </cfRule>
  </conditionalFormatting>
  <conditionalFormatting sqref="W18">
    <cfRule type="containsText" dxfId="2391" priority="161" operator="containsText" text="absent">
      <formula>NOT(ISERROR(SEARCH("absent",W18)))</formula>
    </cfRule>
    <cfRule type="containsText" dxfId="2390" priority="162" operator="containsText" text="récupération">
      <formula>NOT(ISERROR(SEARCH("récupération",W18)))</formula>
    </cfRule>
  </conditionalFormatting>
  <conditionalFormatting sqref="W20">
    <cfRule type="containsText" dxfId="2389" priority="155" operator="containsText" text="Échec">
      <formula>NOT(ISERROR(SEARCH("Échec",W20)))</formula>
    </cfRule>
    <cfRule type="containsText" dxfId="2388" priority="156" operator="containsText" text="Reprise">
      <formula>NOT(ISERROR(SEARCH("Reprise",W20)))</formula>
    </cfRule>
    <cfRule type="containsText" dxfId="2387" priority="157" operator="containsText" text="Succès">
      <formula>NOT(ISERROR(SEARCH("Succès",W20)))</formula>
    </cfRule>
    <cfRule type="containsText" dxfId="2386" priority="158" operator="containsText" text="En difficulté">
      <formula>NOT(ISERROR(SEARCH("En difficulté",W20)))</formula>
    </cfRule>
    <cfRule type="containsText" dxfId="2385" priority="159" operator="containsText" text="Excellent">
      <formula>NOT(ISERROR(SEARCH("Excellent",W20)))</formula>
    </cfRule>
    <cfRule type="containsText" dxfId="2384" priority="160" operator="containsText" text="bon">
      <formula>NOT(ISERROR(SEARCH("bon",W20)))</formula>
    </cfRule>
  </conditionalFormatting>
  <conditionalFormatting sqref="W20">
    <cfRule type="containsText" dxfId="2383" priority="153" operator="containsText" text="absent">
      <formula>NOT(ISERROR(SEARCH("absent",W20)))</formula>
    </cfRule>
    <cfRule type="containsText" dxfId="2382" priority="154" operator="containsText" text="récupération">
      <formula>NOT(ISERROR(SEARCH("récupération",W20)))</formula>
    </cfRule>
  </conditionalFormatting>
  <conditionalFormatting sqref="I8:I12 V16 V12 V8">
    <cfRule type="dataBar" priority="152">
      <dataBar>
        <cfvo type="num" val="0"/>
        <cfvo type="num" val="75"/>
        <color rgb="FF638EC6"/>
      </dataBar>
      <extLst>
        <ext xmlns:x14="http://schemas.microsoft.com/office/spreadsheetml/2009/9/main" uri="{B025F937-C7B1-47D3-B67F-A62EFF666E3E}">
          <x14:id>{43E7D336-EF24-411A-AA41-1E74FF443ACA}</x14:id>
        </ext>
      </extLst>
    </cfRule>
  </conditionalFormatting>
  <conditionalFormatting sqref="I4 I14 I18 V18 V10">
    <cfRule type="dataBar" priority="151">
      <dataBar>
        <cfvo type="num" val="0"/>
        <cfvo type="num" val="60"/>
        <color rgb="FF638EC6"/>
      </dataBar>
      <extLst>
        <ext xmlns:x14="http://schemas.microsoft.com/office/spreadsheetml/2009/9/main" uri="{B025F937-C7B1-47D3-B67F-A62EFF666E3E}">
          <x14:id>{B31796F4-F079-4818-8DEA-8C9EB2EE1F12}</x14:id>
        </ext>
      </extLst>
    </cfRule>
  </conditionalFormatting>
  <conditionalFormatting sqref="V14 I16">
    <cfRule type="dataBar" priority="150">
      <dataBar>
        <cfvo type="num" val="0"/>
        <cfvo type="num" val="90"/>
        <color rgb="FF638EC6"/>
      </dataBar>
      <extLst>
        <ext xmlns:x14="http://schemas.microsoft.com/office/spreadsheetml/2009/9/main" uri="{B025F937-C7B1-47D3-B67F-A62EFF666E3E}">
          <x14:id>{986D1C01-229C-4E48-B657-B8F4AA102DB4}</x14:id>
        </ext>
      </extLst>
    </cfRule>
  </conditionalFormatting>
  <conditionalFormatting sqref="V2 I6">
    <cfRule type="dataBar" priority="149">
      <dataBar>
        <cfvo type="num" val="0"/>
        <cfvo type="num" val="30"/>
        <color rgb="FF638EC6"/>
      </dataBar>
      <extLst>
        <ext xmlns:x14="http://schemas.microsoft.com/office/spreadsheetml/2009/9/main" uri="{B025F937-C7B1-47D3-B67F-A62EFF666E3E}">
          <x14:id>{8ADED1D0-7988-4856-B572-63AE9206727E}</x14:id>
        </ext>
      </extLst>
    </cfRule>
  </conditionalFormatting>
  <conditionalFormatting sqref="I2 I20 V6 V20">
    <cfRule type="dataBar" priority="148">
      <dataBar>
        <cfvo type="num" val="0"/>
        <cfvo type="num" val="15"/>
        <color rgb="FF638EC6"/>
      </dataBar>
      <extLst>
        <ext xmlns:x14="http://schemas.microsoft.com/office/spreadsheetml/2009/9/main" uri="{B025F937-C7B1-47D3-B67F-A62EFF666E3E}">
          <x14:id>{21B5DE7C-5943-4E5E-BB6A-6BEC2A38FEDB}</x14:id>
        </ext>
      </extLst>
    </cfRule>
  </conditionalFormatting>
  <conditionalFormatting sqref="V4">
    <cfRule type="dataBar" priority="147">
      <dataBar>
        <cfvo type="num" val="0"/>
        <cfvo type="num" val="45"/>
        <color rgb="FF638EC6"/>
      </dataBar>
      <extLst>
        <ext xmlns:x14="http://schemas.microsoft.com/office/spreadsheetml/2009/9/main" uri="{B025F937-C7B1-47D3-B67F-A62EFF666E3E}">
          <x14:id>{22C3E8B4-1C3C-4941-A06F-232131FB414B}</x14:id>
        </ext>
      </extLst>
    </cfRule>
  </conditionalFormatting>
  <conditionalFormatting sqref="E16">
    <cfRule type="containsText" dxfId="2381" priority="140" operator="containsText" text="Échec">
      <formula>NOT(ISERROR(SEARCH("Échec",E16)))</formula>
    </cfRule>
    <cfRule type="containsText" dxfId="2380" priority="141" operator="containsText" text="Reprise">
      <formula>NOT(ISERROR(SEARCH("Reprise",E16)))</formula>
    </cfRule>
    <cfRule type="containsText" dxfId="2379" priority="142" operator="containsText" text="Succès">
      <formula>NOT(ISERROR(SEARCH("Succès",E16)))</formula>
    </cfRule>
    <cfRule type="containsText" dxfId="2378" priority="143" operator="containsText" text="En difficulté">
      <formula>NOT(ISERROR(SEARCH("En difficulté",E16)))</formula>
    </cfRule>
    <cfRule type="containsText" dxfId="2377" priority="144" operator="containsText" text="Excellent">
      <formula>NOT(ISERROR(SEARCH("Excellent",E16)))</formula>
    </cfRule>
    <cfRule type="containsText" dxfId="2376" priority="145" operator="containsText" text="bon">
      <formula>NOT(ISERROR(SEARCH("bon",E16)))</formula>
    </cfRule>
  </conditionalFormatting>
  <conditionalFormatting sqref="E16 E2 G2">
    <cfRule type="containsText" dxfId="2375" priority="138" operator="containsText" text="absent">
      <formula>NOT(ISERROR(SEARCH("absent",E2)))</formula>
    </cfRule>
    <cfRule type="containsText" dxfId="2374" priority="139" operator="containsText" text="récupération">
      <formula>NOT(ISERROR(SEARCH("récupération",E2)))</formula>
    </cfRule>
  </conditionalFormatting>
  <conditionalFormatting sqref="E2 E4 E6 E8 E10 E12 E14 E16 G6:G18 G4 G2">
    <cfRule type="containsText" dxfId="2373" priority="135" operator="containsText" text="Échec">
      <formula>NOT(ISERROR(SEARCH("Échec",E2)))</formula>
    </cfRule>
    <cfRule type="containsText" dxfId="2372" priority="136" operator="containsText" text="Reprise">
      <formula>NOT(ISERROR(SEARCH("Reprise",E2)))</formula>
    </cfRule>
    <cfRule type="containsText" dxfId="2371" priority="137" operator="containsText" text="Succès">
      <formula>NOT(ISERROR(SEARCH("Succès",E2)))</formula>
    </cfRule>
  </conditionalFormatting>
  <conditionalFormatting sqref="E2 E4 E6 E8 E10 E12 E14 E16 G6:G18 G4 G2">
    <cfRule type="containsText" dxfId="2370" priority="134" operator="containsText" text="absent">
      <formula>NOT(ISERROR(SEARCH("absent",E2)))</formula>
    </cfRule>
  </conditionalFormatting>
  <conditionalFormatting sqref="E18">
    <cfRule type="containsText" dxfId="2369" priority="127" operator="containsText" text="Échec">
      <formula>NOT(ISERROR(SEARCH("Échec",E18)))</formula>
    </cfRule>
    <cfRule type="containsText" dxfId="2368" priority="128" operator="containsText" text="Reprise">
      <formula>NOT(ISERROR(SEARCH("Reprise",E18)))</formula>
    </cfRule>
    <cfRule type="containsText" dxfId="2367" priority="129" operator="containsText" text="Succès">
      <formula>NOT(ISERROR(SEARCH("Succès",E18)))</formula>
    </cfRule>
    <cfRule type="containsText" dxfId="2366" priority="130" operator="containsText" text="En difficulté">
      <formula>NOT(ISERROR(SEARCH("En difficulté",E18)))</formula>
    </cfRule>
    <cfRule type="containsText" dxfId="2365" priority="131" operator="containsText" text="Excellent">
      <formula>NOT(ISERROR(SEARCH("Excellent",E18)))</formula>
    </cfRule>
    <cfRule type="containsText" dxfId="2364" priority="132" operator="containsText" text="bon">
      <formula>NOT(ISERROR(SEARCH("bon",E18)))</formula>
    </cfRule>
  </conditionalFormatting>
  <conditionalFormatting sqref="E18">
    <cfRule type="containsText" dxfId="2363" priority="125" operator="containsText" text="absent">
      <formula>NOT(ISERROR(SEARCH("absent",E18)))</formula>
    </cfRule>
    <cfRule type="containsText" dxfId="2362" priority="126" operator="containsText" text="récupération">
      <formula>NOT(ISERROR(SEARCH("récupération",E18)))</formula>
    </cfRule>
  </conditionalFormatting>
  <conditionalFormatting sqref="E18">
    <cfRule type="containsText" dxfId="2361" priority="122" operator="containsText" text="Échec">
      <formula>NOT(ISERROR(SEARCH("Échec",E18)))</formula>
    </cfRule>
    <cfRule type="containsText" dxfId="2360" priority="123" operator="containsText" text="Reprise">
      <formula>NOT(ISERROR(SEARCH("Reprise",E18)))</formula>
    </cfRule>
    <cfRule type="containsText" dxfId="2359" priority="124" operator="containsText" text="Succès">
      <formula>NOT(ISERROR(SEARCH("Succès",E18)))</formula>
    </cfRule>
  </conditionalFormatting>
  <conditionalFormatting sqref="E18">
    <cfRule type="containsText" dxfId="2358" priority="121" operator="containsText" text="absent">
      <formula>NOT(ISERROR(SEARCH("absent",E18)))</formula>
    </cfRule>
  </conditionalFormatting>
  <conditionalFormatting sqref="Y27:AB27">
    <cfRule type="containsText" dxfId="2357" priority="113" operator="containsText" text="Échec">
      <formula>NOT(ISERROR(SEARCH("Échec",Y27)))</formula>
    </cfRule>
    <cfRule type="containsText" dxfId="2356" priority="114" operator="containsText" text="Reprise">
      <formula>NOT(ISERROR(SEARCH("Reprise",Y27)))</formula>
    </cfRule>
    <cfRule type="containsText" dxfId="2355" priority="115" operator="containsText" text="Succès">
      <formula>NOT(ISERROR(SEARCH("Succès",Y27)))</formula>
    </cfRule>
    <cfRule type="containsText" dxfId="2354" priority="117" operator="containsText" text="En difficulté">
      <formula>NOT(ISERROR(SEARCH("En difficulté",Y27)))</formula>
    </cfRule>
    <cfRule type="containsText" dxfId="2353" priority="118" operator="containsText" text="Excellent">
      <formula>NOT(ISERROR(SEARCH("Excellent",Y27)))</formula>
    </cfRule>
    <cfRule type="containsText" dxfId="2352" priority="119" operator="containsText" text="bon">
      <formula>NOT(ISERROR(SEARCH("bon",Y27)))</formula>
    </cfRule>
  </conditionalFormatting>
  <conditionalFormatting sqref="Y27:AB27">
    <cfRule type="containsText" dxfId="2351" priority="116" operator="containsText" text="À améliorer">
      <formula>NOT(ISERROR(SEARCH("À améliorer",Y27)))</formula>
    </cfRule>
  </conditionalFormatting>
  <conditionalFormatting sqref="N27 P27:T27">
    <cfRule type="containsText" dxfId="2350" priority="106" operator="containsText" text="Échec">
      <formula>NOT(ISERROR(SEARCH("Échec",N27)))</formula>
    </cfRule>
    <cfRule type="containsText" dxfId="2349" priority="107" operator="containsText" text="Reprise">
      <formula>NOT(ISERROR(SEARCH("Reprise",N27)))</formula>
    </cfRule>
    <cfRule type="containsText" dxfId="2348" priority="108" operator="containsText" text="Succès">
      <formula>NOT(ISERROR(SEARCH("Succès",N27)))</formula>
    </cfRule>
    <cfRule type="containsText" dxfId="2347" priority="110" operator="containsText" text="En difficulté">
      <formula>NOT(ISERROR(SEARCH("En difficulté",N27)))</formula>
    </cfRule>
    <cfRule type="containsText" dxfId="2346" priority="111" operator="containsText" text="Excellent">
      <formula>NOT(ISERROR(SEARCH("Excellent",N27)))</formula>
    </cfRule>
    <cfRule type="containsText" dxfId="2345" priority="112" operator="containsText" text="bon">
      <formula>NOT(ISERROR(SEARCH("bon",N27)))</formula>
    </cfRule>
  </conditionalFormatting>
  <conditionalFormatting sqref="N27 P27:T27">
    <cfRule type="containsText" dxfId="2344" priority="109" operator="containsText" text="À améliorer">
      <formula>NOT(ISERROR(SEARCH("À améliorer",N27)))</formula>
    </cfRule>
  </conditionalFormatting>
  <conditionalFormatting sqref="Y27:AB27 N27 P27:T27">
    <cfRule type="containsText" dxfId="2343" priority="104" operator="containsText" text="absent">
      <formula>NOT(ISERROR(SEARCH("absent",N27)))</formula>
    </cfRule>
    <cfRule type="containsText" dxfId="2342" priority="105" operator="containsText" text="récupération">
      <formula>NOT(ISERROR(SEARCH("récupération",N27)))</formula>
    </cfRule>
  </conditionalFormatting>
  <conditionalFormatting sqref="C24:C193">
    <cfRule type="cellIs" dxfId="2341" priority="103" operator="between">
      <formula>6</formula>
      <formula>7</formula>
    </cfRule>
  </conditionalFormatting>
  <conditionalFormatting sqref="C24:C98 C100:C193">
    <cfRule type="cellIs" dxfId="2340" priority="102" operator="notBetween">
      <formula>6</formula>
      <formula>7</formula>
    </cfRule>
  </conditionalFormatting>
  <conditionalFormatting sqref="H1:N193 P1:AC193">
    <cfRule type="containsText" dxfId="2339" priority="754" operator="containsText" text="Succès">
      <formula>NOT(ISERROR(SEARCH("Succès",H1)))</formula>
    </cfRule>
  </conditionalFormatting>
  <conditionalFormatting sqref="F1:F2 F22:F1048576">
    <cfRule type="containsText" dxfId="2338" priority="100" operator="containsText" text="absent">
      <formula>NOT(ISERROR(SEARCH("absent",F1)))</formula>
    </cfRule>
    <cfRule type="containsText" dxfId="2337" priority="101" operator="containsText" text="récupération">
      <formula>NOT(ISERROR(SEARCH("récupération",F1)))</formula>
    </cfRule>
  </conditionalFormatting>
  <conditionalFormatting sqref="F2 F4">
    <cfRule type="containsText" dxfId="2336" priority="97" operator="containsText" text="Échec">
      <formula>NOT(ISERROR(SEARCH("Échec",F2)))</formula>
    </cfRule>
    <cfRule type="containsText" dxfId="2335" priority="98" operator="containsText" text="Reprise">
      <formula>NOT(ISERROR(SEARCH("Reprise",F2)))</formula>
    </cfRule>
    <cfRule type="containsText" dxfId="2334" priority="99" operator="containsText" text="Succès">
      <formula>NOT(ISERROR(SEARCH("Succès",F2)))</formula>
    </cfRule>
  </conditionalFormatting>
  <conditionalFormatting sqref="F2 F4">
    <cfRule type="containsText" dxfId="2333" priority="96" operator="containsText" text="absent">
      <formula>NOT(ISERROR(SEARCH("absent",F2)))</formula>
    </cfRule>
  </conditionalFormatting>
  <conditionalFormatting sqref="F1 F19:F1048576">
    <cfRule type="containsText" dxfId="2332" priority="90" operator="containsText" text="Échec">
      <formula>NOT(ISERROR(SEARCH("Échec",F1)))</formula>
    </cfRule>
    <cfRule type="containsText" dxfId="2331" priority="91" operator="containsText" text="Reprise">
      <formula>NOT(ISERROR(SEARCH("Reprise",F1)))</formula>
    </cfRule>
    <cfRule type="containsText" dxfId="2330" priority="93" operator="containsText" text="En difficulté">
      <formula>NOT(ISERROR(SEARCH("En difficulté",F1)))</formula>
    </cfRule>
    <cfRule type="containsText" dxfId="2329" priority="94" operator="containsText" text="Excellent">
      <formula>NOT(ISERROR(SEARCH("Excellent",F1)))</formula>
    </cfRule>
    <cfRule type="containsText" dxfId="2328" priority="95" operator="containsText" text="bon">
      <formula>NOT(ISERROR(SEARCH("bon",F1)))</formula>
    </cfRule>
  </conditionalFormatting>
  <conditionalFormatting sqref="F24:F193">
    <cfRule type="containsText" dxfId="2327" priority="92" operator="containsText" text="À améliorer">
      <formula>NOT(ISERROR(SEARCH("À améliorer",F24)))</formula>
    </cfRule>
  </conditionalFormatting>
  <conditionalFormatting sqref="F19:F21">
    <cfRule type="containsText" dxfId="2326" priority="88" operator="containsText" text="absent">
      <formula>NOT(ISERROR(SEARCH("absent",F19)))</formula>
    </cfRule>
    <cfRule type="containsText" dxfId="2325" priority="89" operator="containsText" text="récupération">
      <formula>NOT(ISERROR(SEARCH("récupération",F19)))</formula>
    </cfRule>
  </conditionalFormatting>
  <conditionalFormatting sqref="F16">
    <cfRule type="containsText" dxfId="2324" priority="82" operator="containsText" text="Échec">
      <formula>NOT(ISERROR(SEARCH("Échec",F16)))</formula>
    </cfRule>
    <cfRule type="containsText" dxfId="2323" priority="83" operator="containsText" text="Reprise">
      <formula>NOT(ISERROR(SEARCH("Reprise",F16)))</formula>
    </cfRule>
    <cfRule type="containsText" dxfId="2322" priority="84" operator="containsText" text="Succès">
      <formula>NOT(ISERROR(SEARCH("Succès",F16)))</formula>
    </cfRule>
    <cfRule type="containsText" dxfId="2321" priority="85" operator="containsText" text="En difficulté">
      <formula>NOT(ISERROR(SEARCH("En difficulté",F16)))</formula>
    </cfRule>
    <cfRule type="containsText" dxfId="2320" priority="86" operator="containsText" text="Excellent">
      <formula>NOT(ISERROR(SEARCH("Excellent",F16)))</formula>
    </cfRule>
    <cfRule type="containsText" dxfId="2319" priority="87" operator="containsText" text="bon">
      <formula>NOT(ISERROR(SEARCH("bon",F16)))</formula>
    </cfRule>
  </conditionalFormatting>
  <conditionalFormatting sqref="F16">
    <cfRule type="containsText" dxfId="2318" priority="80" operator="containsText" text="absent">
      <formula>NOT(ISERROR(SEARCH("absent",F16)))</formula>
    </cfRule>
    <cfRule type="containsText" dxfId="2317" priority="81" operator="containsText" text="récupération">
      <formula>NOT(ISERROR(SEARCH("récupération",F16)))</formula>
    </cfRule>
  </conditionalFormatting>
  <conditionalFormatting sqref="F6 F8 F10 F12 F14 F16">
    <cfRule type="containsText" dxfId="2316" priority="77" operator="containsText" text="Échec">
      <formula>NOT(ISERROR(SEARCH("Échec",F6)))</formula>
    </cfRule>
    <cfRule type="containsText" dxfId="2315" priority="78" operator="containsText" text="Reprise">
      <formula>NOT(ISERROR(SEARCH("Reprise",F6)))</formula>
    </cfRule>
    <cfRule type="containsText" dxfId="2314" priority="79" operator="containsText" text="Succès">
      <formula>NOT(ISERROR(SEARCH("Succès",F6)))</formula>
    </cfRule>
  </conditionalFormatting>
  <conditionalFormatting sqref="F6 F8 F10 F12 F14 F16">
    <cfRule type="containsText" dxfId="2313" priority="76" operator="containsText" text="absent">
      <formula>NOT(ISERROR(SEARCH("absent",F6)))</formula>
    </cfRule>
  </conditionalFormatting>
  <conditionalFormatting sqref="F18">
    <cfRule type="containsText" dxfId="2312" priority="70" operator="containsText" text="Échec">
      <formula>NOT(ISERROR(SEARCH("Échec",F18)))</formula>
    </cfRule>
    <cfRule type="containsText" dxfId="2311" priority="71" operator="containsText" text="Reprise">
      <formula>NOT(ISERROR(SEARCH("Reprise",F18)))</formula>
    </cfRule>
    <cfRule type="containsText" dxfId="2310" priority="72" operator="containsText" text="Succès">
      <formula>NOT(ISERROR(SEARCH("Succès",F18)))</formula>
    </cfRule>
    <cfRule type="containsText" dxfId="2309" priority="73" operator="containsText" text="En difficulté">
      <formula>NOT(ISERROR(SEARCH("En difficulté",F18)))</formula>
    </cfRule>
    <cfRule type="containsText" dxfId="2308" priority="74" operator="containsText" text="Excellent">
      <formula>NOT(ISERROR(SEARCH("Excellent",F18)))</formula>
    </cfRule>
    <cfRule type="containsText" dxfId="2307" priority="75" operator="containsText" text="bon">
      <formula>NOT(ISERROR(SEARCH("bon",F18)))</formula>
    </cfRule>
  </conditionalFormatting>
  <conditionalFormatting sqref="F18">
    <cfRule type="containsText" dxfId="2306" priority="68" operator="containsText" text="absent">
      <formula>NOT(ISERROR(SEARCH("absent",F18)))</formula>
    </cfRule>
    <cfRule type="containsText" dxfId="2305" priority="69" operator="containsText" text="récupération">
      <formula>NOT(ISERROR(SEARCH("récupération",F18)))</formula>
    </cfRule>
  </conditionalFormatting>
  <conditionalFormatting sqref="F18">
    <cfRule type="containsText" dxfId="2304" priority="65" operator="containsText" text="Échec">
      <formula>NOT(ISERROR(SEARCH("Échec",F18)))</formula>
    </cfRule>
    <cfRule type="containsText" dxfId="2303" priority="66" operator="containsText" text="Reprise">
      <formula>NOT(ISERROR(SEARCH("Reprise",F18)))</formula>
    </cfRule>
    <cfRule type="containsText" dxfId="2302" priority="67" operator="containsText" text="Succès">
      <formula>NOT(ISERROR(SEARCH("Succès",F18)))</formula>
    </cfRule>
  </conditionalFormatting>
  <conditionalFormatting sqref="F18">
    <cfRule type="containsText" dxfId="2301" priority="64" operator="containsText" text="absent">
      <formula>NOT(ISERROR(SEARCH("absent",F18)))</formula>
    </cfRule>
  </conditionalFormatting>
  <conditionalFormatting sqref="O99 O199:O1048576 O22">
    <cfRule type="containsText" dxfId="2300" priority="62" operator="containsText" text="absent">
      <formula>NOT(ISERROR(SEARCH("absent",O22)))</formula>
    </cfRule>
    <cfRule type="containsText" dxfId="2299" priority="63" operator="containsText" text="récupération">
      <formula>NOT(ISERROR(SEARCH("récupération",O22)))</formula>
    </cfRule>
  </conditionalFormatting>
  <conditionalFormatting sqref="O21 O19 O1:O17">
    <cfRule type="containsText" dxfId="2298" priority="56" operator="containsText" text="Échec">
      <formula>NOT(ISERROR(SEARCH("Échec",O1)))</formula>
    </cfRule>
    <cfRule type="containsText" dxfId="2297" priority="57" operator="containsText" text="Reprise">
      <formula>NOT(ISERROR(SEARCH("Reprise",O1)))</formula>
    </cfRule>
    <cfRule type="containsText" dxfId="2296" priority="59" operator="containsText" text="En difficulté">
      <formula>NOT(ISERROR(SEARCH("En difficulté",O1)))</formula>
    </cfRule>
    <cfRule type="containsText" dxfId="2295" priority="60" operator="containsText" text="Excellent">
      <formula>NOT(ISERROR(SEARCH("Excellent",O1)))</formula>
    </cfRule>
    <cfRule type="containsText" dxfId="2294" priority="61" operator="containsText" text="bon">
      <formula>NOT(ISERROR(SEARCH("bon",O1)))</formula>
    </cfRule>
  </conditionalFormatting>
  <conditionalFormatting sqref="O22:O23 O99 O194:O1048576">
    <cfRule type="containsText" dxfId="2293" priority="49" operator="containsText" text="Échec">
      <formula>NOT(ISERROR(SEARCH("Échec",O22)))</formula>
    </cfRule>
    <cfRule type="containsText" dxfId="2292" priority="50" operator="containsText" text="Reprise">
      <formula>NOT(ISERROR(SEARCH("Reprise",O22)))</formula>
    </cfRule>
    <cfRule type="containsText" dxfId="2291" priority="51" operator="containsText" text="Succès">
      <formula>NOT(ISERROR(SEARCH("Succès",O22)))</formula>
    </cfRule>
    <cfRule type="containsText" dxfId="2290" priority="53" operator="containsText" text="En difficulté">
      <formula>NOT(ISERROR(SEARCH("En difficulté",O22)))</formula>
    </cfRule>
    <cfRule type="containsText" dxfId="2289" priority="54" operator="containsText" text="Excellent">
      <formula>NOT(ISERROR(SEARCH("Excellent",O22)))</formula>
    </cfRule>
    <cfRule type="containsText" dxfId="2288" priority="55" operator="containsText" text="bon">
      <formula>NOT(ISERROR(SEARCH("bon",O22)))</formula>
    </cfRule>
  </conditionalFormatting>
  <conditionalFormatting sqref="O99">
    <cfRule type="containsText" dxfId="2287" priority="52" operator="containsText" text="À améliorer">
      <formula>NOT(ISERROR(SEARCH("À améliorer",O99)))</formula>
    </cfRule>
  </conditionalFormatting>
  <conditionalFormatting sqref="O18 O20">
    <cfRule type="containsText" dxfId="2286" priority="43" operator="containsText" text="Échec">
      <formula>NOT(ISERROR(SEARCH("Échec",O18)))</formula>
    </cfRule>
    <cfRule type="containsText" dxfId="2285" priority="44" operator="containsText" text="Reprise">
      <formula>NOT(ISERROR(SEARCH("Reprise",O18)))</formula>
    </cfRule>
    <cfRule type="containsText" dxfId="2284" priority="45" operator="containsText" text="Succès">
      <formula>NOT(ISERROR(SEARCH("Succès",O18)))</formula>
    </cfRule>
    <cfRule type="containsText" dxfId="2283" priority="46" operator="containsText" text="En difficulté">
      <formula>NOT(ISERROR(SEARCH("En difficulté",O18)))</formula>
    </cfRule>
    <cfRule type="containsText" dxfId="2282" priority="47" operator="containsText" text="Excellent">
      <formula>NOT(ISERROR(SEARCH("Excellent",O18)))</formula>
    </cfRule>
    <cfRule type="containsText" dxfId="2281" priority="48" operator="containsText" text="bon">
      <formula>NOT(ISERROR(SEARCH("bon",O18)))</formula>
    </cfRule>
  </conditionalFormatting>
  <conditionalFormatting sqref="O1:O21 O23 O194:O198">
    <cfRule type="containsText" dxfId="2280" priority="41" operator="containsText" text="absent">
      <formula>NOT(ISERROR(SEARCH("absent",O1)))</formula>
    </cfRule>
    <cfRule type="containsText" dxfId="2279" priority="42" operator="containsText" text="récupération">
      <formula>NOT(ISERROR(SEARCH("récupération",O1)))</formula>
    </cfRule>
  </conditionalFormatting>
  <conditionalFormatting sqref="O1:O23 O99">
    <cfRule type="containsText" dxfId="2278"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2277" priority="39" operator="containsText" text="absent">
      <formula>NOT(ISERROR(SEARCH("absent",O24)))</formula>
    </cfRule>
    <cfRule type="containsText" dxfId="2276"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2275" priority="33" operator="containsText" text="Échec">
      <formula>NOT(ISERROR(SEARCH("Échec",O24)))</formula>
    </cfRule>
    <cfRule type="containsText" dxfId="2274" priority="34" operator="containsText" text="Reprise">
      <formula>NOT(ISERROR(SEARCH("Reprise",O24)))</formula>
    </cfRule>
    <cfRule type="containsText" dxfId="2273" priority="36" operator="containsText" text="En difficulté">
      <formula>NOT(ISERROR(SEARCH("En difficulté",O24)))</formula>
    </cfRule>
    <cfRule type="containsText" dxfId="2272" priority="37" operator="containsText" text="Excellent">
      <formula>NOT(ISERROR(SEARCH("Excellent",O24)))</formula>
    </cfRule>
    <cfRule type="containsText" dxfId="2271"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2270"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2269" priority="31" operator="containsText" text="absent">
      <formula>NOT(ISERROR(SEARCH("absent",O25)))</formula>
    </cfRule>
    <cfRule type="containsText" dxfId="2268"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2267" priority="25" operator="containsText" text="Échec">
      <formula>NOT(ISERROR(SEARCH("Échec",O25)))</formula>
    </cfRule>
    <cfRule type="containsText" dxfId="2266" priority="26" operator="containsText" text="Reprise">
      <formula>NOT(ISERROR(SEARCH("Reprise",O25)))</formula>
    </cfRule>
    <cfRule type="containsText" dxfId="2265" priority="28" operator="containsText" text="En difficulté">
      <formula>NOT(ISERROR(SEARCH("En difficulté",O25)))</formula>
    </cfRule>
    <cfRule type="containsText" dxfId="2264" priority="29" operator="containsText" text="Excellent">
      <formula>NOT(ISERROR(SEARCH("Excellent",O25)))</formula>
    </cfRule>
    <cfRule type="containsText" dxfId="2263"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2262"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2261" priority="23" operator="containsText" text="absent">
      <formula>NOT(ISERROR(SEARCH("absent",O101)))</formula>
    </cfRule>
    <cfRule type="containsText" dxfId="2260"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2259" priority="17" operator="containsText" text="Échec">
      <formula>NOT(ISERROR(SEARCH("Échec",O101)))</formula>
    </cfRule>
    <cfRule type="containsText" dxfId="2258" priority="18" operator="containsText" text="Reprise">
      <formula>NOT(ISERROR(SEARCH("Reprise",O101)))</formula>
    </cfRule>
    <cfRule type="containsText" dxfId="2257" priority="20" operator="containsText" text="En difficulté">
      <formula>NOT(ISERROR(SEARCH("En difficulté",O101)))</formula>
    </cfRule>
    <cfRule type="containsText" dxfId="2256" priority="21" operator="containsText" text="Excellent">
      <formula>NOT(ISERROR(SEARCH("Excellent",O101)))</formula>
    </cfRule>
    <cfRule type="containsText" dxfId="2255"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2254"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2253" priority="15" operator="containsText" text="absent">
      <formula>NOT(ISERROR(SEARCH("absent",O100)))</formula>
    </cfRule>
    <cfRule type="containsText" dxfId="2252"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2251" priority="9" operator="containsText" text="Échec">
      <formula>NOT(ISERROR(SEARCH("Échec",O100)))</formula>
    </cfRule>
    <cfRule type="containsText" dxfId="2250" priority="10" operator="containsText" text="Reprise">
      <formula>NOT(ISERROR(SEARCH("Reprise",O100)))</formula>
    </cfRule>
    <cfRule type="containsText" dxfId="2249" priority="12" operator="containsText" text="En difficulté">
      <formula>NOT(ISERROR(SEARCH("En difficulté",O100)))</formula>
    </cfRule>
    <cfRule type="containsText" dxfId="2248" priority="13" operator="containsText" text="Excellent">
      <formula>NOT(ISERROR(SEARCH("Excellent",O100)))</formula>
    </cfRule>
    <cfRule type="containsText" dxfId="2247"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2246" priority="11" operator="containsText" text="À améliorer">
      <formula>NOT(ISERROR(SEARCH("À améliorer",O100)))</formula>
    </cfRule>
  </conditionalFormatting>
  <conditionalFormatting sqref="AK1:AL22 AK194:AL1048576">
    <cfRule type="containsText" dxfId="2245" priority="3" operator="containsText" text="Échec">
      <formula>NOT(ISERROR(SEARCH("Échec",AK1)))</formula>
    </cfRule>
    <cfRule type="containsText" dxfId="2244" priority="4" operator="containsText" text="Reprise">
      <formula>NOT(ISERROR(SEARCH("Reprise",AK1)))</formula>
    </cfRule>
    <cfRule type="containsText" dxfId="2243" priority="5" operator="containsText" text="Succès">
      <formula>NOT(ISERROR(SEARCH("Succès",AK1)))</formula>
    </cfRule>
    <cfRule type="containsText" dxfId="2242" priority="6" operator="containsText" text="En difficulté">
      <formula>NOT(ISERROR(SEARCH("En difficulté",AK1)))</formula>
    </cfRule>
    <cfRule type="containsText" dxfId="2241" priority="7" operator="containsText" text="Excellent">
      <formula>NOT(ISERROR(SEARCH("Excellent",AK1)))</formula>
    </cfRule>
    <cfRule type="containsText" dxfId="2240" priority="8" operator="containsText" text="bon">
      <formula>NOT(ISERROR(SEARCH("bon",AK1)))</formula>
    </cfRule>
  </conditionalFormatting>
  <conditionalFormatting sqref="AK1:AL22 AK194:AL1048576">
    <cfRule type="containsText" dxfId="2239" priority="1" operator="containsText" text="absent">
      <formula>NOT(ISERROR(SEARCH("absent",AK1)))</formula>
    </cfRule>
    <cfRule type="containsText" dxfId="2238"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43E7D336-EF24-411A-AA41-1E74FF443ACA}">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B31796F4-F079-4818-8DEA-8C9EB2EE1F12}">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986D1C01-229C-4E48-B657-B8F4AA102DB4}">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8ADED1D0-7988-4856-B572-63AE9206727E}">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21B5DE7C-5943-4E5E-BB6A-6BEC2A38FEDB}">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22C3E8B4-1C3C-4941-A06F-232131FB414B}">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6" operator="beginsWith" id="{A8B7E404-5AA9-4927-8A7C-361963C1DC8B}">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données'!$A$2:$A$35</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L197"/>
  <sheetViews>
    <sheetView zoomScale="25" zoomScaleNormal="25" workbookViewId="0">
      <pane xSplit="4" ySplit="23" topLeftCell="E111" activePane="bottomRight" state="frozen"/>
      <selection pane="topRight" activeCell="E1" sqref="E1"/>
      <selection pane="bottomLeft" activeCell="A24" sqref="A24"/>
      <selection pane="bottomRight" activeCell="T122" sqref="T122: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0.332031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7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8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1"/>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8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2"/>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8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2"/>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8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2"/>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8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2"/>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8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2"/>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8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N</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2"/>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8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3"/>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1">IF(OR(E27="1049 roto",E27="1049 roto-gps",E27="1048 GPS",E27="1050 GPS"),1049,IF(E27="2050 GPS",2050,IF(OR(E27="5033 GPS",E27="5030 2D",E27="5029 2D"),5033,E27)))</f>
        <v>0</v>
      </c>
      <c r="G27" s="98"/>
      <c r="H27" s="210"/>
      <c r="I27" s="211"/>
      <c r="J27" s="88"/>
      <c r="K27" s="33"/>
      <c r="L27" s="33"/>
      <c r="M27" s="88"/>
      <c r="N27" s="33"/>
      <c r="O27" s="186">
        <f t="shared" ref="O27:O90" si="12">IF(OR(N27="1049 roto",N27="1049 roto-gps",N27="1048 GPS",N27="1050 GPS"),1049,IF(N27="2050 GPS",2050,IF(OR(N27="5033 GPS",N27="5030 2D",N27="5029 2D"),5033,N27)))</f>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1"/>
        <v>0</v>
      </c>
      <c r="G28" s="97"/>
      <c r="H28" s="206"/>
      <c r="I28" s="207"/>
      <c r="J28" s="30"/>
      <c r="K28" s="31"/>
      <c r="L28" s="31"/>
      <c r="M28" s="30"/>
      <c r="N28" s="105"/>
      <c r="O28" s="185">
        <f t="shared" si="12"/>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1"/>
        <v>0</v>
      </c>
      <c r="G29" s="98"/>
      <c r="H29" s="210"/>
      <c r="I29" s="211"/>
      <c r="J29" s="88"/>
      <c r="K29" s="33"/>
      <c r="L29" s="33"/>
      <c r="M29" s="88"/>
      <c r="N29" s="33"/>
      <c r="O29" s="186">
        <f t="shared" si="12"/>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1"/>
        <v>0</v>
      </c>
      <c r="G30" s="97"/>
      <c r="H30" s="206"/>
      <c r="I30" s="207"/>
      <c r="J30" s="30"/>
      <c r="K30" s="31"/>
      <c r="L30" s="31"/>
      <c r="M30" s="30"/>
      <c r="N30" s="105"/>
      <c r="O30" s="185">
        <f t="shared" si="12"/>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1"/>
        <v>0</v>
      </c>
      <c r="G31" s="98"/>
      <c r="H31" s="210"/>
      <c r="I31" s="211"/>
      <c r="J31" s="88"/>
      <c r="K31" s="33"/>
      <c r="L31" s="33"/>
      <c r="M31" s="88"/>
      <c r="N31" s="33"/>
      <c r="O31" s="186">
        <f t="shared" si="12"/>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1"/>
        <v>0</v>
      </c>
      <c r="G32" s="97"/>
      <c r="H32" s="206"/>
      <c r="I32" s="207"/>
      <c r="J32" s="30"/>
      <c r="K32" s="31"/>
      <c r="L32" s="31"/>
      <c r="M32" s="30"/>
      <c r="N32" s="105"/>
      <c r="O32" s="185">
        <f t="shared" si="12"/>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1"/>
        <v>0</v>
      </c>
      <c r="G33" s="98"/>
      <c r="H33" s="210"/>
      <c r="I33" s="211"/>
      <c r="J33" s="88"/>
      <c r="K33" s="33"/>
      <c r="L33" s="33"/>
      <c r="M33" s="88"/>
      <c r="N33" s="33"/>
      <c r="O33" s="186">
        <f t="shared" si="12"/>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1"/>
        <v>0</v>
      </c>
      <c r="G34" s="97"/>
      <c r="H34" s="206"/>
      <c r="I34" s="207"/>
      <c r="J34" s="30"/>
      <c r="K34" s="31"/>
      <c r="L34" s="31"/>
      <c r="M34" s="30"/>
      <c r="N34" s="105"/>
      <c r="O34" s="185">
        <f t="shared" si="12"/>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1"/>
        <v>0</v>
      </c>
      <c r="G35" s="98"/>
      <c r="H35" s="210"/>
      <c r="I35" s="211"/>
      <c r="J35" s="88"/>
      <c r="K35" s="33"/>
      <c r="L35" s="33"/>
      <c r="M35" s="88"/>
      <c r="N35" s="33"/>
      <c r="O35" s="186">
        <f t="shared" si="12"/>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1"/>
        <v>0</v>
      </c>
      <c r="G36" s="97"/>
      <c r="H36" s="206"/>
      <c r="I36" s="207"/>
      <c r="J36" s="30"/>
      <c r="K36" s="31"/>
      <c r="L36" s="31"/>
      <c r="M36" s="30"/>
      <c r="N36" s="105"/>
      <c r="O36" s="185">
        <f t="shared" si="12"/>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1"/>
        <v>0</v>
      </c>
      <c r="G37" s="98"/>
      <c r="H37" s="210"/>
      <c r="I37" s="211"/>
      <c r="J37" s="88"/>
      <c r="K37" s="33"/>
      <c r="L37" s="33"/>
      <c r="M37" s="88"/>
      <c r="N37" s="33"/>
      <c r="O37" s="186">
        <f t="shared" si="12"/>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1"/>
        <v>0</v>
      </c>
      <c r="G38" s="97"/>
      <c r="H38" s="206"/>
      <c r="I38" s="207"/>
      <c r="J38" s="30"/>
      <c r="K38" s="31"/>
      <c r="L38" s="31"/>
      <c r="M38" s="30"/>
      <c r="N38" s="105"/>
      <c r="O38" s="185">
        <f t="shared" si="12"/>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1"/>
        <v>0</v>
      </c>
      <c r="G39" s="98"/>
      <c r="H39" s="210"/>
      <c r="I39" s="211"/>
      <c r="J39" s="88"/>
      <c r="K39" s="33"/>
      <c r="L39" s="33"/>
      <c r="M39" s="88"/>
      <c r="N39" s="33"/>
      <c r="O39" s="186">
        <f t="shared" si="12"/>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1"/>
        <v>0</v>
      </c>
      <c r="G40" s="97"/>
      <c r="H40" s="206"/>
      <c r="I40" s="207"/>
      <c r="J40" s="30"/>
      <c r="K40" s="31"/>
      <c r="L40" s="31"/>
      <c r="M40" s="30"/>
      <c r="N40" s="105"/>
      <c r="O40" s="185">
        <f t="shared" si="12"/>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1"/>
        <v>0</v>
      </c>
      <c r="G41" s="98"/>
      <c r="H41" s="210"/>
      <c r="I41" s="211"/>
      <c r="J41" s="88"/>
      <c r="K41" s="33"/>
      <c r="L41" s="33"/>
      <c r="M41" s="88"/>
      <c r="N41" s="33"/>
      <c r="O41" s="186">
        <f t="shared" si="12"/>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1"/>
        <v>0</v>
      </c>
      <c r="G42" s="97"/>
      <c r="H42" s="206"/>
      <c r="I42" s="207"/>
      <c r="J42" s="30"/>
      <c r="K42" s="30"/>
      <c r="L42" s="30"/>
      <c r="M42" s="30"/>
      <c r="N42" s="105"/>
      <c r="O42" s="185">
        <f t="shared" si="12"/>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1"/>
        <v>0</v>
      </c>
      <c r="G43" s="98"/>
      <c r="H43" s="210"/>
      <c r="I43" s="211"/>
      <c r="J43" s="88"/>
      <c r="K43" s="33"/>
      <c r="L43" s="33"/>
      <c r="M43" s="88"/>
      <c r="N43" s="33"/>
      <c r="O43" s="186">
        <f t="shared" si="12"/>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1"/>
        <v>0</v>
      </c>
      <c r="G44" s="97"/>
      <c r="H44" s="206"/>
      <c r="I44" s="207"/>
      <c r="J44" s="30"/>
      <c r="K44" s="31"/>
      <c r="L44" s="31"/>
      <c r="M44" s="30"/>
      <c r="N44" s="105"/>
      <c r="O44" s="185">
        <f t="shared" si="12"/>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1"/>
        <v>0</v>
      </c>
      <c r="G45" s="98"/>
      <c r="H45" s="210"/>
      <c r="I45" s="211"/>
      <c r="J45" s="88"/>
      <c r="K45" s="33"/>
      <c r="L45" s="33"/>
      <c r="M45" s="88"/>
      <c r="N45" s="33"/>
      <c r="O45" s="186">
        <f t="shared" si="12"/>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1"/>
        <v>0</v>
      </c>
      <c r="G46" s="97"/>
      <c r="H46" s="206"/>
      <c r="I46" s="207"/>
      <c r="J46" s="30"/>
      <c r="K46" s="31"/>
      <c r="L46" s="31"/>
      <c r="M46" s="30"/>
      <c r="N46" s="105"/>
      <c r="O46" s="185">
        <f t="shared" si="12"/>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1"/>
        <v>0</v>
      </c>
      <c r="G47" s="98"/>
      <c r="H47" s="210"/>
      <c r="I47" s="211"/>
      <c r="J47" s="88"/>
      <c r="K47" s="33"/>
      <c r="L47" s="33"/>
      <c r="M47" s="88"/>
      <c r="N47" s="33"/>
      <c r="O47" s="186">
        <f t="shared" si="12"/>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1"/>
        <v>0</v>
      </c>
      <c r="G48" s="97"/>
      <c r="H48" s="206"/>
      <c r="I48" s="207"/>
      <c r="J48" s="30"/>
      <c r="K48" s="31"/>
      <c r="L48" s="31"/>
      <c r="M48" s="30"/>
      <c r="N48" s="105"/>
      <c r="O48" s="185">
        <f t="shared" si="12"/>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1"/>
        <v>0</v>
      </c>
      <c r="G49" s="98"/>
      <c r="H49" s="210"/>
      <c r="I49" s="211"/>
      <c r="J49" s="88"/>
      <c r="K49" s="33"/>
      <c r="L49" s="33"/>
      <c r="M49" s="88"/>
      <c r="N49" s="33"/>
      <c r="O49" s="186">
        <f t="shared" si="12"/>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1"/>
        <v>0</v>
      </c>
      <c r="G50" s="97"/>
      <c r="H50" s="206"/>
      <c r="I50" s="207"/>
      <c r="J50" s="30"/>
      <c r="K50" s="31"/>
      <c r="L50" s="31"/>
      <c r="M50" s="30"/>
      <c r="N50" s="105"/>
      <c r="O50" s="185">
        <f t="shared" si="12"/>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1"/>
        <v>0</v>
      </c>
      <c r="G51" s="98"/>
      <c r="H51" s="210"/>
      <c r="I51" s="211"/>
      <c r="J51" s="88"/>
      <c r="K51" s="33"/>
      <c r="L51" s="33"/>
      <c r="M51" s="88"/>
      <c r="N51" s="33"/>
      <c r="O51" s="186">
        <f t="shared" si="12"/>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1"/>
        <v>0</v>
      </c>
      <c r="G52" s="97"/>
      <c r="H52" s="206"/>
      <c r="I52" s="207"/>
      <c r="J52" s="30"/>
      <c r="K52" s="31"/>
      <c r="L52" s="31"/>
      <c r="M52" s="30"/>
      <c r="N52" s="105"/>
      <c r="O52" s="185">
        <f t="shared" si="12"/>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1"/>
        <v>0</v>
      </c>
      <c r="G53" s="98"/>
      <c r="H53" s="210"/>
      <c r="I53" s="211"/>
      <c r="J53" s="88"/>
      <c r="K53" s="33"/>
      <c r="L53" s="33"/>
      <c r="M53" s="88"/>
      <c r="N53" s="33"/>
      <c r="O53" s="186">
        <f t="shared" si="12"/>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1"/>
        <v>0</v>
      </c>
      <c r="G54" s="97"/>
      <c r="H54" s="206"/>
      <c r="I54" s="207"/>
      <c r="J54" s="30"/>
      <c r="K54" s="31"/>
      <c r="L54" s="31"/>
      <c r="M54" s="30"/>
      <c r="N54" s="105"/>
      <c r="O54" s="185">
        <f t="shared" si="12"/>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1"/>
        <v>0</v>
      </c>
      <c r="G55" s="98"/>
      <c r="H55" s="210"/>
      <c r="I55" s="211"/>
      <c r="J55" s="88"/>
      <c r="K55" s="33"/>
      <c r="L55" s="33"/>
      <c r="M55" s="88"/>
      <c r="N55" s="33"/>
      <c r="O55" s="186">
        <f t="shared" si="12"/>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1"/>
        <v>0</v>
      </c>
      <c r="G56" s="97"/>
      <c r="H56" s="206"/>
      <c r="I56" s="207"/>
      <c r="J56" s="30"/>
      <c r="K56" s="31"/>
      <c r="L56" s="31"/>
      <c r="M56" s="30"/>
      <c r="N56" s="105"/>
      <c r="O56" s="185">
        <f t="shared" si="12"/>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1"/>
        <v>0</v>
      </c>
      <c r="G57" s="98"/>
      <c r="H57" s="210"/>
      <c r="I57" s="211"/>
      <c r="J57" s="88"/>
      <c r="K57" s="33"/>
      <c r="L57" s="33"/>
      <c r="M57" s="88"/>
      <c r="N57" s="33"/>
      <c r="O57" s="186">
        <f t="shared" si="12"/>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1"/>
        <v>0</v>
      </c>
      <c r="G58" s="97"/>
      <c r="H58" s="206"/>
      <c r="I58" s="207"/>
      <c r="J58" s="30"/>
      <c r="K58" s="31"/>
      <c r="L58" s="31"/>
      <c r="M58" s="30"/>
      <c r="N58" s="105"/>
      <c r="O58" s="185">
        <f t="shared" si="12"/>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1"/>
        <v>0</v>
      </c>
      <c r="G59" s="98"/>
      <c r="H59" s="210"/>
      <c r="I59" s="211"/>
      <c r="J59" s="88"/>
      <c r="K59" s="33"/>
      <c r="L59" s="33"/>
      <c r="M59" s="88"/>
      <c r="N59" s="33"/>
      <c r="O59" s="186">
        <f t="shared" si="12"/>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1"/>
        <v>0</v>
      </c>
      <c r="G60" s="97"/>
      <c r="H60" s="206"/>
      <c r="I60" s="207"/>
      <c r="J60" s="30"/>
      <c r="K60" s="30"/>
      <c r="L60" s="30"/>
      <c r="M60" s="30"/>
      <c r="N60" s="105"/>
      <c r="O60" s="185">
        <f t="shared" si="12"/>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1"/>
        <v>0</v>
      </c>
      <c r="G61" s="98"/>
      <c r="H61" s="210"/>
      <c r="I61" s="211"/>
      <c r="J61" s="88"/>
      <c r="K61" s="33"/>
      <c r="L61" s="33"/>
      <c r="M61" s="88"/>
      <c r="N61" s="33"/>
      <c r="O61" s="186">
        <f t="shared" si="12"/>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1"/>
        <v>0</v>
      </c>
      <c r="G62" s="97"/>
      <c r="H62" s="206"/>
      <c r="I62" s="207"/>
      <c r="J62" s="30"/>
      <c r="K62" s="31"/>
      <c r="L62" s="31"/>
      <c r="M62" s="30"/>
      <c r="N62" s="105"/>
      <c r="O62" s="185">
        <f t="shared" si="12"/>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1"/>
        <v>0</v>
      </c>
      <c r="G63" s="98"/>
      <c r="H63" s="210"/>
      <c r="I63" s="211"/>
      <c r="J63" s="88"/>
      <c r="K63" s="33"/>
      <c r="L63" s="33"/>
      <c r="M63" s="88"/>
      <c r="N63" s="33"/>
      <c r="O63" s="186">
        <f t="shared" si="12"/>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1"/>
        <v>0</v>
      </c>
      <c r="G64" s="97"/>
      <c r="H64" s="206"/>
      <c r="I64" s="207"/>
      <c r="J64" s="30"/>
      <c r="K64" s="31"/>
      <c r="L64" s="31"/>
      <c r="M64" s="30"/>
      <c r="N64" s="105"/>
      <c r="O64" s="185">
        <f t="shared" si="12"/>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1"/>
        <v>0</v>
      </c>
      <c r="G65" s="98"/>
      <c r="H65" s="210"/>
      <c r="I65" s="211"/>
      <c r="J65" s="88"/>
      <c r="K65" s="33"/>
      <c r="L65" s="33"/>
      <c r="M65" s="88"/>
      <c r="N65" s="33"/>
      <c r="O65" s="186">
        <f t="shared" si="12"/>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1"/>
        <v>0</v>
      </c>
      <c r="G66" s="97"/>
      <c r="H66" s="206"/>
      <c r="I66" s="207"/>
      <c r="J66" s="30"/>
      <c r="K66" s="31"/>
      <c r="L66" s="31"/>
      <c r="M66" s="30"/>
      <c r="N66" s="105"/>
      <c r="O66" s="185">
        <f t="shared" si="12"/>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1"/>
        <v>0</v>
      </c>
      <c r="G67" s="98"/>
      <c r="H67" s="210"/>
      <c r="I67" s="211"/>
      <c r="J67" s="88"/>
      <c r="K67" s="33"/>
      <c r="L67" s="33"/>
      <c r="M67" s="88"/>
      <c r="N67" s="33"/>
      <c r="O67" s="186">
        <f t="shared" si="12"/>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1"/>
        <v>0</v>
      </c>
      <c r="G68" s="97"/>
      <c r="H68" s="206"/>
      <c r="I68" s="207"/>
      <c r="J68" s="30"/>
      <c r="K68" s="31"/>
      <c r="L68" s="31"/>
      <c r="M68" s="30"/>
      <c r="N68" s="105"/>
      <c r="O68" s="185">
        <f t="shared" si="12"/>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1"/>
        <v>0</v>
      </c>
      <c r="G69" s="98"/>
      <c r="H69" s="210"/>
      <c r="I69" s="211"/>
      <c r="J69" s="88"/>
      <c r="K69" s="33"/>
      <c r="L69" s="33"/>
      <c r="M69" s="88"/>
      <c r="N69" s="33"/>
      <c r="O69" s="186">
        <f t="shared" si="12"/>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1"/>
        <v>0</v>
      </c>
      <c r="G70" s="97"/>
      <c r="H70" s="206"/>
      <c r="I70" s="207"/>
      <c r="J70" s="30"/>
      <c r="K70" s="31"/>
      <c r="L70" s="31"/>
      <c r="M70" s="30"/>
      <c r="N70" s="105"/>
      <c r="O70" s="185">
        <f t="shared" si="12"/>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1"/>
        <v>0</v>
      </c>
      <c r="G71" s="98"/>
      <c r="H71" s="210"/>
      <c r="I71" s="211"/>
      <c r="J71" s="88"/>
      <c r="K71" s="33"/>
      <c r="L71" s="33"/>
      <c r="M71" s="88"/>
      <c r="N71" s="33"/>
      <c r="O71" s="186">
        <f t="shared" si="12"/>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1"/>
        <v>0</v>
      </c>
      <c r="G72" s="97"/>
      <c r="H72" s="206"/>
      <c r="I72" s="207"/>
      <c r="J72" s="30"/>
      <c r="K72" s="31"/>
      <c r="L72" s="31"/>
      <c r="M72" s="30"/>
      <c r="N72" s="105"/>
      <c r="O72" s="185">
        <f t="shared" si="12"/>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1"/>
        <v>0</v>
      </c>
      <c r="G73" s="98"/>
      <c r="H73" s="210"/>
      <c r="I73" s="211"/>
      <c r="J73" s="88"/>
      <c r="K73" s="33"/>
      <c r="L73" s="33"/>
      <c r="M73" s="88"/>
      <c r="N73" s="33"/>
      <c r="O73" s="186">
        <f t="shared" si="12"/>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1"/>
        <v>0</v>
      </c>
      <c r="G74" s="97"/>
      <c r="H74" s="206"/>
      <c r="I74" s="207"/>
      <c r="J74" s="30"/>
      <c r="K74" s="31"/>
      <c r="L74" s="31"/>
      <c r="M74" s="30"/>
      <c r="N74" s="105"/>
      <c r="O74" s="185">
        <f t="shared" si="12"/>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1"/>
        <v>0</v>
      </c>
      <c r="G75" s="98"/>
      <c r="H75" s="210"/>
      <c r="I75" s="211"/>
      <c r="J75" s="88"/>
      <c r="K75" s="33"/>
      <c r="L75" s="33"/>
      <c r="M75" s="88"/>
      <c r="N75" s="33"/>
      <c r="O75" s="186">
        <f t="shared" si="12"/>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1"/>
        <v>0</v>
      </c>
      <c r="G76" s="97"/>
      <c r="H76" s="206"/>
      <c r="I76" s="207"/>
      <c r="J76" s="30"/>
      <c r="K76" s="31"/>
      <c r="L76" s="31"/>
      <c r="M76" s="30"/>
      <c r="N76" s="105"/>
      <c r="O76" s="185">
        <f t="shared" si="12"/>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1"/>
        <v>0</v>
      </c>
      <c r="G77" s="98"/>
      <c r="H77" s="210"/>
      <c r="I77" s="211"/>
      <c r="J77" s="88"/>
      <c r="K77" s="33"/>
      <c r="L77" s="33"/>
      <c r="M77" s="88"/>
      <c r="N77" s="33"/>
      <c r="O77" s="186">
        <f t="shared" si="12"/>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1"/>
        <v>0</v>
      </c>
      <c r="G78" s="97"/>
      <c r="H78" s="206"/>
      <c r="I78" s="207"/>
      <c r="J78" s="30"/>
      <c r="K78" s="31"/>
      <c r="L78" s="31"/>
      <c r="M78" s="30"/>
      <c r="N78" s="105"/>
      <c r="O78" s="185">
        <f t="shared" si="12"/>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1"/>
        <v>0</v>
      </c>
      <c r="G79" s="98"/>
      <c r="H79" s="210"/>
      <c r="I79" s="211"/>
      <c r="J79" s="88"/>
      <c r="K79" s="33"/>
      <c r="L79" s="33"/>
      <c r="M79" s="88"/>
      <c r="N79" s="33"/>
      <c r="O79" s="186">
        <f t="shared" si="12"/>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1"/>
        <v>0</v>
      </c>
      <c r="G80" s="97"/>
      <c r="H80" s="206"/>
      <c r="I80" s="207"/>
      <c r="J80" s="30"/>
      <c r="K80" s="31"/>
      <c r="L80" s="31"/>
      <c r="M80" s="30"/>
      <c r="N80" s="105"/>
      <c r="O80" s="185">
        <f t="shared" si="12"/>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1"/>
        <v>0</v>
      </c>
      <c r="G81" s="98"/>
      <c r="H81" s="210"/>
      <c r="I81" s="211"/>
      <c r="J81" s="88"/>
      <c r="K81" s="33"/>
      <c r="L81" s="33"/>
      <c r="M81" s="88"/>
      <c r="N81" s="33"/>
      <c r="O81" s="186">
        <f t="shared" si="12"/>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1"/>
        <v>0</v>
      </c>
      <c r="G82" s="97"/>
      <c r="H82" s="206"/>
      <c r="I82" s="207"/>
      <c r="J82" s="30"/>
      <c r="K82" s="31"/>
      <c r="L82" s="31"/>
      <c r="M82" s="30"/>
      <c r="N82" s="105"/>
      <c r="O82" s="185">
        <f t="shared" si="12"/>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1"/>
        <v>0</v>
      </c>
      <c r="G83" s="98"/>
      <c r="H83" s="210"/>
      <c r="I83" s="211"/>
      <c r="J83" s="88"/>
      <c r="K83" s="33"/>
      <c r="L83" s="33"/>
      <c r="M83" s="88"/>
      <c r="N83" s="33"/>
      <c r="O83" s="186">
        <f t="shared" si="12"/>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1"/>
        <v>0</v>
      </c>
      <c r="G84" s="97"/>
      <c r="H84" s="206"/>
      <c r="I84" s="207"/>
      <c r="J84" s="30"/>
      <c r="K84" s="31"/>
      <c r="L84" s="31"/>
      <c r="M84" s="30"/>
      <c r="N84" s="105"/>
      <c r="O84" s="185">
        <f t="shared" si="12"/>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1"/>
        <v>0</v>
      </c>
      <c r="G85" s="98"/>
      <c r="H85" s="210"/>
      <c r="I85" s="211"/>
      <c r="J85" s="88"/>
      <c r="K85" s="33"/>
      <c r="L85" s="33"/>
      <c r="M85" s="88"/>
      <c r="N85" s="33"/>
      <c r="O85" s="186">
        <f t="shared" si="12"/>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1"/>
        <v>0</v>
      </c>
      <c r="G86" s="97"/>
      <c r="H86" s="206"/>
      <c r="I86" s="207"/>
      <c r="J86" s="30"/>
      <c r="K86" s="31"/>
      <c r="L86" s="31"/>
      <c r="M86" s="30"/>
      <c r="N86" s="105"/>
      <c r="O86" s="185">
        <f t="shared" si="12"/>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1"/>
        <v>0</v>
      </c>
      <c r="G87" s="98"/>
      <c r="H87" s="210"/>
      <c r="I87" s="211"/>
      <c r="J87" s="88"/>
      <c r="K87" s="33"/>
      <c r="L87" s="33"/>
      <c r="M87" s="88"/>
      <c r="N87" s="33"/>
      <c r="O87" s="186">
        <f t="shared" si="12"/>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1"/>
        <v>0</v>
      </c>
      <c r="G88" s="97"/>
      <c r="H88" s="206"/>
      <c r="I88" s="207"/>
      <c r="J88" s="30"/>
      <c r="K88" s="31"/>
      <c r="L88" s="31"/>
      <c r="M88" s="30"/>
      <c r="N88" s="105"/>
      <c r="O88" s="185">
        <f t="shared" si="12"/>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1"/>
        <v>0</v>
      </c>
      <c r="G89" s="98"/>
      <c r="H89" s="210"/>
      <c r="I89" s="211"/>
      <c r="J89" s="88"/>
      <c r="K89" s="33"/>
      <c r="L89" s="33"/>
      <c r="M89" s="88"/>
      <c r="N89" s="33"/>
      <c r="O89" s="186">
        <f t="shared" si="12"/>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1"/>
        <v>0</v>
      </c>
      <c r="G90" s="97"/>
      <c r="H90" s="206"/>
      <c r="I90" s="207"/>
      <c r="J90" s="30"/>
      <c r="K90" s="31"/>
      <c r="L90" s="31"/>
      <c r="M90" s="30"/>
      <c r="N90" s="105"/>
      <c r="O90" s="185">
        <f t="shared" si="12"/>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6">IF(OR(E91="1049 roto",E91="1049 roto-gps",E91="1048 GPS",E91="1050 GPS"),1049,IF(E91="2050 GPS",2050,IF(OR(E91="5033 GPS",E91="5030 2D",E91="5029 2D"),5033,E91)))</f>
        <v>0</v>
      </c>
      <c r="G91" s="98"/>
      <c r="H91" s="210"/>
      <c r="I91" s="211"/>
      <c r="J91" s="88"/>
      <c r="K91" s="33"/>
      <c r="L91" s="33"/>
      <c r="M91" s="88"/>
      <c r="N91" s="33"/>
      <c r="O91" s="186">
        <f t="shared" ref="O91:O98" si="17">IF(OR(N91="1049 roto",N91="1049 roto-gps",N91="1048 GPS",N91="1050 GPS"),1049,IF(N91="2050 GPS",2050,IF(OR(N91="5033 GPS",N91="5030 2D",N91="5029 2D"),5033,N91)))</f>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6"/>
        <v>0</v>
      </c>
      <c r="G92" s="97"/>
      <c r="H92" s="206"/>
      <c r="I92" s="207"/>
      <c r="J92" s="30"/>
      <c r="K92" s="31"/>
      <c r="L92" s="31"/>
      <c r="M92" s="30"/>
      <c r="N92" s="105"/>
      <c r="O92" s="185">
        <f t="shared" si="17"/>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6"/>
        <v>0</v>
      </c>
      <c r="G93" s="98"/>
      <c r="H93" s="210"/>
      <c r="I93" s="211"/>
      <c r="J93" s="88"/>
      <c r="K93" s="33"/>
      <c r="L93" s="33"/>
      <c r="M93" s="88"/>
      <c r="N93" s="33"/>
      <c r="O93" s="186">
        <f t="shared" si="17"/>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6"/>
        <v>0</v>
      </c>
      <c r="G94" s="97"/>
      <c r="H94" s="206"/>
      <c r="I94" s="207"/>
      <c r="J94" s="30"/>
      <c r="K94" s="31"/>
      <c r="L94" s="31"/>
      <c r="M94" s="30"/>
      <c r="N94" s="105"/>
      <c r="O94" s="185">
        <f t="shared" si="17"/>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6"/>
        <v>0</v>
      </c>
      <c r="G95" s="98"/>
      <c r="H95" s="210"/>
      <c r="I95" s="211"/>
      <c r="J95" s="88"/>
      <c r="K95" s="33"/>
      <c r="L95" s="33"/>
      <c r="M95" s="88"/>
      <c r="N95" s="33"/>
      <c r="O95" s="186">
        <f t="shared" si="17"/>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6"/>
        <v>0</v>
      </c>
      <c r="G96" s="97"/>
      <c r="H96" s="206"/>
      <c r="I96" s="207"/>
      <c r="J96" s="30"/>
      <c r="K96" s="31"/>
      <c r="L96" s="31"/>
      <c r="M96" s="30"/>
      <c r="N96" s="105"/>
      <c r="O96" s="185">
        <f t="shared" si="17"/>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6"/>
        <v>0</v>
      </c>
      <c r="G97" s="98"/>
      <c r="H97" s="210"/>
      <c r="I97" s="211"/>
      <c r="J97" s="88"/>
      <c r="K97" s="33"/>
      <c r="L97" s="33"/>
      <c r="M97" s="88"/>
      <c r="N97" s="33"/>
      <c r="O97" s="186">
        <f t="shared" si="17"/>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6"/>
        <v>0</v>
      </c>
      <c r="G98" s="97"/>
      <c r="H98" s="206"/>
      <c r="I98" s="207"/>
      <c r="J98" s="30"/>
      <c r="K98" s="31"/>
      <c r="L98" s="31"/>
      <c r="M98" s="30"/>
      <c r="N98" s="105"/>
      <c r="O98" s="185">
        <f t="shared" si="17"/>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IF(OR(N100="1049 roto",N100="1049 roto-gps",N100="1048 GPS",N100="1050 GPS"),1049,IF(N100="2050 GPS",2050,IF(OR(N100="5033 GPS",N100="5030 2D",N100="5029 2D"),5033,N100)))</f>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IF(OR(N101="1049 roto",N101="1049 roto-gps",N101="1048 GPS",N101="1050 GPS"),1049,IF(N101="2050 GPS",2050,IF(OR(N101="5033 GPS",N101="5030 2D",N101="5029 2D"),5033,N101)))</f>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ref="O102:O165" si="20">IF(OR(N102="1049 roto",N102="1049 roto-gps",N102="1048 GPS",N102="1050 GPS"),1049,IF(N102="2050 GPS",2050,IF(OR(N102="5033 GPS",N102="5030 2D",N102="5029 2D"),5033,N102)))</f>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20"/>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20"/>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20"/>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20"/>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20"/>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20"/>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20"/>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20"/>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20"/>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20"/>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20"/>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20"/>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20"/>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20"/>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20"/>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20"/>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20"/>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20"/>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20"/>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20"/>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20"/>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20"/>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20"/>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20"/>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20"/>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20"/>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20"/>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20"/>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20"/>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20"/>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20"/>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20"/>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20"/>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20"/>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20"/>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20"/>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20"/>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20"/>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20"/>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20"/>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20"/>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20"/>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20"/>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20"/>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20"/>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20"/>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20"/>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20"/>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20"/>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20"/>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20"/>
        <v>0</v>
      </c>
      <c r="P153" s="106"/>
      <c r="Q153" s="133"/>
      <c r="R153" s="133"/>
      <c r="S153" s="133"/>
      <c r="T153" s="215"/>
      <c r="U153" s="216"/>
      <c r="V153" s="216"/>
      <c r="W153" s="217"/>
      <c r="X153" s="136"/>
      <c r="Y153" s="105"/>
      <c r="Z153" s="105"/>
      <c r="AA153" s="109"/>
      <c r="AB153" s="32"/>
      <c r="AC153" s="38"/>
      <c r="AG153" s="168"/>
      <c r="AH153" s="172"/>
      <c r="AK153" s="19" t="str">
        <f t="shared" ref="AK153:AK193" si="21">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2">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si="20"/>
        <v>0</v>
      </c>
      <c r="P154" s="98"/>
      <c r="Q154" s="132"/>
      <c r="R154" s="132"/>
      <c r="S154" s="132"/>
      <c r="T154" s="212"/>
      <c r="U154" s="213"/>
      <c r="V154" s="213"/>
      <c r="W154" s="214"/>
      <c r="Y154" s="33"/>
      <c r="Z154" s="33"/>
      <c r="AA154" s="87"/>
      <c r="AB154" s="87"/>
      <c r="AC154" s="39"/>
      <c r="AG154" s="170"/>
      <c r="AH154" s="171"/>
      <c r="AK154" s="19" t="str">
        <f t="shared" si="21"/>
        <v xml:space="preserve"> </v>
      </c>
      <c r="AL154" s="19" t="str">
        <f t="shared" si="22"/>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0"/>
        <v>0</v>
      </c>
      <c r="P155" s="106"/>
      <c r="Q155" s="133"/>
      <c r="R155" s="133"/>
      <c r="S155" s="133"/>
      <c r="T155" s="215"/>
      <c r="U155" s="216"/>
      <c r="V155" s="216"/>
      <c r="W155" s="217"/>
      <c r="X155" s="136"/>
      <c r="Y155" s="105"/>
      <c r="Z155" s="105"/>
      <c r="AA155" s="109"/>
      <c r="AB155" s="32"/>
      <c r="AC155" s="38"/>
      <c r="AG155" s="168"/>
      <c r="AH155" s="172"/>
      <c r="AK155" s="19" t="str">
        <f t="shared" si="21"/>
        <v xml:space="preserve"> </v>
      </c>
      <c r="AL155" s="19" t="str">
        <f t="shared" si="22"/>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0"/>
        <v>0</v>
      </c>
      <c r="P156" s="98"/>
      <c r="Q156" s="132"/>
      <c r="R156" s="132"/>
      <c r="S156" s="132"/>
      <c r="T156" s="212"/>
      <c r="U156" s="213"/>
      <c r="V156" s="213"/>
      <c r="W156" s="214"/>
      <c r="Y156" s="33"/>
      <c r="Z156" s="33"/>
      <c r="AA156" s="87"/>
      <c r="AB156" s="87"/>
      <c r="AC156" s="39"/>
      <c r="AG156" s="170"/>
      <c r="AH156" s="171"/>
      <c r="AK156" s="19" t="str">
        <f t="shared" si="21"/>
        <v xml:space="preserve"> </v>
      </c>
      <c r="AL156" s="19" t="str">
        <f t="shared" si="22"/>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0"/>
        <v>0</v>
      </c>
      <c r="P157" s="106"/>
      <c r="Q157" s="133"/>
      <c r="R157" s="133"/>
      <c r="S157" s="133"/>
      <c r="T157" s="215"/>
      <c r="U157" s="216"/>
      <c r="V157" s="216"/>
      <c r="W157" s="217"/>
      <c r="X157" s="136"/>
      <c r="Y157" s="105"/>
      <c r="Z157" s="105"/>
      <c r="AA157" s="109"/>
      <c r="AB157" s="32"/>
      <c r="AC157" s="38"/>
      <c r="AG157" s="168"/>
      <c r="AH157" s="172"/>
      <c r="AK157" s="19" t="str">
        <f t="shared" si="21"/>
        <v xml:space="preserve"> </v>
      </c>
      <c r="AL157" s="19" t="str">
        <f t="shared" si="22"/>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0"/>
        <v>0</v>
      </c>
      <c r="P158" s="98"/>
      <c r="Q158" s="132"/>
      <c r="R158" s="132"/>
      <c r="S158" s="132"/>
      <c r="T158" s="212"/>
      <c r="U158" s="213"/>
      <c r="V158" s="213"/>
      <c r="W158" s="214"/>
      <c r="Y158" s="33"/>
      <c r="Z158" s="33"/>
      <c r="AA158" s="87"/>
      <c r="AB158" s="87"/>
      <c r="AC158" s="39"/>
      <c r="AG158" s="170"/>
      <c r="AH158" s="171"/>
      <c r="AK158" s="19" t="str">
        <f t="shared" si="21"/>
        <v xml:space="preserve"> </v>
      </c>
      <c r="AL158" s="19" t="str">
        <f t="shared" si="22"/>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0"/>
        <v>0</v>
      </c>
      <c r="P159" s="106"/>
      <c r="Q159" s="133"/>
      <c r="R159" s="133"/>
      <c r="S159" s="133"/>
      <c r="T159" s="215"/>
      <c r="U159" s="216"/>
      <c r="V159" s="216"/>
      <c r="W159" s="217"/>
      <c r="X159" s="136"/>
      <c r="Y159" s="105"/>
      <c r="Z159" s="105"/>
      <c r="AA159" s="109"/>
      <c r="AB159" s="32"/>
      <c r="AC159" s="38"/>
      <c r="AG159" s="168"/>
      <c r="AH159" s="172"/>
      <c r="AK159" s="19" t="str">
        <f t="shared" si="21"/>
        <v xml:space="preserve"> </v>
      </c>
      <c r="AL159" s="19" t="str">
        <f t="shared" si="22"/>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0"/>
        <v>0</v>
      </c>
      <c r="P160" s="98"/>
      <c r="Q160" s="132"/>
      <c r="R160" s="132"/>
      <c r="S160" s="132"/>
      <c r="T160" s="212"/>
      <c r="U160" s="213"/>
      <c r="V160" s="213"/>
      <c r="W160" s="214"/>
      <c r="Y160" s="33"/>
      <c r="Z160" s="33"/>
      <c r="AA160" s="87"/>
      <c r="AB160" s="87"/>
      <c r="AC160" s="39"/>
      <c r="AG160" s="170"/>
      <c r="AH160" s="171"/>
      <c r="AK160" s="19" t="str">
        <f t="shared" si="21"/>
        <v xml:space="preserve"> </v>
      </c>
      <c r="AL160" s="19" t="str">
        <f t="shared" si="22"/>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0"/>
        <v>0</v>
      </c>
      <c r="P161" s="106"/>
      <c r="Q161" s="133"/>
      <c r="R161" s="133"/>
      <c r="S161" s="133"/>
      <c r="T161" s="215"/>
      <c r="U161" s="216"/>
      <c r="V161" s="216"/>
      <c r="W161" s="217"/>
      <c r="X161" s="136"/>
      <c r="Y161" s="105"/>
      <c r="Z161" s="105"/>
      <c r="AA161" s="109"/>
      <c r="AB161" s="32"/>
      <c r="AC161" s="38"/>
      <c r="AG161" s="168"/>
      <c r="AH161" s="172"/>
      <c r="AK161" s="19" t="str">
        <f t="shared" si="21"/>
        <v xml:space="preserve"> </v>
      </c>
      <c r="AL161" s="19" t="str">
        <f t="shared" si="22"/>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0"/>
        <v>0</v>
      </c>
      <c r="P162" s="98"/>
      <c r="Q162" s="132"/>
      <c r="R162" s="132"/>
      <c r="S162" s="132"/>
      <c r="T162" s="212"/>
      <c r="U162" s="213"/>
      <c r="V162" s="213"/>
      <c r="W162" s="214"/>
      <c r="Y162" s="33"/>
      <c r="Z162" s="33"/>
      <c r="AA162" s="87"/>
      <c r="AB162" s="87"/>
      <c r="AC162" s="39"/>
      <c r="AG162" s="170"/>
      <c r="AH162" s="171"/>
      <c r="AK162" s="19" t="str">
        <f t="shared" si="21"/>
        <v xml:space="preserve"> </v>
      </c>
      <c r="AL162" s="19" t="str">
        <f t="shared" si="22"/>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0"/>
        <v>0</v>
      </c>
      <c r="P163" s="106"/>
      <c r="Q163" s="133"/>
      <c r="R163" s="133"/>
      <c r="S163" s="133"/>
      <c r="T163" s="215"/>
      <c r="U163" s="216"/>
      <c r="V163" s="216"/>
      <c r="W163" s="217"/>
      <c r="X163" s="136"/>
      <c r="Y163" s="105"/>
      <c r="Z163" s="105"/>
      <c r="AA163" s="109"/>
      <c r="AB163" s="32"/>
      <c r="AC163" s="38"/>
      <c r="AG163" s="168"/>
      <c r="AH163" s="172"/>
      <c r="AK163" s="19" t="str">
        <f t="shared" si="21"/>
        <v xml:space="preserve"> </v>
      </c>
      <c r="AL163" s="19" t="str">
        <f t="shared" si="22"/>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0"/>
        <v>0</v>
      </c>
      <c r="P164" s="98"/>
      <c r="Q164" s="132"/>
      <c r="R164" s="132"/>
      <c r="S164" s="132"/>
      <c r="T164" s="212"/>
      <c r="U164" s="213"/>
      <c r="V164" s="213"/>
      <c r="W164" s="214"/>
      <c r="Y164" s="33"/>
      <c r="Z164" s="33"/>
      <c r="AA164" s="87"/>
      <c r="AB164" s="87"/>
      <c r="AC164" s="39"/>
      <c r="AG164" s="170"/>
      <c r="AH164" s="171"/>
      <c r="AK164" s="19" t="str">
        <f t="shared" si="21"/>
        <v xml:space="preserve"> </v>
      </c>
      <c r="AL164" s="19" t="str">
        <f t="shared" si="22"/>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0"/>
        <v>0</v>
      </c>
      <c r="P165" s="106"/>
      <c r="Q165" s="133"/>
      <c r="R165" s="133"/>
      <c r="S165" s="133"/>
      <c r="T165" s="215"/>
      <c r="U165" s="216"/>
      <c r="V165" s="216"/>
      <c r="W165" s="217"/>
      <c r="X165" s="136"/>
      <c r="Y165" s="105"/>
      <c r="Z165" s="105"/>
      <c r="AA165" s="109"/>
      <c r="AB165" s="32"/>
      <c r="AC165" s="38"/>
      <c r="AG165" s="168"/>
      <c r="AH165" s="172"/>
      <c r="AK165" s="19" t="str">
        <f t="shared" si="21"/>
        <v xml:space="preserve"> </v>
      </c>
      <c r="AL165" s="19" t="str">
        <f t="shared" si="22"/>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ref="O166:O193" si="25">IF(OR(N166="1049 roto",N166="1049 roto-gps",N166="1048 GPS",N166="1050 GPS"),1049,IF(N166="2050 GPS",2050,IF(OR(N166="5033 GPS",N166="5030 2D",N166="5029 2D"),5033,N166)))</f>
        <v>0</v>
      </c>
      <c r="P166" s="98"/>
      <c r="Q166" s="132"/>
      <c r="R166" s="132"/>
      <c r="S166" s="132"/>
      <c r="T166" s="212"/>
      <c r="U166" s="213"/>
      <c r="V166" s="213"/>
      <c r="W166" s="214"/>
      <c r="Y166" s="33"/>
      <c r="Z166" s="33"/>
      <c r="AA166" s="87"/>
      <c r="AB166" s="87"/>
      <c r="AC166" s="39"/>
      <c r="AG166" s="170"/>
      <c r="AH166" s="171"/>
      <c r="AK166" s="19" t="str">
        <f t="shared" si="21"/>
        <v xml:space="preserve"> </v>
      </c>
      <c r="AL166" s="19" t="str">
        <f t="shared" si="22"/>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5"/>
        <v>0</v>
      </c>
      <c r="P167" s="106"/>
      <c r="Q167" s="133"/>
      <c r="R167" s="133"/>
      <c r="S167" s="133"/>
      <c r="T167" s="215"/>
      <c r="U167" s="216"/>
      <c r="V167" s="216"/>
      <c r="W167" s="217"/>
      <c r="X167" s="136"/>
      <c r="Y167" s="105"/>
      <c r="Z167" s="105"/>
      <c r="AA167" s="109"/>
      <c r="AB167" s="32"/>
      <c r="AC167" s="38"/>
      <c r="AG167" s="168"/>
      <c r="AH167" s="172"/>
      <c r="AK167" s="19" t="str">
        <f t="shared" si="21"/>
        <v xml:space="preserve"> </v>
      </c>
      <c r="AL167" s="19" t="str">
        <f t="shared" si="22"/>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5"/>
        <v>0</v>
      </c>
      <c r="P168" s="98"/>
      <c r="Q168" s="132"/>
      <c r="R168" s="132"/>
      <c r="S168" s="132"/>
      <c r="T168" s="212"/>
      <c r="U168" s="213"/>
      <c r="V168" s="213"/>
      <c r="W168" s="214"/>
      <c r="Y168" s="33"/>
      <c r="Z168" s="33"/>
      <c r="AA168" s="87"/>
      <c r="AB168" s="87"/>
      <c r="AC168" s="39"/>
      <c r="AG168" s="170"/>
      <c r="AH168" s="171"/>
      <c r="AK168" s="19" t="str">
        <f t="shared" si="21"/>
        <v xml:space="preserve"> </v>
      </c>
      <c r="AL168" s="19" t="str">
        <f t="shared" si="22"/>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5"/>
        <v>0</v>
      </c>
      <c r="P169" s="106"/>
      <c r="Q169" s="110"/>
      <c r="R169" s="110"/>
      <c r="S169" s="110"/>
      <c r="T169" s="215"/>
      <c r="U169" s="216"/>
      <c r="V169" s="216"/>
      <c r="W169" s="217"/>
      <c r="X169" s="136"/>
      <c r="Y169" s="105"/>
      <c r="Z169" s="105"/>
      <c r="AA169" s="109"/>
      <c r="AB169" s="32"/>
      <c r="AC169" s="38"/>
      <c r="AG169" s="168"/>
      <c r="AH169" s="172"/>
      <c r="AK169" s="19" t="str">
        <f t="shared" si="21"/>
        <v xml:space="preserve"> </v>
      </c>
      <c r="AL169" s="19" t="str">
        <f t="shared" si="22"/>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5"/>
        <v>0</v>
      </c>
      <c r="P170" s="98"/>
      <c r="Q170" s="132"/>
      <c r="R170" s="132"/>
      <c r="S170" s="132"/>
      <c r="T170" s="212"/>
      <c r="U170" s="213"/>
      <c r="V170" s="213"/>
      <c r="W170" s="214"/>
      <c r="Y170" s="33"/>
      <c r="Z170" s="33"/>
      <c r="AA170" s="87"/>
      <c r="AB170" s="87"/>
      <c r="AC170" s="39"/>
      <c r="AG170" s="170"/>
      <c r="AH170" s="171"/>
      <c r="AK170" s="19" t="str">
        <f t="shared" si="21"/>
        <v xml:space="preserve"> </v>
      </c>
      <c r="AL170" s="19" t="str">
        <f t="shared" si="22"/>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5"/>
        <v>0</v>
      </c>
      <c r="P171" s="106"/>
      <c r="Q171" s="133"/>
      <c r="R171" s="133"/>
      <c r="S171" s="133"/>
      <c r="T171" s="215"/>
      <c r="U171" s="216"/>
      <c r="V171" s="216"/>
      <c r="W171" s="217"/>
      <c r="X171" s="136"/>
      <c r="Y171" s="105"/>
      <c r="Z171" s="105"/>
      <c r="AA171" s="109"/>
      <c r="AB171" s="32"/>
      <c r="AC171" s="38"/>
      <c r="AG171" s="168"/>
      <c r="AH171" s="172"/>
      <c r="AK171" s="19" t="str">
        <f t="shared" si="21"/>
        <v xml:space="preserve"> </v>
      </c>
      <c r="AL171" s="19" t="str">
        <f t="shared" si="22"/>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5"/>
        <v>0</v>
      </c>
      <c r="P172" s="98"/>
      <c r="Q172" s="132"/>
      <c r="R172" s="132"/>
      <c r="S172" s="132"/>
      <c r="T172" s="212"/>
      <c r="U172" s="213"/>
      <c r="V172" s="213"/>
      <c r="W172" s="214"/>
      <c r="Y172" s="33"/>
      <c r="Z172" s="33"/>
      <c r="AA172" s="87"/>
      <c r="AB172" s="87"/>
      <c r="AC172" s="39"/>
      <c r="AG172" s="170"/>
      <c r="AH172" s="171"/>
      <c r="AK172" s="19" t="str">
        <f t="shared" si="21"/>
        <v xml:space="preserve"> </v>
      </c>
      <c r="AL172" s="19" t="str">
        <f t="shared" si="22"/>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5"/>
        <v>0</v>
      </c>
      <c r="P173" s="106"/>
      <c r="Q173" s="133"/>
      <c r="R173" s="133"/>
      <c r="S173" s="133"/>
      <c r="T173" s="215"/>
      <c r="U173" s="216"/>
      <c r="V173" s="216"/>
      <c r="W173" s="217"/>
      <c r="X173" s="136"/>
      <c r="Y173" s="105"/>
      <c r="Z173" s="105"/>
      <c r="AA173" s="109"/>
      <c r="AB173" s="32"/>
      <c r="AC173" s="38"/>
      <c r="AG173" s="168"/>
      <c r="AH173" s="172"/>
      <c r="AK173" s="19" t="str">
        <f t="shared" si="21"/>
        <v xml:space="preserve"> </v>
      </c>
      <c r="AL173" s="19" t="str">
        <f t="shared" si="22"/>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5"/>
        <v>0</v>
      </c>
      <c r="P174" s="98"/>
      <c r="Q174" s="132"/>
      <c r="R174" s="132"/>
      <c r="S174" s="132"/>
      <c r="T174" s="212"/>
      <c r="U174" s="213"/>
      <c r="V174" s="213"/>
      <c r="W174" s="214"/>
      <c r="Y174" s="33"/>
      <c r="Z174" s="33"/>
      <c r="AA174" s="87"/>
      <c r="AB174" s="87"/>
      <c r="AC174" s="39"/>
      <c r="AG174" s="170"/>
      <c r="AH174" s="171"/>
      <c r="AK174" s="19" t="str">
        <f t="shared" si="21"/>
        <v xml:space="preserve"> </v>
      </c>
      <c r="AL174" s="19" t="str">
        <f t="shared" si="22"/>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5"/>
        <v>0</v>
      </c>
      <c r="P175" s="106"/>
      <c r="Q175" s="133"/>
      <c r="R175" s="133"/>
      <c r="S175" s="133"/>
      <c r="T175" s="215"/>
      <c r="U175" s="216"/>
      <c r="V175" s="216"/>
      <c r="W175" s="217"/>
      <c r="X175" s="136"/>
      <c r="Y175" s="105"/>
      <c r="Z175" s="105"/>
      <c r="AA175" s="109"/>
      <c r="AB175" s="32"/>
      <c r="AC175" s="38"/>
      <c r="AG175" s="168"/>
      <c r="AH175" s="172"/>
      <c r="AK175" s="19" t="str">
        <f t="shared" si="21"/>
        <v xml:space="preserve"> </v>
      </c>
      <c r="AL175" s="19" t="str">
        <f t="shared" si="22"/>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5"/>
        <v>0</v>
      </c>
      <c r="P176" s="98"/>
      <c r="Q176" s="132"/>
      <c r="R176" s="132"/>
      <c r="S176" s="132"/>
      <c r="T176" s="212"/>
      <c r="U176" s="213"/>
      <c r="V176" s="213"/>
      <c r="W176" s="214"/>
      <c r="Y176" s="33"/>
      <c r="Z176" s="33"/>
      <c r="AA176" s="87"/>
      <c r="AB176" s="87"/>
      <c r="AC176" s="39"/>
      <c r="AG176" s="170"/>
      <c r="AH176" s="171"/>
      <c r="AK176" s="19" t="str">
        <f t="shared" si="21"/>
        <v xml:space="preserve"> </v>
      </c>
      <c r="AL176" s="19" t="str">
        <f t="shared" si="22"/>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5"/>
        <v>0</v>
      </c>
      <c r="P177" s="106"/>
      <c r="Q177" s="133"/>
      <c r="R177" s="133"/>
      <c r="S177" s="133"/>
      <c r="T177" s="215"/>
      <c r="U177" s="216"/>
      <c r="V177" s="216"/>
      <c r="W177" s="217"/>
      <c r="X177" s="136"/>
      <c r="Y177" s="105"/>
      <c r="Z177" s="105"/>
      <c r="AA177" s="109"/>
      <c r="AB177" s="32"/>
      <c r="AC177" s="38"/>
      <c r="AG177" s="168"/>
      <c r="AH177" s="172"/>
      <c r="AK177" s="19" t="str">
        <f t="shared" si="21"/>
        <v xml:space="preserve"> </v>
      </c>
      <c r="AL177" s="19" t="str">
        <f t="shared" si="22"/>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5"/>
        <v>0</v>
      </c>
      <c r="P178" s="98"/>
      <c r="Q178" s="132"/>
      <c r="R178" s="132"/>
      <c r="S178" s="132"/>
      <c r="T178" s="212"/>
      <c r="U178" s="213"/>
      <c r="V178" s="213"/>
      <c r="W178" s="214"/>
      <c r="Y178" s="33"/>
      <c r="Z178" s="33"/>
      <c r="AA178" s="87"/>
      <c r="AB178" s="87"/>
      <c r="AC178" s="39"/>
      <c r="AG178" s="170"/>
      <c r="AH178" s="171"/>
      <c r="AK178" s="19" t="str">
        <f t="shared" si="21"/>
        <v xml:space="preserve"> </v>
      </c>
      <c r="AL178" s="19" t="str">
        <f t="shared" si="22"/>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5"/>
        <v>0</v>
      </c>
      <c r="P179" s="106"/>
      <c r="Q179" s="133"/>
      <c r="R179" s="133"/>
      <c r="S179" s="133"/>
      <c r="T179" s="215"/>
      <c r="U179" s="216"/>
      <c r="V179" s="216"/>
      <c r="W179" s="217"/>
      <c r="X179" s="136"/>
      <c r="Y179" s="105"/>
      <c r="Z179" s="105"/>
      <c r="AA179" s="109"/>
      <c r="AB179" s="32"/>
      <c r="AC179" s="38"/>
      <c r="AG179" s="168"/>
      <c r="AH179" s="172"/>
      <c r="AK179" s="19" t="str">
        <f t="shared" si="21"/>
        <v xml:space="preserve"> </v>
      </c>
      <c r="AL179" s="19" t="str">
        <f t="shared" si="22"/>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5"/>
        <v>0</v>
      </c>
      <c r="P180" s="98"/>
      <c r="Q180" s="132"/>
      <c r="R180" s="132"/>
      <c r="S180" s="132"/>
      <c r="T180" s="212"/>
      <c r="U180" s="213"/>
      <c r="V180" s="213"/>
      <c r="W180" s="214"/>
      <c r="Y180" s="33"/>
      <c r="Z180" s="33"/>
      <c r="AA180" s="87"/>
      <c r="AB180" s="87"/>
      <c r="AC180" s="39"/>
      <c r="AG180" s="170"/>
      <c r="AH180" s="171"/>
      <c r="AK180" s="19" t="str">
        <f t="shared" si="21"/>
        <v xml:space="preserve"> </v>
      </c>
      <c r="AL180" s="19" t="str">
        <f t="shared" si="22"/>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5"/>
        <v>0</v>
      </c>
      <c r="P181" s="106"/>
      <c r="Q181" s="133"/>
      <c r="R181" s="133"/>
      <c r="S181" s="133"/>
      <c r="T181" s="215"/>
      <c r="U181" s="216"/>
      <c r="V181" s="216"/>
      <c r="W181" s="217"/>
      <c r="X181" s="136"/>
      <c r="Y181" s="105"/>
      <c r="Z181" s="105"/>
      <c r="AA181" s="109"/>
      <c r="AB181" s="32"/>
      <c r="AC181" s="38"/>
      <c r="AG181" s="168"/>
      <c r="AH181" s="172"/>
      <c r="AK181" s="19" t="str">
        <f t="shared" si="21"/>
        <v xml:space="preserve"> </v>
      </c>
      <c r="AL181" s="19" t="str">
        <f t="shared" si="22"/>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5"/>
        <v>0</v>
      </c>
      <c r="P182" s="98"/>
      <c r="Q182" s="132"/>
      <c r="R182" s="132"/>
      <c r="S182" s="132"/>
      <c r="T182" s="212"/>
      <c r="U182" s="213"/>
      <c r="V182" s="213"/>
      <c r="W182" s="214"/>
      <c r="Y182" s="33"/>
      <c r="Z182" s="33"/>
      <c r="AA182" s="87"/>
      <c r="AB182" s="87"/>
      <c r="AC182" s="39"/>
      <c r="AG182" s="170"/>
      <c r="AH182" s="171"/>
      <c r="AK182" s="19" t="str">
        <f t="shared" si="21"/>
        <v xml:space="preserve"> </v>
      </c>
      <c r="AL182" s="19" t="str">
        <f t="shared" si="22"/>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5"/>
        <v>0</v>
      </c>
      <c r="P183" s="106"/>
      <c r="Q183" s="133"/>
      <c r="R183" s="133"/>
      <c r="S183" s="133"/>
      <c r="T183" s="215"/>
      <c r="U183" s="216"/>
      <c r="V183" s="216"/>
      <c r="W183" s="217"/>
      <c r="X183" s="136"/>
      <c r="Y183" s="105"/>
      <c r="Z183" s="105"/>
      <c r="AA183" s="109"/>
      <c r="AB183" s="32"/>
      <c r="AC183" s="38"/>
      <c r="AG183" s="168"/>
      <c r="AH183" s="172"/>
      <c r="AK183" s="19" t="str">
        <f t="shared" si="21"/>
        <v xml:space="preserve"> </v>
      </c>
      <c r="AL183" s="19" t="str">
        <f t="shared" si="22"/>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5"/>
        <v>0</v>
      </c>
      <c r="P184" s="98"/>
      <c r="Q184" s="132"/>
      <c r="R184" s="132"/>
      <c r="S184" s="132"/>
      <c r="T184" s="212"/>
      <c r="U184" s="213"/>
      <c r="V184" s="213"/>
      <c r="W184" s="214"/>
      <c r="Y184" s="33"/>
      <c r="Z184" s="33"/>
      <c r="AA184" s="87"/>
      <c r="AB184" s="87"/>
      <c r="AC184" s="39"/>
      <c r="AG184" s="170"/>
      <c r="AH184" s="171"/>
      <c r="AK184" s="19" t="str">
        <f t="shared" si="21"/>
        <v xml:space="preserve"> </v>
      </c>
      <c r="AL184" s="19" t="str">
        <f t="shared" si="22"/>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5"/>
        <v>0</v>
      </c>
      <c r="P185" s="106"/>
      <c r="Q185" s="133"/>
      <c r="R185" s="133"/>
      <c r="S185" s="133"/>
      <c r="T185" s="215"/>
      <c r="U185" s="216"/>
      <c r="V185" s="216"/>
      <c r="W185" s="217"/>
      <c r="X185" s="136"/>
      <c r="Y185" s="105"/>
      <c r="Z185" s="105"/>
      <c r="AA185" s="109"/>
      <c r="AB185" s="32"/>
      <c r="AC185" s="38"/>
      <c r="AG185" s="168"/>
      <c r="AH185" s="172"/>
      <c r="AK185" s="19" t="str">
        <f t="shared" si="21"/>
        <v xml:space="preserve"> </v>
      </c>
      <c r="AL185" s="19" t="str">
        <f t="shared" si="22"/>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5"/>
        <v>0</v>
      </c>
      <c r="P186" s="98"/>
      <c r="Q186" s="132"/>
      <c r="R186" s="132"/>
      <c r="S186" s="132"/>
      <c r="T186" s="212"/>
      <c r="U186" s="213"/>
      <c r="V186" s="213"/>
      <c r="W186" s="214"/>
      <c r="Y186" s="33"/>
      <c r="Z186" s="33"/>
      <c r="AA186" s="87"/>
      <c r="AB186" s="87"/>
      <c r="AC186" s="39"/>
      <c r="AG186" s="170"/>
      <c r="AH186" s="171"/>
      <c r="AK186" s="19" t="str">
        <f t="shared" si="21"/>
        <v xml:space="preserve"> </v>
      </c>
      <c r="AL186" s="19" t="str">
        <f t="shared" si="22"/>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5"/>
        <v>0</v>
      </c>
      <c r="P187" s="106"/>
      <c r="Q187" s="110"/>
      <c r="R187" s="110"/>
      <c r="S187" s="110"/>
      <c r="T187" s="215"/>
      <c r="U187" s="216"/>
      <c r="V187" s="216"/>
      <c r="W187" s="217"/>
      <c r="X187" s="136"/>
      <c r="Y187" s="105"/>
      <c r="Z187" s="105"/>
      <c r="AA187" s="109"/>
      <c r="AB187" s="32"/>
      <c r="AC187" s="38"/>
      <c r="AG187" s="168"/>
      <c r="AH187" s="172"/>
      <c r="AK187" s="19" t="str">
        <f t="shared" si="21"/>
        <v xml:space="preserve"> </v>
      </c>
      <c r="AL187" s="19" t="str">
        <f t="shared" si="22"/>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5"/>
        <v>0</v>
      </c>
      <c r="P188" s="98"/>
      <c r="Q188" s="132"/>
      <c r="R188" s="132"/>
      <c r="S188" s="132"/>
      <c r="T188" s="212"/>
      <c r="U188" s="213"/>
      <c r="V188" s="213"/>
      <c r="W188" s="214"/>
      <c r="Y188" s="33"/>
      <c r="Z188" s="33"/>
      <c r="AA188" s="87"/>
      <c r="AB188" s="87"/>
      <c r="AC188" s="39"/>
      <c r="AG188" s="170"/>
      <c r="AH188" s="171"/>
      <c r="AK188" s="19" t="str">
        <f t="shared" si="21"/>
        <v xml:space="preserve"> </v>
      </c>
      <c r="AL188" s="19" t="str">
        <f t="shared" si="22"/>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5"/>
        <v>0</v>
      </c>
      <c r="P189" s="106"/>
      <c r="Q189" s="133"/>
      <c r="R189" s="133"/>
      <c r="S189" s="133"/>
      <c r="T189" s="215"/>
      <c r="U189" s="216"/>
      <c r="V189" s="216"/>
      <c r="W189" s="217"/>
      <c r="X189" s="136"/>
      <c r="Y189" s="105"/>
      <c r="Z189" s="105"/>
      <c r="AA189" s="109"/>
      <c r="AB189" s="32"/>
      <c r="AC189" s="38"/>
      <c r="AG189" s="168"/>
      <c r="AH189" s="172"/>
      <c r="AK189" s="19" t="str">
        <f t="shared" si="21"/>
        <v xml:space="preserve"> </v>
      </c>
      <c r="AL189" s="19" t="str">
        <f t="shared" si="22"/>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5"/>
        <v>0</v>
      </c>
      <c r="P190" s="98"/>
      <c r="Q190" s="132"/>
      <c r="R190" s="132"/>
      <c r="S190" s="132"/>
      <c r="T190" s="212"/>
      <c r="U190" s="213"/>
      <c r="V190" s="213"/>
      <c r="W190" s="214"/>
      <c r="Y190" s="33"/>
      <c r="Z190" s="33"/>
      <c r="AA190" s="87"/>
      <c r="AB190" s="87"/>
      <c r="AC190" s="39"/>
      <c r="AG190" s="170"/>
      <c r="AH190" s="171"/>
      <c r="AK190" s="19" t="str">
        <f t="shared" si="21"/>
        <v xml:space="preserve"> </v>
      </c>
      <c r="AL190" s="19" t="str">
        <f t="shared" si="22"/>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5"/>
        <v>0</v>
      </c>
      <c r="P191" s="106"/>
      <c r="Q191" s="133"/>
      <c r="R191" s="133"/>
      <c r="S191" s="133"/>
      <c r="T191" s="215"/>
      <c r="U191" s="216"/>
      <c r="V191" s="216"/>
      <c r="W191" s="217"/>
      <c r="X191" s="136"/>
      <c r="Y191" s="105"/>
      <c r="Z191" s="105"/>
      <c r="AA191" s="109"/>
      <c r="AB191" s="32"/>
      <c r="AC191" s="38"/>
      <c r="AG191" s="168"/>
      <c r="AH191" s="172"/>
      <c r="AK191" s="19" t="str">
        <f t="shared" si="21"/>
        <v xml:space="preserve"> </v>
      </c>
      <c r="AL191" s="19" t="str">
        <f t="shared" si="22"/>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5"/>
        <v>0</v>
      </c>
      <c r="P192" s="98"/>
      <c r="Q192" s="132"/>
      <c r="R192" s="132"/>
      <c r="S192" s="132"/>
      <c r="T192" s="212"/>
      <c r="U192" s="213"/>
      <c r="V192" s="213"/>
      <c r="W192" s="214"/>
      <c r="Y192" s="33"/>
      <c r="Z192" s="33"/>
      <c r="AA192" s="87"/>
      <c r="AB192" s="87"/>
      <c r="AC192" s="39"/>
      <c r="AG192" s="170"/>
      <c r="AH192" s="171"/>
      <c r="AK192" s="19" t="str">
        <f t="shared" si="21"/>
        <v xml:space="preserve"> </v>
      </c>
      <c r="AL192" s="19" t="str">
        <f t="shared" si="22"/>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5"/>
        <v>0</v>
      </c>
      <c r="P193" s="112"/>
      <c r="Q193" s="134"/>
      <c r="R193" s="134"/>
      <c r="S193" s="134"/>
      <c r="T193" s="220"/>
      <c r="U193" s="221"/>
      <c r="V193" s="221"/>
      <c r="W193" s="222"/>
      <c r="X193" s="113"/>
      <c r="Y193" s="111"/>
      <c r="Z193" s="111"/>
      <c r="AA193" s="114"/>
      <c r="AB193" s="102"/>
      <c r="AC193" s="42"/>
      <c r="AG193" s="176"/>
      <c r="AH193" s="177"/>
      <c r="AK193" s="19" t="str">
        <f t="shared" si="21"/>
        <v xml:space="preserve"> </v>
      </c>
      <c r="AL193" s="19" t="str">
        <f t="shared" si="22"/>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H192:I192"/>
    <mergeCell ref="T192:W192"/>
    <mergeCell ref="H193:I193"/>
    <mergeCell ref="T193:W193"/>
    <mergeCell ref="H189:I189"/>
    <mergeCell ref="T189:W189"/>
    <mergeCell ref="H190:I190"/>
    <mergeCell ref="T190:W190"/>
    <mergeCell ref="H191:I191"/>
    <mergeCell ref="T191:W191"/>
    <mergeCell ref="H186:I186"/>
    <mergeCell ref="T186:W186"/>
    <mergeCell ref="H187:I187"/>
    <mergeCell ref="T187:W187"/>
    <mergeCell ref="H188:I188"/>
    <mergeCell ref="T188:W188"/>
    <mergeCell ref="H183:I183"/>
    <mergeCell ref="T183:W183"/>
    <mergeCell ref="H184:I184"/>
    <mergeCell ref="T184:W184"/>
    <mergeCell ref="H185:I185"/>
    <mergeCell ref="T185:W185"/>
    <mergeCell ref="H180:I180"/>
    <mergeCell ref="T180:W180"/>
    <mergeCell ref="H181:I181"/>
    <mergeCell ref="T181:W181"/>
    <mergeCell ref="H182:I182"/>
    <mergeCell ref="T182:W182"/>
    <mergeCell ref="H177:I177"/>
    <mergeCell ref="T177:W177"/>
    <mergeCell ref="H178:I178"/>
    <mergeCell ref="T178:W178"/>
    <mergeCell ref="H179:I179"/>
    <mergeCell ref="T179:W179"/>
    <mergeCell ref="H174:I174"/>
    <mergeCell ref="T174:W174"/>
    <mergeCell ref="H175:I175"/>
    <mergeCell ref="T175:W175"/>
    <mergeCell ref="H176:I176"/>
    <mergeCell ref="T176:W176"/>
    <mergeCell ref="H171:I171"/>
    <mergeCell ref="T171:W171"/>
    <mergeCell ref="H172:I172"/>
    <mergeCell ref="T172:W172"/>
    <mergeCell ref="H173:I173"/>
    <mergeCell ref="T173:W173"/>
    <mergeCell ref="H168:I168"/>
    <mergeCell ref="T168:W168"/>
    <mergeCell ref="H169:I169"/>
    <mergeCell ref="T169:W169"/>
    <mergeCell ref="H170:I170"/>
    <mergeCell ref="T170:W170"/>
    <mergeCell ref="H165:I165"/>
    <mergeCell ref="T165:W165"/>
    <mergeCell ref="H166:I166"/>
    <mergeCell ref="T166:W166"/>
    <mergeCell ref="H167:I167"/>
    <mergeCell ref="T167:W167"/>
    <mergeCell ref="H162:I162"/>
    <mergeCell ref="T162:W162"/>
    <mergeCell ref="H163:I163"/>
    <mergeCell ref="T163:W163"/>
    <mergeCell ref="H164:I164"/>
    <mergeCell ref="T164:W164"/>
    <mergeCell ref="H159:I159"/>
    <mergeCell ref="T159:W159"/>
    <mergeCell ref="H160:I160"/>
    <mergeCell ref="T160:W160"/>
    <mergeCell ref="H161:I161"/>
    <mergeCell ref="T161:W161"/>
    <mergeCell ref="H156:I156"/>
    <mergeCell ref="T156:W156"/>
    <mergeCell ref="H157:I157"/>
    <mergeCell ref="T157:W157"/>
    <mergeCell ref="H158:I158"/>
    <mergeCell ref="T158:W158"/>
    <mergeCell ref="H153:I153"/>
    <mergeCell ref="T153:W153"/>
    <mergeCell ref="H154:I154"/>
    <mergeCell ref="T154:W154"/>
    <mergeCell ref="H155:I155"/>
    <mergeCell ref="T155:W155"/>
    <mergeCell ref="H150:I150"/>
    <mergeCell ref="T150:W150"/>
    <mergeCell ref="H151:I151"/>
    <mergeCell ref="T151:W151"/>
    <mergeCell ref="H152:I152"/>
    <mergeCell ref="T152:W152"/>
    <mergeCell ref="H147:I147"/>
    <mergeCell ref="T147:W147"/>
    <mergeCell ref="H148:I148"/>
    <mergeCell ref="T148:W148"/>
    <mergeCell ref="H149:I149"/>
    <mergeCell ref="T149:W149"/>
    <mergeCell ref="H144:I144"/>
    <mergeCell ref="T144:W144"/>
    <mergeCell ref="H145:I145"/>
    <mergeCell ref="T145:W145"/>
    <mergeCell ref="H146:I146"/>
    <mergeCell ref="T146:W146"/>
    <mergeCell ref="H141:I141"/>
    <mergeCell ref="T141:W141"/>
    <mergeCell ref="H142:I142"/>
    <mergeCell ref="T142:W142"/>
    <mergeCell ref="H143:I143"/>
    <mergeCell ref="T143:W143"/>
    <mergeCell ref="H138:I138"/>
    <mergeCell ref="T138:W138"/>
    <mergeCell ref="H139:I139"/>
    <mergeCell ref="T139:W139"/>
    <mergeCell ref="H140:I140"/>
    <mergeCell ref="T140:W140"/>
    <mergeCell ref="H135:I135"/>
    <mergeCell ref="T135:W135"/>
    <mergeCell ref="H136:I136"/>
    <mergeCell ref="T136:W136"/>
    <mergeCell ref="H137:I137"/>
    <mergeCell ref="T137:W137"/>
    <mergeCell ref="H132:I132"/>
    <mergeCell ref="T132:W132"/>
    <mergeCell ref="H133:I133"/>
    <mergeCell ref="T133:W133"/>
    <mergeCell ref="H134:I134"/>
    <mergeCell ref="T134:W134"/>
    <mergeCell ref="H129:I129"/>
    <mergeCell ref="T129:W129"/>
    <mergeCell ref="H130:I130"/>
    <mergeCell ref="T130:W130"/>
    <mergeCell ref="H131:I131"/>
    <mergeCell ref="T131:W131"/>
    <mergeCell ref="H126:I126"/>
    <mergeCell ref="T126:W126"/>
    <mergeCell ref="H127:I127"/>
    <mergeCell ref="T127:W127"/>
    <mergeCell ref="H128:I128"/>
    <mergeCell ref="T128:W128"/>
    <mergeCell ref="H123:I123"/>
    <mergeCell ref="T123:W123"/>
    <mergeCell ref="H124:I124"/>
    <mergeCell ref="T124:W124"/>
    <mergeCell ref="H125:I125"/>
    <mergeCell ref="T125:W125"/>
    <mergeCell ref="H120:I120"/>
    <mergeCell ref="T120:W120"/>
    <mergeCell ref="H121:I121"/>
    <mergeCell ref="T121:W121"/>
    <mergeCell ref="H122:I122"/>
    <mergeCell ref="T122:W122"/>
    <mergeCell ref="H117:I117"/>
    <mergeCell ref="T117:W117"/>
    <mergeCell ref="H118:I118"/>
    <mergeCell ref="T118:W118"/>
    <mergeCell ref="H119:I119"/>
    <mergeCell ref="T119:W119"/>
    <mergeCell ref="H114:I114"/>
    <mergeCell ref="T114:W114"/>
    <mergeCell ref="H115:I115"/>
    <mergeCell ref="T115:W115"/>
    <mergeCell ref="H116:I116"/>
    <mergeCell ref="T116:W116"/>
    <mergeCell ref="H111:I111"/>
    <mergeCell ref="T111:W111"/>
    <mergeCell ref="H112:I112"/>
    <mergeCell ref="T112:W112"/>
    <mergeCell ref="H113:I113"/>
    <mergeCell ref="T113:W113"/>
    <mergeCell ref="H108:I108"/>
    <mergeCell ref="T108:W108"/>
    <mergeCell ref="H109:I109"/>
    <mergeCell ref="T109:W109"/>
    <mergeCell ref="H110:I110"/>
    <mergeCell ref="T110:W110"/>
    <mergeCell ref="H105:I105"/>
    <mergeCell ref="T105:W105"/>
    <mergeCell ref="H106:I106"/>
    <mergeCell ref="T106:W106"/>
    <mergeCell ref="H107:I107"/>
    <mergeCell ref="T107:W107"/>
    <mergeCell ref="H102:I102"/>
    <mergeCell ref="T102:W102"/>
    <mergeCell ref="H103:I103"/>
    <mergeCell ref="T103:W103"/>
    <mergeCell ref="H104:I104"/>
    <mergeCell ref="T104:W104"/>
    <mergeCell ref="H98:I98"/>
    <mergeCell ref="T98:W98"/>
    <mergeCell ref="H100:I100"/>
    <mergeCell ref="T100:W100"/>
    <mergeCell ref="H101:I101"/>
    <mergeCell ref="T101:W101"/>
    <mergeCell ref="H95:I95"/>
    <mergeCell ref="T95:W95"/>
    <mergeCell ref="H96:I96"/>
    <mergeCell ref="T96:W96"/>
    <mergeCell ref="H97:I97"/>
    <mergeCell ref="T97:W97"/>
    <mergeCell ref="H92:I92"/>
    <mergeCell ref="T92:W92"/>
    <mergeCell ref="H93:I93"/>
    <mergeCell ref="T93:W93"/>
    <mergeCell ref="H94:I94"/>
    <mergeCell ref="T94:W94"/>
    <mergeCell ref="H89:I89"/>
    <mergeCell ref="T89:W89"/>
    <mergeCell ref="H90:I90"/>
    <mergeCell ref="T90:W90"/>
    <mergeCell ref="H91:I91"/>
    <mergeCell ref="T91:W91"/>
    <mergeCell ref="H86:I86"/>
    <mergeCell ref="T86:W86"/>
    <mergeCell ref="H87:I87"/>
    <mergeCell ref="T87:W87"/>
    <mergeCell ref="H88:I88"/>
    <mergeCell ref="T88:W88"/>
    <mergeCell ref="H83:I83"/>
    <mergeCell ref="T83:W83"/>
    <mergeCell ref="H84:I84"/>
    <mergeCell ref="T84:W84"/>
    <mergeCell ref="H85:I85"/>
    <mergeCell ref="T85:W85"/>
    <mergeCell ref="H80:I80"/>
    <mergeCell ref="T80:W80"/>
    <mergeCell ref="H81:I81"/>
    <mergeCell ref="T81:W81"/>
    <mergeCell ref="H82:I82"/>
    <mergeCell ref="T82:W82"/>
    <mergeCell ref="H77:I77"/>
    <mergeCell ref="T77:W77"/>
    <mergeCell ref="H78:I78"/>
    <mergeCell ref="T78:W78"/>
    <mergeCell ref="H79:I79"/>
    <mergeCell ref="T79:W79"/>
    <mergeCell ref="H74:I74"/>
    <mergeCell ref="T74:W74"/>
    <mergeCell ref="H75:I75"/>
    <mergeCell ref="T75:W75"/>
    <mergeCell ref="H76:I76"/>
    <mergeCell ref="T76:W76"/>
    <mergeCell ref="H71:I71"/>
    <mergeCell ref="T71:W71"/>
    <mergeCell ref="H72:I72"/>
    <mergeCell ref="T72:W72"/>
    <mergeCell ref="H73:I73"/>
    <mergeCell ref="T73:W73"/>
    <mergeCell ref="H68:I68"/>
    <mergeCell ref="T68:W68"/>
    <mergeCell ref="H69:I69"/>
    <mergeCell ref="T69:W69"/>
    <mergeCell ref="H70:I70"/>
    <mergeCell ref="T70:W70"/>
    <mergeCell ref="H65:I65"/>
    <mergeCell ref="T65:W65"/>
    <mergeCell ref="H66:I66"/>
    <mergeCell ref="T66:W66"/>
    <mergeCell ref="H67:I67"/>
    <mergeCell ref="T67:W67"/>
    <mergeCell ref="H62:I62"/>
    <mergeCell ref="T62:W62"/>
    <mergeCell ref="H63:I63"/>
    <mergeCell ref="T63:W63"/>
    <mergeCell ref="H64:I64"/>
    <mergeCell ref="T64:W64"/>
    <mergeCell ref="H59:I59"/>
    <mergeCell ref="T59:W59"/>
    <mergeCell ref="H60:I60"/>
    <mergeCell ref="T60:W60"/>
    <mergeCell ref="H61:I61"/>
    <mergeCell ref="T61:W61"/>
    <mergeCell ref="H56:I56"/>
    <mergeCell ref="T56:W56"/>
    <mergeCell ref="H57:I57"/>
    <mergeCell ref="T57:W57"/>
    <mergeCell ref="H58:I58"/>
    <mergeCell ref="T58:W58"/>
    <mergeCell ref="H53:I53"/>
    <mergeCell ref="T53:W53"/>
    <mergeCell ref="H54:I54"/>
    <mergeCell ref="T54:W54"/>
    <mergeCell ref="H55:I55"/>
    <mergeCell ref="T55:W55"/>
    <mergeCell ref="H50:I50"/>
    <mergeCell ref="T50:W50"/>
    <mergeCell ref="H51:I51"/>
    <mergeCell ref="T51:W51"/>
    <mergeCell ref="H52:I52"/>
    <mergeCell ref="T52:W52"/>
    <mergeCell ref="H47:I47"/>
    <mergeCell ref="T47:W47"/>
    <mergeCell ref="H48:I48"/>
    <mergeCell ref="T48:W48"/>
    <mergeCell ref="H49:I49"/>
    <mergeCell ref="T49:W49"/>
    <mergeCell ref="H44:I44"/>
    <mergeCell ref="T44:W44"/>
    <mergeCell ref="H45:I45"/>
    <mergeCell ref="T45:W45"/>
    <mergeCell ref="H46:I46"/>
    <mergeCell ref="T46:W46"/>
    <mergeCell ref="H41:I41"/>
    <mergeCell ref="T41:W41"/>
    <mergeCell ref="H42:I42"/>
    <mergeCell ref="T42:W42"/>
    <mergeCell ref="H43:I43"/>
    <mergeCell ref="T43:W43"/>
    <mergeCell ref="H38:I38"/>
    <mergeCell ref="T38:W38"/>
    <mergeCell ref="H39:I39"/>
    <mergeCell ref="T39:W39"/>
    <mergeCell ref="H40:I40"/>
    <mergeCell ref="T40:W40"/>
    <mergeCell ref="H35:I35"/>
    <mergeCell ref="T35:W35"/>
    <mergeCell ref="H36:I36"/>
    <mergeCell ref="T36:W36"/>
    <mergeCell ref="H37:I37"/>
    <mergeCell ref="T37:W37"/>
    <mergeCell ref="H32:I32"/>
    <mergeCell ref="T32:W32"/>
    <mergeCell ref="H33:I33"/>
    <mergeCell ref="T33:W33"/>
    <mergeCell ref="H34:I34"/>
    <mergeCell ref="T34:W34"/>
    <mergeCell ref="H30:I30"/>
    <mergeCell ref="T30:W30"/>
    <mergeCell ref="H31:I31"/>
    <mergeCell ref="T31:W31"/>
    <mergeCell ref="H26:I26"/>
    <mergeCell ref="T26:W26"/>
    <mergeCell ref="H27:I27"/>
    <mergeCell ref="T27:W27"/>
    <mergeCell ref="H28:I28"/>
    <mergeCell ref="T28:W28"/>
    <mergeCell ref="AG22:AH22"/>
    <mergeCell ref="H23:I23"/>
    <mergeCell ref="Q23:W23"/>
    <mergeCell ref="H24:I24"/>
    <mergeCell ref="T24:W24"/>
    <mergeCell ref="H25:I25"/>
    <mergeCell ref="T25:W25"/>
    <mergeCell ref="H29:I29"/>
    <mergeCell ref="T29:W29"/>
  </mergeCells>
  <conditionalFormatting sqref="AI24 AI25:AJ1048576 AI1:AJ23 AM1:XFD1048576">
    <cfRule type="containsText" dxfId="2236" priority="1446" operator="containsText" text="Échec">
      <formula>NOT(ISERROR(SEARCH("Échec",AI1)))</formula>
    </cfRule>
    <cfRule type="containsText" dxfId="2235" priority="1447" operator="containsText" text="Reprise">
      <formula>NOT(ISERROR(SEARCH("Reprise",AI1)))</formula>
    </cfRule>
    <cfRule type="containsText" dxfId="2234" priority="1448" operator="containsText" text="Succès">
      <formula>NOT(ISERROR(SEARCH("Succès",AI1)))</formula>
    </cfRule>
    <cfRule type="containsText" dxfId="2233" priority="1450" operator="containsText" text="En difficulté">
      <formula>NOT(ISERROR(SEARCH("En difficulté",AI1)))</formula>
    </cfRule>
    <cfRule type="containsText" dxfId="2232" priority="1451" operator="containsText" text="Excellent">
      <formula>NOT(ISERROR(SEARCH("Excellent",AI1)))</formula>
    </cfRule>
    <cfRule type="containsText" dxfId="2231" priority="1452" operator="containsText" text="bon">
      <formula>NOT(ISERROR(SEARCH("bon",AI1)))</formula>
    </cfRule>
  </conditionalFormatting>
  <conditionalFormatting sqref="AI24 AI25:AJ1048576 AI1:AJ23 AM1:XFD1048576">
    <cfRule type="containsText" dxfId="2230" priority="1255" operator="containsText" text="absent">
      <formula>NOT(ISERROR(SEARCH("absent",AI1)))</formula>
    </cfRule>
    <cfRule type="containsText" dxfId="2229" priority="1256"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2228" priority="735" operator="containsText" text="Échec">
      <formula>NOT(ISERROR(SEARCH("Échec",A1)))</formula>
    </cfRule>
    <cfRule type="containsText" dxfId="2227" priority="736" operator="containsText" text="Reprise">
      <formula>NOT(ISERROR(SEARCH("Reprise",A1)))</formula>
    </cfRule>
    <cfRule type="containsText" dxfId="2226" priority="739" operator="containsText" text="En difficulté">
      <formula>NOT(ISERROR(SEARCH("En difficulté",A1)))</formula>
    </cfRule>
    <cfRule type="containsText" dxfId="2225" priority="740" operator="containsText" text="Excellent">
      <formula>NOT(ISERROR(SEARCH("Excellent",A1)))</formula>
    </cfRule>
    <cfRule type="containsText" dxfId="2224" priority="741" operator="containsText" text="bon">
      <formula>NOT(ISERROR(SEARCH("bon",A1)))</formula>
    </cfRule>
  </conditionalFormatting>
  <conditionalFormatting sqref="Y24:AB26 I99:J99 M24:M193 G26:G41 J24:L41 J42:J98 G24:H25 H26:H98 U99 J100:J193 C24:E193 Y28:AB193">
    <cfRule type="containsText" dxfId="2223" priority="738" operator="containsText" text="À améliorer">
      <formula>NOT(ISERROR(SEARCH("À améliorer",C24)))</formula>
    </cfRule>
  </conditionalFormatting>
  <conditionalFormatting sqref="Q23">
    <cfRule type="containsText" dxfId="2222" priority="729" operator="containsText" text="Échec">
      <formula>NOT(ISERROR(SEARCH("Échec",Q23)))</formula>
    </cfRule>
    <cfRule type="containsText" dxfId="2221" priority="730" operator="containsText" text="Reprise">
      <formula>NOT(ISERROR(SEARCH("Reprise",Q23)))</formula>
    </cfRule>
    <cfRule type="containsText" dxfId="2220" priority="731" operator="containsText" text="Succès">
      <formula>NOT(ISERROR(SEARCH("Succès",Q23)))</formula>
    </cfRule>
    <cfRule type="containsText" dxfId="2219" priority="732" operator="containsText" text="En difficulté">
      <formula>NOT(ISERROR(SEARCH("En difficulté",Q23)))</formula>
    </cfRule>
    <cfRule type="containsText" dxfId="2218" priority="733" operator="containsText" text="Excellent">
      <formula>NOT(ISERROR(SEARCH("Excellent",Q23)))</formula>
    </cfRule>
    <cfRule type="containsText" dxfId="2217" priority="734" operator="containsText" text="bon">
      <formula>NOT(ISERROR(SEARCH("bon",Q23)))</formula>
    </cfRule>
  </conditionalFormatting>
  <conditionalFormatting sqref="U99">
    <cfRule type="containsText" dxfId="2216" priority="722" operator="containsText" text="Échec">
      <formula>NOT(ISERROR(SEARCH("Échec",U99)))</formula>
    </cfRule>
    <cfRule type="containsText" dxfId="2215" priority="723" operator="containsText" text="Reprise">
      <formula>NOT(ISERROR(SEARCH("Reprise",U99)))</formula>
    </cfRule>
    <cfRule type="containsText" dxfId="2214" priority="724" operator="containsText" text="Succès">
      <formula>NOT(ISERROR(SEARCH("Succès",U99)))</formula>
    </cfRule>
    <cfRule type="containsText" dxfId="2213" priority="726" operator="containsText" text="En difficulté">
      <formula>NOT(ISERROR(SEARCH("En difficulté",U99)))</formula>
    </cfRule>
    <cfRule type="containsText" dxfId="2212" priority="727" operator="containsText" text="Excellent">
      <formula>NOT(ISERROR(SEARCH("Excellent",U99)))</formula>
    </cfRule>
    <cfRule type="containsText" dxfId="2211" priority="728" operator="containsText" text="bon">
      <formula>NOT(ISERROR(SEARCH("bon",U99)))</formula>
    </cfRule>
  </conditionalFormatting>
  <conditionalFormatting sqref="U99">
    <cfRule type="containsText" dxfId="2210" priority="725" operator="containsText" text="À améliorer">
      <formula>NOT(ISERROR(SEARCH("À améliorer",U99)))</formula>
    </cfRule>
  </conditionalFormatting>
  <conditionalFormatting sqref="K42:L59 B45:B62 AA42:AB59 G42:G59">
    <cfRule type="containsText" dxfId="2209" priority="715" operator="containsText" text="Échec">
      <formula>NOT(ISERROR(SEARCH("Échec",B42)))</formula>
    </cfRule>
    <cfRule type="containsText" dxfId="2208" priority="716" operator="containsText" text="Reprise">
      <formula>NOT(ISERROR(SEARCH("Reprise",B42)))</formula>
    </cfRule>
    <cfRule type="containsText" dxfId="2207" priority="717" operator="containsText" text="Succès">
      <formula>NOT(ISERROR(SEARCH("Succès",B42)))</formula>
    </cfRule>
    <cfRule type="containsText" dxfId="2206" priority="719" operator="containsText" text="En difficulté">
      <formula>NOT(ISERROR(SEARCH("En difficulté",B42)))</formula>
    </cfRule>
    <cfRule type="containsText" dxfId="2205" priority="720" operator="containsText" text="Excellent">
      <formula>NOT(ISERROR(SEARCH("Excellent",B42)))</formula>
    </cfRule>
    <cfRule type="containsText" dxfId="2204" priority="721" operator="containsText" text="bon">
      <formula>NOT(ISERROR(SEARCH("bon",B42)))</formula>
    </cfRule>
  </conditionalFormatting>
  <conditionalFormatting sqref="K42:L59 AA42:AB59 G42:G59">
    <cfRule type="containsText" dxfId="2203" priority="718" operator="containsText" text="À améliorer">
      <formula>NOT(ISERROR(SEARCH("À améliorer",G42)))</formula>
    </cfRule>
  </conditionalFormatting>
  <conditionalFormatting sqref="B63:B80 AA60:AB77 G99:H99 K60:L193 G60:G98 U99 G100:G193">
    <cfRule type="containsText" dxfId="2202" priority="708" operator="containsText" text="Échec">
      <formula>NOT(ISERROR(SEARCH("Échec",B60)))</formula>
    </cfRule>
    <cfRule type="containsText" dxfId="2201" priority="709" operator="containsText" text="Reprise">
      <formula>NOT(ISERROR(SEARCH("Reprise",B60)))</formula>
    </cfRule>
    <cfRule type="containsText" dxfId="2200" priority="710" operator="containsText" text="Succès">
      <formula>NOT(ISERROR(SEARCH("Succès",B60)))</formula>
    </cfRule>
    <cfRule type="containsText" dxfId="2199" priority="712" operator="containsText" text="En difficulté">
      <formula>NOT(ISERROR(SEARCH("En difficulté",B60)))</formula>
    </cfRule>
    <cfRule type="containsText" dxfId="2198" priority="713" operator="containsText" text="Excellent">
      <formula>NOT(ISERROR(SEARCH("Excellent",B60)))</formula>
    </cfRule>
    <cfRule type="containsText" dxfId="2197" priority="714" operator="containsText" text="bon">
      <formula>NOT(ISERROR(SEARCH("bon",B60)))</formula>
    </cfRule>
  </conditionalFormatting>
  <conditionalFormatting sqref="AA60:AB77 G99:H99 K60:L193 G60:G98 U99 G100:G193">
    <cfRule type="containsText" dxfId="2196" priority="711" operator="containsText" text="À améliorer">
      <formula>NOT(ISERROR(SEARCH("À améliorer",G60)))</formula>
    </cfRule>
  </conditionalFormatting>
  <conditionalFormatting sqref="U99">
    <cfRule type="containsText" dxfId="2195" priority="701" operator="containsText" text="Échec">
      <formula>NOT(ISERROR(SEARCH("Échec",U99)))</formula>
    </cfRule>
    <cfRule type="containsText" dxfId="2194" priority="702" operator="containsText" text="Reprise">
      <formula>NOT(ISERROR(SEARCH("Reprise",U99)))</formula>
    </cfRule>
    <cfRule type="containsText" dxfId="2193" priority="703" operator="containsText" text="Succès">
      <formula>NOT(ISERROR(SEARCH("Succès",U99)))</formula>
    </cfRule>
    <cfRule type="containsText" dxfId="2192" priority="705" operator="containsText" text="En difficulté">
      <formula>NOT(ISERROR(SEARCH("En difficulté",U99)))</formula>
    </cfRule>
    <cfRule type="containsText" dxfId="2191" priority="706" operator="containsText" text="Excellent">
      <formula>NOT(ISERROR(SEARCH("Excellent",U99)))</formula>
    </cfRule>
    <cfRule type="containsText" dxfId="2190" priority="707" operator="containsText" text="bon">
      <formula>NOT(ISERROR(SEARCH("bon",U99)))</formula>
    </cfRule>
  </conditionalFormatting>
  <conditionalFormatting sqref="U99">
    <cfRule type="containsText" dxfId="2189" priority="704" operator="containsText" text="À améliorer">
      <formula>NOT(ISERROR(SEARCH("À améliorer",U99)))</formula>
    </cfRule>
  </conditionalFormatting>
  <conditionalFormatting sqref="G78:G95 K78:L95 B81:B99 AA78:AB95">
    <cfRule type="containsText" dxfId="2188" priority="694" operator="containsText" text="Échec">
      <formula>NOT(ISERROR(SEARCH("Échec",B78)))</formula>
    </cfRule>
    <cfRule type="containsText" dxfId="2187" priority="695" operator="containsText" text="Reprise">
      <formula>NOT(ISERROR(SEARCH("Reprise",B78)))</formula>
    </cfRule>
    <cfRule type="containsText" dxfId="2186" priority="696" operator="containsText" text="Succès">
      <formula>NOT(ISERROR(SEARCH("Succès",B78)))</formula>
    </cfRule>
    <cfRule type="containsText" dxfId="2185" priority="698" operator="containsText" text="En difficulté">
      <formula>NOT(ISERROR(SEARCH("En difficulté",B78)))</formula>
    </cfRule>
    <cfRule type="containsText" dxfId="2184" priority="699" operator="containsText" text="Excellent">
      <formula>NOT(ISERROR(SEARCH("Excellent",B78)))</formula>
    </cfRule>
    <cfRule type="containsText" dxfId="2183" priority="700" operator="containsText" text="bon">
      <formula>NOT(ISERROR(SEARCH("bon",B78)))</formula>
    </cfRule>
  </conditionalFormatting>
  <conditionalFormatting sqref="G78:G95 K78:L95 AA78:AB95">
    <cfRule type="containsText" dxfId="2182" priority="697" operator="containsText" text="À améliorer">
      <formula>NOT(ISERROR(SEARCH("À améliorer",G78)))</formula>
    </cfRule>
  </conditionalFormatting>
  <conditionalFormatting sqref="B100:B115 G99:H99 K96:L193 AA96:AB193 U99 G96:G98 G100:G193">
    <cfRule type="containsText" dxfId="2181" priority="687" operator="containsText" text="Échec">
      <formula>NOT(ISERROR(SEARCH("Échec",B96)))</formula>
    </cfRule>
    <cfRule type="containsText" dxfId="2180" priority="688" operator="containsText" text="Reprise">
      <formula>NOT(ISERROR(SEARCH("Reprise",B96)))</formula>
    </cfRule>
    <cfRule type="containsText" dxfId="2179" priority="689" operator="containsText" text="Succès">
      <formula>NOT(ISERROR(SEARCH("Succès",B96)))</formula>
    </cfRule>
    <cfRule type="containsText" dxfId="2178" priority="691" operator="containsText" text="En difficulté">
      <formula>NOT(ISERROR(SEARCH("En difficulté",B96)))</formula>
    </cfRule>
    <cfRule type="containsText" dxfId="2177" priority="692" operator="containsText" text="Excellent">
      <formula>NOT(ISERROR(SEARCH("Excellent",B96)))</formula>
    </cfRule>
    <cfRule type="containsText" dxfId="2176" priority="693" operator="containsText" text="bon">
      <formula>NOT(ISERROR(SEARCH("bon",B96)))</formula>
    </cfRule>
  </conditionalFormatting>
  <conditionalFormatting sqref="G99:H99 K96:L193 AA96:AB193 U99 G96:G98 G100:G193">
    <cfRule type="containsText" dxfId="2175" priority="690" operator="containsText" text="À améliorer">
      <formula>NOT(ISERROR(SEARCH("À améliorer",G96)))</formula>
    </cfRule>
  </conditionalFormatting>
  <conditionalFormatting sqref="K115:L132 B116:B133 AA115:AB132 K143:L155 K171:L183 G115:G132 G143:G155 G171:G183">
    <cfRule type="containsText" dxfId="2174" priority="680" operator="containsText" text="Échec">
      <formula>NOT(ISERROR(SEARCH("Échec",B115)))</formula>
    </cfRule>
    <cfRule type="containsText" dxfId="2173" priority="681" operator="containsText" text="Reprise">
      <formula>NOT(ISERROR(SEARCH("Reprise",B115)))</formula>
    </cfRule>
    <cfRule type="containsText" dxfId="2172" priority="682" operator="containsText" text="Succès">
      <formula>NOT(ISERROR(SEARCH("Succès",B115)))</formula>
    </cfRule>
    <cfRule type="containsText" dxfId="2171" priority="684" operator="containsText" text="En difficulté">
      <formula>NOT(ISERROR(SEARCH("En difficulté",B115)))</formula>
    </cfRule>
    <cfRule type="containsText" dxfId="2170" priority="685" operator="containsText" text="Excellent">
      <formula>NOT(ISERROR(SEARCH("Excellent",B115)))</formula>
    </cfRule>
    <cfRule type="containsText" dxfId="2169" priority="686" operator="containsText" text="bon">
      <formula>NOT(ISERROR(SEARCH("bon",B115)))</formula>
    </cfRule>
  </conditionalFormatting>
  <conditionalFormatting sqref="K115:L132 AA115:AB132 K143:L155 K171:L183 G115:G132 G143:G155 G171:G183">
    <cfRule type="containsText" dxfId="2168" priority="683" operator="containsText" text="À améliorer">
      <formula>NOT(ISERROR(SEARCH("À améliorer",G115)))</formula>
    </cfRule>
  </conditionalFormatting>
  <conditionalFormatting sqref="K133:L150 B134:B150 AA133:AB150 G133:G150">
    <cfRule type="containsText" dxfId="2167" priority="673" operator="containsText" text="Échec">
      <formula>NOT(ISERROR(SEARCH("Échec",B133)))</formula>
    </cfRule>
    <cfRule type="containsText" dxfId="2166" priority="674" operator="containsText" text="Reprise">
      <formula>NOT(ISERROR(SEARCH("Reprise",B133)))</formula>
    </cfRule>
    <cfRule type="containsText" dxfId="2165" priority="675" operator="containsText" text="Succès">
      <formula>NOT(ISERROR(SEARCH("Succès",B133)))</formula>
    </cfRule>
    <cfRule type="containsText" dxfId="2164" priority="677" operator="containsText" text="En difficulté">
      <formula>NOT(ISERROR(SEARCH("En difficulté",B133)))</formula>
    </cfRule>
    <cfRule type="containsText" dxfId="2163" priority="678" operator="containsText" text="Excellent">
      <formula>NOT(ISERROR(SEARCH("Excellent",B133)))</formula>
    </cfRule>
    <cfRule type="containsText" dxfId="2162" priority="679" operator="containsText" text="bon">
      <formula>NOT(ISERROR(SEARCH("bon",B133)))</formula>
    </cfRule>
  </conditionalFormatting>
  <conditionalFormatting sqref="K133:L150 AA133:AB150 G133:G150">
    <cfRule type="containsText" dxfId="2161" priority="676" operator="containsText" text="À améliorer">
      <formula>NOT(ISERROR(SEARCH("À améliorer",G133)))</formula>
    </cfRule>
  </conditionalFormatting>
  <conditionalFormatting sqref="K151:L168 B151:B169 AA151:AB168 G151:G168">
    <cfRule type="containsText" dxfId="2160" priority="666" operator="containsText" text="Échec">
      <formula>NOT(ISERROR(SEARCH("Échec",B151)))</formula>
    </cfRule>
    <cfRule type="containsText" dxfId="2159" priority="667" operator="containsText" text="Reprise">
      <formula>NOT(ISERROR(SEARCH("Reprise",B151)))</formula>
    </cfRule>
    <cfRule type="containsText" dxfId="2158" priority="668" operator="containsText" text="Succès">
      <formula>NOT(ISERROR(SEARCH("Succès",B151)))</formula>
    </cfRule>
    <cfRule type="containsText" dxfId="2157" priority="670" operator="containsText" text="En difficulté">
      <formula>NOT(ISERROR(SEARCH("En difficulté",B151)))</formula>
    </cfRule>
    <cfRule type="containsText" dxfId="2156" priority="671" operator="containsText" text="Excellent">
      <formula>NOT(ISERROR(SEARCH("Excellent",B151)))</formula>
    </cfRule>
    <cfRule type="containsText" dxfId="2155" priority="672" operator="containsText" text="bon">
      <formula>NOT(ISERROR(SEARCH("bon",B151)))</formula>
    </cfRule>
  </conditionalFormatting>
  <conditionalFormatting sqref="K151:L168 AA151:AB168 G151:G168">
    <cfRule type="containsText" dxfId="2154" priority="669" operator="containsText" text="À améliorer">
      <formula>NOT(ISERROR(SEARCH("À améliorer",G151)))</formula>
    </cfRule>
  </conditionalFormatting>
  <conditionalFormatting sqref="K169:L186 B169:B187 AA169:AB186 G169:G186">
    <cfRule type="containsText" dxfId="2153" priority="659" operator="containsText" text="Échec">
      <formula>NOT(ISERROR(SEARCH("Échec",B169)))</formula>
    </cfRule>
    <cfRule type="containsText" dxfId="2152" priority="660" operator="containsText" text="Reprise">
      <formula>NOT(ISERROR(SEARCH("Reprise",B169)))</formula>
    </cfRule>
    <cfRule type="containsText" dxfId="2151" priority="661" operator="containsText" text="Succès">
      <formula>NOT(ISERROR(SEARCH("Succès",B169)))</formula>
    </cfRule>
    <cfRule type="containsText" dxfId="2150" priority="663" operator="containsText" text="En difficulté">
      <formula>NOT(ISERROR(SEARCH("En difficulté",B169)))</formula>
    </cfRule>
    <cfRule type="containsText" dxfId="2149" priority="664" operator="containsText" text="Excellent">
      <formula>NOT(ISERROR(SEARCH("Excellent",B169)))</formula>
    </cfRule>
    <cfRule type="containsText" dxfId="2148" priority="665" operator="containsText" text="bon">
      <formula>NOT(ISERROR(SEARCH("bon",B169)))</formula>
    </cfRule>
  </conditionalFormatting>
  <conditionalFormatting sqref="K169:L186 AA169:AB186 G169:G186">
    <cfRule type="containsText" dxfId="2147" priority="662" operator="containsText" text="À améliorer">
      <formula>NOT(ISERROR(SEARCH("À améliorer",G169)))</formula>
    </cfRule>
  </conditionalFormatting>
  <conditionalFormatting sqref="G187:G193 K187:L193 B187:B193 AA187:AB193">
    <cfRule type="containsText" dxfId="2146" priority="652" operator="containsText" text="Échec">
      <formula>NOT(ISERROR(SEARCH("Échec",B187)))</formula>
    </cfRule>
    <cfRule type="containsText" dxfId="2145" priority="653" operator="containsText" text="Reprise">
      <formula>NOT(ISERROR(SEARCH("Reprise",B187)))</formula>
    </cfRule>
    <cfRule type="containsText" dxfId="2144" priority="654" operator="containsText" text="Succès">
      <formula>NOT(ISERROR(SEARCH("Succès",B187)))</formula>
    </cfRule>
    <cfRule type="containsText" dxfId="2143" priority="656" operator="containsText" text="En difficulté">
      <formula>NOT(ISERROR(SEARCH("En difficulté",B187)))</formula>
    </cfRule>
    <cfRule type="containsText" dxfId="2142" priority="657" operator="containsText" text="Excellent">
      <formula>NOT(ISERROR(SEARCH("Excellent",B187)))</formula>
    </cfRule>
    <cfRule type="containsText" dxfId="2141" priority="658" operator="containsText" text="bon">
      <formula>NOT(ISERROR(SEARCH("bon",B187)))</formula>
    </cfRule>
  </conditionalFormatting>
  <conditionalFormatting sqref="G187:G193 K187:L193 AA187:AB193">
    <cfRule type="containsText" dxfId="2140" priority="655" operator="containsText" text="À améliorer">
      <formula>NOT(ISERROR(SEARCH("À améliorer",G187)))</formula>
    </cfRule>
  </conditionalFormatting>
  <conditionalFormatting sqref="AA23">
    <cfRule type="containsText" dxfId="2139" priority="646" operator="containsText" text="Échec">
      <formula>NOT(ISERROR(SEARCH("Échec",AA23)))</formula>
    </cfRule>
    <cfRule type="containsText" dxfId="2138" priority="647" operator="containsText" text="Reprise">
      <formula>NOT(ISERROR(SEARCH("Reprise",AA23)))</formula>
    </cfRule>
    <cfRule type="containsText" dxfId="2137" priority="648" operator="containsText" text="Succès">
      <formula>NOT(ISERROR(SEARCH("Succès",AA23)))</formula>
    </cfRule>
    <cfRule type="containsText" dxfId="2136" priority="649" operator="containsText" text="En difficulté">
      <formula>NOT(ISERROR(SEARCH("En difficulté",AA23)))</formula>
    </cfRule>
    <cfRule type="containsText" dxfId="2135" priority="650" operator="containsText" text="Excellent">
      <formula>NOT(ISERROR(SEARCH("Excellent",AA23)))</formula>
    </cfRule>
    <cfRule type="containsText" dxfId="2134" priority="651" operator="containsText" text="bon">
      <formula>NOT(ISERROR(SEARCH("bon",AA23)))</formula>
    </cfRule>
  </conditionalFormatting>
  <conditionalFormatting sqref="P30:S41 N22:N26 N28:N1048576 P28:T29 P25:T26 P23 P24:Q24 P199:T1048576 P22:T22">
    <cfRule type="containsText" dxfId="2133" priority="639" operator="containsText" text="Échec">
      <formula>NOT(ISERROR(SEARCH("Échec",N22)))</formula>
    </cfRule>
    <cfRule type="containsText" dxfId="2132" priority="640" operator="containsText" text="Reprise">
      <formula>NOT(ISERROR(SEARCH("Reprise",N22)))</formula>
    </cfRule>
    <cfRule type="containsText" dxfId="2131" priority="641" operator="containsText" text="Succès">
      <formula>NOT(ISERROR(SEARCH("Succès",N22)))</formula>
    </cfRule>
    <cfRule type="containsText" dxfId="2130" priority="643" operator="containsText" text="En difficulté">
      <formula>NOT(ISERROR(SEARCH("En difficulté",N22)))</formula>
    </cfRule>
    <cfRule type="containsText" dxfId="2129" priority="644" operator="containsText" text="Excellent">
      <formula>NOT(ISERROR(SEARCH("Excellent",N22)))</formula>
    </cfRule>
    <cfRule type="containsText" dxfId="2128" priority="645" operator="containsText" text="bon">
      <formula>NOT(ISERROR(SEARCH("bon",N22)))</formula>
    </cfRule>
  </conditionalFormatting>
  <conditionalFormatting sqref="N24:N26 P30:S41 N28:N193 P28:T29 P24:Q24 P25:T26">
    <cfRule type="containsText" dxfId="2127" priority="642" operator="containsText" text="À améliorer">
      <formula>NOT(ISERROR(SEARCH("À améliorer",N24)))</formula>
    </cfRule>
  </conditionalFormatting>
  <conditionalFormatting sqref="P42:S59">
    <cfRule type="containsText" dxfId="2126" priority="632" operator="containsText" text="Échec">
      <formula>NOT(ISERROR(SEARCH("Échec",P42)))</formula>
    </cfRule>
    <cfRule type="containsText" dxfId="2125" priority="633" operator="containsText" text="Reprise">
      <formula>NOT(ISERROR(SEARCH("Reprise",P42)))</formula>
    </cfRule>
    <cfRule type="containsText" dxfId="2124" priority="634" operator="containsText" text="Succès">
      <formula>NOT(ISERROR(SEARCH("Succès",P42)))</formula>
    </cfRule>
    <cfRule type="containsText" dxfId="2123" priority="636" operator="containsText" text="En difficulté">
      <formula>NOT(ISERROR(SEARCH("En difficulté",P42)))</formula>
    </cfRule>
    <cfRule type="containsText" dxfId="2122" priority="637" operator="containsText" text="Excellent">
      <formula>NOT(ISERROR(SEARCH("Excellent",P42)))</formula>
    </cfRule>
    <cfRule type="containsText" dxfId="2121" priority="638" operator="containsText" text="bon">
      <formula>NOT(ISERROR(SEARCH("bon",P42)))</formula>
    </cfRule>
  </conditionalFormatting>
  <conditionalFormatting sqref="P42:S59">
    <cfRule type="containsText" dxfId="2120" priority="635" operator="containsText" text="À améliorer">
      <formula>NOT(ISERROR(SEARCH("À améliorer",P42)))</formula>
    </cfRule>
  </conditionalFormatting>
  <conditionalFormatting sqref="P60:P193 Q60:S77">
    <cfRule type="containsText" dxfId="2119" priority="625" operator="containsText" text="Échec">
      <formula>NOT(ISERROR(SEARCH("Échec",P60)))</formula>
    </cfRule>
    <cfRule type="containsText" dxfId="2118" priority="626" operator="containsText" text="Reprise">
      <formula>NOT(ISERROR(SEARCH("Reprise",P60)))</formula>
    </cfRule>
    <cfRule type="containsText" dxfId="2117" priority="627" operator="containsText" text="Succès">
      <formula>NOT(ISERROR(SEARCH("Succès",P60)))</formula>
    </cfRule>
    <cfRule type="containsText" dxfId="2116" priority="629" operator="containsText" text="En difficulté">
      <formula>NOT(ISERROR(SEARCH("En difficulté",P60)))</formula>
    </cfRule>
    <cfRule type="containsText" dxfId="2115" priority="630" operator="containsText" text="Excellent">
      <formula>NOT(ISERROR(SEARCH("Excellent",P60)))</formula>
    </cfRule>
    <cfRule type="containsText" dxfId="2114" priority="631" operator="containsText" text="bon">
      <formula>NOT(ISERROR(SEARCH("bon",P60)))</formula>
    </cfRule>
  </conditionalFormatting>
  <conditionalFormatting sqref="P60:P193 Q60:S77">
    <cfRule type="containsText" dxfId="2113" priority="628" operator="containsText" text="À améliorer">
      <formula>NOT(ISERROR(SEARCH("À améliorer",P60)))</formula>
    </cfRule>
  </conditionalFormatting>
  <conditionalFormatting sqref="P78:S95">
    <cfRule type="containsText" dxfId="2112" priority="618" operator="containsText" text="Échec">
      <formula>NOT(ISERROR(SEARCH("Échec",P78)))</formula>
    </cfRule>
    <cfRule type="containsText" dxfId="2111" priority="619" operator="containsText" text="Reprise">
      <formula>NOT(ISERROR(SEARCH("Reprise",P78)))</formula>
    </cfRule>
    <cfRule type="containsText" dxfId="2110" priority="620" operator="containsText" text="Succès">
      <formula>NOT(ISERROR(SEARCH("Succès",P78)))</formula>
    </cfRule>
    <cfRule type="containsText" dxfId="2109" priority="622" operator="containsText" text="En difficulté">
      <formula>NOT(ISERROR(SEARCH("En difficulté",P78)))</formula>
    </cfRule>
    <cfRule type="containsText" dxfId="2108" priority="623" operator="containsText" text="Excellent">
      <formula>NOT(ISERROR(SEARCH("Excellent",P78)))</formula>
    </cfRule>
    <cfRule type="containsText" dxfId="2107" priority="624" operator="containsText" text="bon">
      <formula>NOT(ISERROR(SEARCH("bon",P78)))</formula>
    </cfRule>
  </conditionalFormatting>
  <conditionalFormatting sqref="P78:S95">
    <cfRule type="containsText" dxfId="2106" priority="621" operator="containsText" text="À améliorer">
      <formula>NOT(ISERROR(SEARCH("À améliorer",P78)))</formula>
    </cfRule>
  </conditionalFormatting>
  <conditionalFormatting sqref="P99:T99 P100:P193 P96:S98 Q100:S114">
    <cfRule type="containsText" dxfId="2105" priority="611" operator="containsText" text="Échec">
      <formula>NOT(ISERROR(SEARCH("Échec",P96)))</formula>
    </cfRule>
    <cfRule type="containsText" dxfId="2104" priority="612" operator="containsText" text="Reprise">
      <formula>NOT(ISERROR(SEARCH("Reprise",P96)))</formula>
    </cfRule>
    <cfRule type="containsText" dxfId="2103" priority="613" operator="containsText" text="Succès">
      <formula>NOT(ISERROR(SEARCH("Succès",P96)))</formula>
    </cfRule>
    <cfRule type="containsText" dxfId="2102" priority="615" operator="containsText" text="En difficulté">
      <formula>NOT(ISERROR(SEARCH("En difficulté",P96)))</formula>
    </cfRule>
    <cfRule type="containsText" dxfId="2101" priority="616" operator="containsText" text="Excellent">
      <formula>NOT(ISERROR(SEARCH("Excellent",P96)))</formula>
    </cfRule>
    <cfRule type="containsText" dxfId="2100" priority="617" operator="containsText" text="bon">
      <formula>NOT(ISERROR(SEARCH("bon",P96)))</formula>
    </cfRule>
  </conditionalFormatting>
  <conditionalFormatting sqref="P99:T99 P100:P193 P96:S98 Q100:S114">
    <cfRule type="containsText" dxfId="2099" priority="614" operator="containsText" text="À améliorer">
      <formula>NOT(ISERROR(SEARCH("À améliorer",P96)))</formula>
    </cfRule>
  </conditionalFormatting>
  <conditionalFormatting sqref="P143:P155 P171:P183 P115:S132">
    <cfRule type="containsText" dxfId="2098" priority="604" operator="containsText" text="Échec">
      <formula>NOT(ISERROR(SEARCH("Échec",P115)))</formula>
    </cfRule>
    <cfRule type="containsText" dxfId="2097" priority="605" operator="containsText" text="Reprise">
      <formula>NOT(ISERROR(SEARCH("Reprise",P115)))</formula>
    </cfRule>
    <cfRule type="containsText" dxfId="2096" priority="606" operator="containsText" text="Succès">
      <formula>NOT(ISERROR(SEARCH("Succès",P115)))</formula>
    </cfRule>
    <cfRule type="containsText" dxfId="2095" priority="608" operator="containsText" text="En difficulté">
      <formula>NOT(ISERROR(SEARCH("En difficulté",P115)))</formula>
    </cfRule>
    <cfRule type="containsText" dxfId="2094" priority="609" operator="containsText" text="Excellent">
      <formula>NOT(ISERROR(SEARCH("Excellent",P115)))</formula>
    </cfRule>
    <cfRule type="containsText" dxfId="2093" priority="610" operator="containsText" text="bon">
      <formula>NOT(ISERROR(SEARCH("bon",P115)))</formula>
    </cfRule>
  </conditionalFormatting>
  <conditionalFormatting sqref="P143:P155 P171:P183 P115:S132">
    <cfRule type="containsText" dxfId="2092" priority="607" operator="containsText" text="À améliorer">
      <formula>NOT(ISERROR(SEARCH("À améliorer",P115)))</formula>
    </cfRule>
  </conditionalFormatting>
  <conditionalFormatting sqref="P133:S150">
    <cfRule type="containsText" dxfId="2091" priority="597" operator="containsText" text="Échec">
      <formula>NOT(ISERROR(SEARCH("Échec",P133)))</formula>
    </cfRule>
    <cfRule type="containsText" dxfId="2090" priority="598" operator="containsText" text="Reprise">
      <formula>NOT(ISERROR(SEARCH("Reprise",P133)))</formula>
    </cfRule>
    <cfRule type="containsText" dxfId="2089" priority="599" operator="containsText" text="Succès">
      <formula>NOT(ISERROR(SEARCH("Succès",P133)))</formula>
    </cfRule>
    <cfRule type="containsText" dxfId="2088" priority="601" operator="containsText" text="En difficulté">
      <formula>NOT(ISERROR(SEARCH("En difficulté",P133)))</formula>
    </cfRule>
    <cfRule type="containsText" dxfId="2087" priority="602" operator="containsText" text="Excellent">
      <formula>NOT(ISERROR(SEARCH("Excellent",P133)))</formula>
    </cfRule>
    <cfRule type="containsText" dxfId="2086" priority="603" operator="containsText" text="bon">
      <formula>NOT(ISERROR(SEARCH("bon",P133)))</formula>
    </cfRule>
  </conditionalFormatting>
  <conditionalFormatting sqref="P133:S150">
    <cfRule type="containsText" dxfId="2085" priority="600" operator="containsText" text="À améliorer">
      <formula>NOT(ISERROR(SEARCH("À améliorer",P133)))</formula>
    </cfRule>
  </conditionalFormatting>
  <conditionalFormatting sqref="P151:S168">
    <cfRule type="containsText" dxfId="2084" priority="590" operator="containsText" text="Échec">
      <formula>NOT(ISERROR(SEARCH("Échec",P151)))</formula>
    </cfRule>
    <cfRule type="containsText" dxfId="2083" priority="591" operator="containsText" text="Reprise">
      <formula>NOT(ISERROR(SEARCH("Reprise",P151)))</formula>
    </cfRule>
    <cfRule type="containsText" dxfId="2082" priority="592" operator="containsText" text="Succès">
      <formula>NOT(ISERROR(SEARCH("Succès",P151)))</formula>
    </cfRule>
    <cfRule type="containsText" dxfId="2081" priority="594" operator="containsText" text="En difficulté">
      <formula>NOT(ISERROR(SEARCH("En difficulté",P151)))</formula>
    </cfRule>
    <cfRule type="containsText" dxfId="2080" priority="595" operator="containsText" text="Excellent">
      <formula>NOT(ISERROR(SEARCH("Excellent",P151)))</formula>
    </cfRule>
    <cfRule type="containsText" dxfId="2079" priority="596" operator="containsText" text="bon">
      <formula>NOT(ISERROR(SEARCH("bon",P151)))</formula>
    </cfRule>
  </conditionalFormatting>
  <conditionalFormatting sqref="P151:S168">
    <cfRule type="containsText" dxfId="2078" priority="593" operator="containsText" text="À améliorer">
      <formula>NOT(ISERROR(SEARCH("À améliorer",P151)))</formula>
    </cfRule>
  </conditionalFormatting>
  <conditionalFormatting sqref="P169:S186">
    <cfRule type="containsText" dxfId="2077" priority="583" operator="containsText" text="Échec">
      <formula>NOT(ISERROR(SEARCH("Échec",P169)))</formula>
    </cfRule>
    <cfRule type="containsText" dxfId="2076" priority="584" operator="containsText" text="Reprise">
      <formula>NOT(ISERROR(SEARCH("Reprise",P169)))</formula>
    </cfRule>
    <cfRule type="containsText" dxfId="2075" priority="585" operator="containsText" text="Succès">
      <formula>NOT(ISERROR(SEARCH("Succès",P169)))</formula>
    </cfRule>
    <cfRule type="containsText" dxfId="2074" priority="587" operator="containsText" text="En difficulté">
      <formula>NOT(ISERROR(SEARCH("En difficulté",P169)))</formula>
    </cfRule>
    <cfRule type="containsText" dxfId="2073" priority="588" operator="containsText" text="Excellent">
      <formula>NOT(ISERROR(SEARCH("Excellent",P169)))</formula>
    </cfRule>
    <cfRule type="containsText" dxfId="2072" priority="589" operator="containsText" text="bon">
      <formula>NOT(ISERROR(SEARCH("bon",P169)))</formula>
    </cfRule>
  </conditionalFormatting>
  <conditionalFormatting sqref="P169:S186">
    <cfRule type="containsText" dxfId="2071" priority="586" operator="containsText" text="À améliorer">
      <formula>NOT(ISERROR(SEARCH("À améliorer",P169)))</formula>
    </cfRule>
  </conditionalFormatting>
  <conditionalFormatting sqref="P187:S193">
    <cfRule type="containsText" dxfId="2070" priority="576" operator="containsText" text="Échec">
      <formula>NOT(ISERROR(SEARCH("Échec",P187)))</formula>
    </cfRule>
    <cfRule type="containsText" dxfId="2069" priority="577" operator="containsText" text="Reprise">
      <formula>NOT(ISERROR(SEARCH("Reprise",P187)))</formula>
    </cfRule>
    <cfRule type="containsText" dxfId="2068" priority="578" operator="containsText" text="Succès">
      <formula>NOT(ISERROR(SEARCH("Succès",P187)))</formula>
    </cfRule>
    <cfRule type="containsText" dxfId="2067" priority="580" operator="containsText" text="En difficulté">
      <formula>NOT(ISERROR(SEARCH("En difficulté",P187)))</formula>
    </cfRule>
    <cfRule type="containsText" dxfId="2066" priority="581" operator="containsText" text="Excellent">
      <formula>NOT(ISERROR(SEARCH("Excellent",P187)))</formula>
    </cfRule>
    <cfRule type="containsText" dxfId="2065" priority="582" operator="containsText" text="bon">
      <formula>NOT(ISERROR(SEARCH("bon",P187)))</formula>
    </cfRule>
  </conditionalFormatting>
  <conditionalFormatting sqref="P187:S193">
    <cfRule type="containsText" dxfId="2064" priority="579" operator="containsText" text="À améliorer">
      <formula>NOT(ISERROR(SEARCH("À améliorer",P187)))</formula>
    </cfRule>
  </conditionalFormatting>
  <conditionalFormatting sqref="M18 M20">
    <cfRule type="containsText" dxfId="2063" priority="570" operator="containsText" text="Échec">
      <formula>NOT(ISERROR(SEARCH("Échec",M18)))</formula>
    </cfRule>
    <cfRule type="containsText" dxfId="2062" priority="571" operator="containsText" text="Reprise">
      <formula>NOT(ISERROR(SEARCH("Reprise",M18)))</formula>
    </cfRule>
    <cfRule type="containsText" dxfId="2061" priority="572" operator="containsText" text="Succès">
      <formula>NOT(ISERROR(SEARCH("Succès",M18)))</formula>
    </cfRule>
    <cfRule type="containsText" dxfId="2060" priority="573" operator="containsText" text="En difficulté">
      <formula>NOT(ISERROR(SEARCH("En difficulté",M18)))</formula>
    </cfRule>
    <cfRule type="containsText" dxfId="2059" priority="574" operator="containsText" text="Excellent">
      <formula>NOT(ISERROR(SEARCH("Excellent",M18)))</formula>
    </cfRule>
    <cfRule type="containsText" dxfId="2058" priority="575" operator="containsText" text="bon">
      <formula>NOT(ISERROR(SEARCH("bon",M18)))</formula>
    </cfRule>
  </conditionalFormatting>
  <conditionalFormatting sqref="Z18 V18 V20 Z20">
    <cfRule type="containsText" dxfId="2057" priority="552" operator="containsText" text="Échec">
      <formula>NOT(ISERROR(SEARCH("Échec",V18)))</formula>
    </cfRule>
    <cfRule type="containsText" dxfId="2056" priority="553" operator="containsText" text="Reprise">
      <formula>NOT(ISERROR(SEARCH("Reprise",V18)))</formula>
    </cfRule>
    <cfRule type="containsText" dxfId="2055" priority="554" operator="containsText" text="Succès">
      <formula>NOT(ISERROR(SEARCH("Succès",V18)))</formula>
    </cfRule>
    <cfRule type="containsText" dxfId="2054" priority="555" operator="containsText" text="En difficulté">
      <formula>NOT(ISERROR(SEARCH("En difficulté",V18)))</formula>
    </cfRule>
    <cfRule type="containsText" dxfId="2053" priority="556" operator="containsText" text="Excellent">
      <formula>NOT(ISERROR(SEARCH("Excellent",V18)))</formula>
    </cfRule>
    <cfRule type="containsText" dxfId="2052" priority="557" operator="containsText" text="bon">
      <formula>NOT(ISERROR(SEARCH("bon",V18)))</formula>
    </cfRule>
  </conditionalFormatting>
  <conditionalFormatting sqref="N18 N20 P20 P18">
    <cfRule type="containsText" dxfId="2051" priority="564" operator="containsText" text="Échec">
      <formula>NOT(ISERROR(SEARCH("Échec",N18)))</formula>
    </cfRule>
    <cfRule type="containsText" dxfId="2050" priority="565" operator="containsText" text="Reprise">
      <formula>NOT(ISERROR(SEARCH("Reprise",N18)))</formula>
    </cfRule>
    <cfRule type="containsText" dxfId="2049" priority="566" operator="containsText" text="Succès">
      <formula>NOT(ISERROR(SEARCH("Succès",N18)))</formula>
    </cfRule>
    <cfRule type="containsText" dxfId="2048" priority="567" operator="containsText" text="En difficulté">
      <formula>NOT(ISERROR(SEARCH("En difficulté",N18)))</formula>
    </cfRule>
    <cfRule type="containsText" dxfId="2047" priority="568" operator="containsText" text="Excellent">
      <formula>NOT(ISERROR(SEARCH("Excellent",N18)))</formula>
    </cfRule>
    <cfRule type="containsText" dxfId="2046" priority="569" operator="containsText" text="bon">
      <formula>NOT(ISERROR(SEARCH("bon",N18)))</formula>
    </cfRule>
  </conditionalFormatting>
  <conditionalFormatting sqref="AE1:AF1 X2:Y4 X6:Y6 X8:Y8 X10:Y10 X12:Y12 X14:Y14 X16:Y16 X18:Y18 X20:Y20">
    <cfRule type="containsText" dxfId="2045" priority="558" operator="containsText" text="Échec">
      <formula>NOT(ISERROR(SEARCH("Échec",X1)))</formula>
    </cfRule>
    <cfRule type="containsText" dxfId="2044" priority="559" operator="containsText" text="Reprise">
      <formula>NOT(ISERROR(SEARCH("Reprise",X1)))</formula>
    </cfRule>
    <cfRule type="containsText" dxfId="2043" priority="560" operator="containsText" text="Succès">
      <formula>NOT(ISERROR(SEARCH("Succès",X1)))</formula>
    </cfRule>
    <cfRule type="containsText" dxfId="2042" priority="561" operator="containsText" text="En difficulté">
      <formula>NOT(ISERROR(SEARCH("En difficulté",X1)))</formula>
    </cfRule>
    <cfRule type="containsText" dxfId="2041" priority="562" operator="containsText" text="Excellent">
      <formula>NOT(ISERROR(SEARCH("Excellent",X1)))</formula>
    </cfRule>
    <cfRule type="containsText" dxfId="2040" priority="563" operator="containsText" text="bon">
      <formula>NOT(ISERROR(SEARCH("bon",X1)))</formula>
    </cfRule>
  </conditionalFormatting>
  <conditionalFormatting sqref="AA18:AB18 AA20:AB20">
    <cfRule type="containsText" dxfId="2039" priority="546" operator="containsText" text="Échec">
      <formula>NOT(ISERROR(SEARCH("Échec",AA18)))</formula>
    </cfRule>
    <cfRule type="containsText" dxfId="2038" priority="547" operator="containsText" text="Reprise">
      <formula>NOT(ISERROR(SEARCH("Reprise",AA18)))</formula>
    </cfRule>
    <cfRule type="containsText" dxfId="2037" priority="549" operator="containsText" text="En difficulté">
      <formula>NOT(ISERROR(SEARCH("En difficulté",AA18)))</formula>
    </cfRule>
    <cfRule type="containsText" dxfId="2036" priority="550" operator="containsText" text="Excellent">
      <formula>NOT(ISERROR(SEARCH("Excellent",AA18)))</formula>
    </cfRule>
    <cfRule type="containsText" dxfId="2035" priority="551"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2034" priority="544" operator="containsText" text="absent">
      <formula>NOT(ISERROR(SEARCH("absent",A1)))</formula>
    </cfRule>
    <cfRule type="containsText" dxfId="2033" priority="545" operator="containsText" text="récupération">
      <formula>NOT(ISERROR(SEARCH("récupération",A1)))</formula>
    </cfRule>
  </conditionalFormatting>
  <conditionalFormatting sqref="G19">
    <cfRule type="containsText" dxfId="2032" priority="538" operator="containsText" text="Échec">
      <formula>NOT(ISERROR(SEARCH("Échec",G19)))</formula>
    </cfRule>
    <cfRule type="containsText" dxfId="2031" priority="539" operator="containsText" text="Reprise">
      <formula>NOT(ISERROR(SEARCH("Reprise",G19)))</formula>
    </cfRule>
    <cfRule type="containsText" dxfId="2030" priority="540" operator="containsText" text="Succès">
      <formula>NOT(ISERROR(SEARCH("Succès",G19)))</formula>
    </cfRule>
    <cfRule type="containsText" dxfId="2029" priority="541" operator="containsText" text="En difficulté">
      <formula>NOT(ISERROR(SEARCH("En difficulté",G19)))</formula>
    </cfRule>
    <cfRule type="containsText" dxfId="2028" priority="542" operator="containsText" text="Excellent">
      <formula>NOT(ISERROR(SEARCH("Excellent",G19)))</formula>
    </cfRule>
    <cfRule type="containsText" dxfId="2027" priority="543" operator="containsText" text="bon">
      <formula>NOT(ISERROR(SEARCH("bon",G19)))</formula>
    </cfRule>
  </conditionalFormatting>
  <conditionalFormatting sqref="G19">
    <cfRule type="containsText" dxfId="2026" priority="537" operator="containsText" text="récupération">
      <formula>NOT(ISERROR(SEARCH("récupération",G19)))</formula>
    </cfRule>
  </conditionalFormatting>
  <conditionalFormatting sqref="G19">
    <cfRule type="containsText" dxfId="2025" priority="535" operator="containsText" text="absent">
      <formula>NOT(ISERROR(SEARCH("absent",G19)))</formula>
    </cfRule>
    <cfRule type="containsText" dxfId="2024" priority="536" operator="containsText" text="absent">
      <formula>NOT(ISERROR(SEARCH("absent",G19)))</formula>
    </cfRule>
  </conditionalFormatting>
  <conditionalFormatting sqref="U5 Z5:AB5">
    <cfRule type="containsText" dxfId="2023" priority="529" operator="containsText" text="Échec">
      <formula>NOT(ISERROR(SEARCH("Échec",U5)))</formula>
    </cfRule>
    <cfRule type="containsText" dxfId="2022" priority="530" operator="containsText" text="Reprise">
      <formula>NOT(ISERROR(SEARCH("Reprise",U5)))</formula>
    </cfRule>
    <cfRule type="containsText" dxfId="2021" priority="531" operator="containsText" text="Succès">
      <formula>NOT(ISERROR(SEARCH("Succès",U5)))</formula>
    </cfRule>
    <cfRule type="containsText" dxfId="2020" priority="532" operator="containsText" text="En difficulté">
      <formula>NOT(ISERROR(SEARCH("En difficulté",U5)))</formula>
    </cfRule>
    <cfRule type="containsText" dxfId="2019" priority="533" operator="containsText" text="Excellent">
      <formula>NOT(ISERROR(SEARCH("Excellent",U5)))</formula>
    </cfRule>
    <cfRule type="containsText" dxfId="2018" priority="534" operator="containsText" text="bon">
      <formula>NOT(ISERROR(SEARCH("bon",U5)))</formula>
    </cfRule>
  </conditionalFormatting>
  <conditionalFormatting sqref="X5:Y5">
    <cfRule type="containsText" dxfId="2017" priority="523" operator="containsText" text="Échec">
      <formula>NOT(ISERROR(SEARCH("Échec",X5)))</formula>
    </cfRule>
    <cfRule type="containsText" dxfId="2016" priority="524" operator="containsText" text="Reprise">
      <formula>NOT(ISERROR(SEARCH("Reprise",X5)))</formula>
    </cfRule>
    <cfRule type="containsText" dxfId="2015" priority="525" operator="containsText" text="Succès">
      <formula>NOT(ISERROR(SEARCH("Succès",X5)))</formula>
    </cfRule>
    <cfRule type="containsText" dxfId="2014" priority="526" operator="containsText" text="En difficulté">
      <formula>NOT(ISERROR(SEARCH("En difficulté",X5)))</formula>
    </cfRule>
    <cfRule type="containsText" dxfId="2013" priority="527" operator="containsText" text="Excellent">
      <formula>NOT(ISERROR(SEARCH("Excellent",X5)))</formula>
    </cfRule>
    <cfRule type="containsText" dxfId="2012" priority="528" operator="containsText" text="bon">
      <formula>NOT(ISERROR(SEARCH("bon",X5)))</formula>
    </cfRule>
  </conditionalFormatting>
  <conditionalFormatting sqref="U7 Z7:AB7">
    <cfRule type="containsText" dxfId="2011" priority="517" operator="containsText" text="Échec">
      <formula>NOT(ISERROR(SEARCH("Échec",U7)))</formula>
    </cfRule>
    <cfRule type="containsText" dxfId="2010" priority="518" operator="containsText" text="Reprise">
      <formula>NOT(ISERROR(SEARCH("Reprise",U7)))</formula>
    </cfRule>
    <cfRule type="containsText" dxfId="2009" priority="519" operator="containsText" text="Succès">
      <formula>NOT(ISERROR(SEARCH("Succès",U7)))</formula>
    </cfRule>
    <cfRule type="containsText" dxfId="2008" priority="520" operator="containsText" text="En difficulté">
      <formula>NOT(ISERROR(SEARCH("En difficulté",U7)))</formula>
    </cfRule>
    <cfRule type="containsText" dxfId="2007" priority="521" operator="containsText" text="Excellent">
      <formula>NOT(ISERROR(SEARCH("Excellent",U7)))</formula>
    </cfRule>
    <cfRule type="containsText" dxfId="2006" priority="522" operator="containsText" text="bon">
      <formula>NOT(ISERROR(SEARCH("bon",U7)))</formula>
    </cfRule>
  </conditionalFormatting>
  <conditionalFormatting sqref="X7:Y7">
    <cfRule type="containsText" dxfId="2005" priority="511" operator="containsText" text="Échec">
      <formula>NOT(ISERROR(SEARCH("Échec",X7)))</formula>
    </cfRule>
    <cfRule type="containsText" dxfId="2004" priority="512" operator="containsText" text="Reprise">
      <formula>NOT(ISERROR(SEARCH("Reprise",X7)))</formula>
    </cfRule>
    <cfRule type="containsText" dxfId="2003" priority="513" operator="containsText" text="Succès">
      <formula>NOT(ISERROR(SEARCH("Succès",X7)))</formula>
    </cfRule>
    <cfRule type="containsText" dxfId="2002" priority="514" operator="containsText" text="En difficulté">
      <formula>NOT(ISERROR(SEARCH("En difficulté",X7)))</formula>
    </cfRule>
    <cfRule type="containsText" dxfId="2001" priority="515" operator="containsText" text="Excellent">
      <formula>NOT(ISERROR(SEARCH("Excellent",X7)))</formula>
    </cfRule>
    <cfRule type="containsText" dxfId="2000" priority="516" operator="containsText" text="bon">
      <formula>NOT(ISERROR(SEARCH("bon",X7)))</formula>
    </cfRule>
  </conditionalFormatting>
  <conditionalFormatting sqref="U9 Z9:AB9">
    <cfRule type="containsText" dxfId="1999" priority="505" operator="containsText" text="Échec">
      <formula>NOT(ISERROR(SEARCH("Échec",U9)))</formula>
    </cfRule>
    <cfRule type="containsText" dxfId="1998" priority="506" operator="containsText" text="Reprise">
      <formula>NOT(ISERROR(SEARCH("Reprise",U9)))</formula>
    </cfRule>
    <cfRule type="containsText" dxfId="1997" priority="507" operator="containsText" text="Succès">
      <formula>NOT(ISERROR(SEARCH("Succès",U9)))</formula>
    </cfRule>
    <cfRule type="containsText" dxfId="1996" priority="508" operator="containsText" text="En difficulté">
      <formula>NOT(ISERROR(SEARCH("En difficulté",U9)))</formula>
    </cfRule>
    <cfRule type="containsText" dxfId="1995" priority="509" operator="containsText" text="Excellent">
      <formula>NOT(ISERROR(SEARCH("Excellent",U9)))</formula>
    </cfRule>
    <cfRule type="containsText" dxfId="1994" priority="510" operator="containsText" text="bon">
      <formula>NOT(ISERROR(SEARCH("bon",U9)))</formula>
    </cfRule>
  </conditionalFormatting>
  <conditionalFormatting sqref="X9:Y9">
    <cfRule type="containsText" dxfId="1993" priority="499" operator="containsText" text="Échec">
      <formula>NOT(ISERROR(SEARCH("Échec",X9)))</formula>
    </cfRule>
    <cfRule type="containsText" dxfId="1992" priority="500" operator="containsText" text="Reprise">
      <formula>NOT(ISERROR(SEARCH("Reprise",X9)))</formula>
    </cfRule>
    <cfRule type="containsText" dxfId="1991" priority="501" operator="containsText" text="Succès">
      <formula>NOT(ISERROR(SEARCH("Succès",X9)))</formula>
    </cfRule>
    <cfRule type="containsText" dxfId="1990" priority="502" operator="containsText" text="En difficulté">
      <formula>NOT(ISERROR(SEARCH("En difficulté",X9)))</formula>
    </cfRule>
    <cfRule type="containsText" dxfId="1989" priority="503" operator="containsText" text="Excellent">
      <formula>NOT(ISERROR(SEARCH("Excellent",X9)))</formula>
    </cfRule>
    <cfRule type="containsText" dxfId="1988" priority="504" operator="containsText" text="bon">
      <formula>NOT(ISERROR(SEARCH("bon",X9)))</formula>
    </cfRule>
  </conditionalFormatting>
  <conditionalFormatting sqref="U11 Z11:AB11">
    <cfRule type="containsText" dxfId="1987" priority="493" operator="containsText" text="Échec">
      <formula>NOT(ISERROR(SEARCH("Échec",U11)))</formula>
    </cfRule>
    <cfRule type="containsText" dxfId="1986" priority="494" operator="containsText" text="Reprise">
      <formula>NOT(ISERROR(SEARCH("Reprise",U11)))</formula>
    </cfRule>
    <cfRule type="containsText" dxfId="1985" priority="495" operator="containsText" text="Succès">
      <formula>NOT(ISERROR(SEARCH("Succès",U11)))</formula>
    </cfRule>
    <cfRule type="containsText" dxfId="1984" priority="496" operator="containsText" text="En difficulté">
      <formula>NOT(ISERROR(SEARCH("En difficulté",U11)))</formula>
    </cfRule>
    <cfRule type="containsText" dxfId="1983" priority="497" operator="containsText" text="Excellent">
      <formula>NOT(ISERROR(SEARCH("Excellent",U11)))</formula>
    </cfRule>
    <cfRule type="containsText" dxfId="1982" priority="498" operator="containsText" text="bon">
      <formula>NOT(ISERROR(SEARCH("bon",U11)))</formula>
    </cfRule>
  </conditionalFormatting>
  <conditionalFormatting sqref="X11:Y11">
    <cfRule type="containsText" dxfId="1981" priority="487" operator="containsText" text="Échec">
      <formula>NOT(ISERROR(SEARCH("Échec",X11)))</formula>
    </cfRule>
    <cfRule type="containsText" dxfId="1980" priority="488" operator="containsText" text="Reprise">
      <formula>NOT(ISERROR(SEARCH("Reprise",X11)))</formula>
    </cfRule>
    <cfRule type="containsText" dxfId="1979" priority="489" operator="containsText" text="Succès">
      <formula>NOT(ISERROR(SEARCH("Succès",X11)))</formula>
    </cfRule>
    <cfRule type="containsText" dxfId="1978" priority="490" operator="containsText" text="En difficulté">
      <formula>NOT(ISERROR(SEARCH("En difficulté",X11)))</formula>
    </cfRule>
    <cfRule type="containsText" dxfId="1977" priority="491" operator="containsText" text="Excellent">
      <formula>NOT(ISERROR(SEARCH("Excellent",X11)))</formula>
    </cfRule>
    <cfRule type="containsText" dxfId="1976" priority="492" operator="containsText" text="bon">
      <formula>NOT(ISERROR(SEARCH("bon",X11)))</formula>
    </cfRule>
  </conditionalFormatting>
  <conditionalFormatting sqref="U13 Z13:AB13">
    <cfRule type="containsText" dxfId="1975" priority="481" operator="containsText" text="Échec">
      <formula>NOT(ISERROR(SEARCH("Échec",U13)))</formula>
    </cfRule>
    <cfRule type="containsText" dxfId="1974" priority="482" operator="containsText" text="Reprise">
      <formula>NOT(ISERROR(SEARCH("Reprise",U13)))</formula>
    </cfRule>
    <cfRule type="containsText" dxfId="1973" priority="483" operator="containsText" text="Succès">
      <formula>NOT(ISERROR(SEARCH("Succès",U13)))</formula>
    </cfRule>
    <cfRule type="containsText" dxfId="1972" priority="484" operator="containsText" text="En difficulté">
      <formula>NOT(ISERROR(SEARCH("En difficulté",U13)))</formula>
    </cfRule>
    <cfRule type="containsText" dxfId="1971" priority="485" operator="containsText" text="Excellent">
      <formula>NOT(ISERROR(SEARCH("Excellent",U13)))</formula>
    </cfRule>
    <cfRule type="containsText" dxfId="1970" priority="486" operator="containsText" text="bon">
      <formula>NOT(ISERROR(SEARCH("bon",U13)))</formula>
    </cfRule>
  </conditionalFormatting>
  <conditionalFormatting sqref="X13:Y13">
    <cfRule type="containsText" dxfId="1969" priority="475" operator="containsText" text="Échec">
      <formula>NOT(ISERROR(SEARCH("Échec",X13)))</formula>
    </cfRule>
    <cfRule type="containsText" dxfId="1968" priority="476" operator="containsText" text="Reprise">
      <formula>NOT(ISERROR(SEARCH("Reprise",X13)))</formula>
    </cfRule>
    <cfRule type="containsText" dxfId="1967" priority="477" operator="containsText" text="Succès">
      <formula>NOT(ISERROR(SEARCH("Succès",X13)))</formula>
    </cfRule>
    <cfRule type="containsText" dxfId="1966" priority="478" operator="containsText" text="En difficulté">
      <formula>NOT(ISERROR(SEARCH("En difficulté",X13)))</formula>
    </cfRule>
    <cfRule type="containsText" dxfId="1965" priority="479" operator="containsText" text="Excellent">
      <formula>NOT(ISERROR(SEARCH("Excellent",X13)))</formula>
    </cfRule>
    <cfRule type="containsText" dxfId="1964" priority="480" operator="containsText" text="bon">
      <formula>NOT(ISERROR(SEARCH("bon",X13)))</formula>
    </cfRule>
  </conditionalFormatting>
  <conditionalFormatting sqref="U15 Z15:AB15">
    <cfRule type="containsText" dxfId="1963" priority="469" operator="containsText" text="Échec">
      <formula>NOT(ISERROR(SEARCH("Échec",U15)))</formula>
    </cfRule>
    <cfRule type="containsText" dxfId="1962" priority="470" operator="containsText" text="Reprise">
      <formula>NOT(ISERROR(SEARCH("Reprise",U15)))</formula>
    </cfRule>
    <cfRule type="containsText" dxfId="1961" priority="471" operator="containsText" text="Succès">
      <formula>NOT(ISERROR(SEARCH("Succès",U15)))</formula>
    </cfRule>
    <cfRule type="containsText" dxfId="1960" priority="472" operator="containsText" text="En difficulté">
      <formula>NOT(ISERROR(SEARCH("En difficulté",U15)))</formula>
    </cfRule>
    <cfRule type="containsText" dxfId="1959" priority="473" operator="containsText" text="Excellent">
      <formula>NOT(ISERROR(SEARCH("Excellent",U15)))</formula>
    </cfRule>
    <cfRule type="containsText" dxfId="1958" priority="474" operator="containsText" text="bon">
      <formula>NOT(ISERROR(SEARCH("bon",U15)))</formula>
    </cfRule>
  </conditionalFormatting>
  <conditionalFormatting sqref="X15:Y15">
    <cfRule type="containsText" dxfId="1957" priority="463" operator="containsText" text="Échec">
      <formula>NOT(ISERROR(SEARCH("Échec",X15)))</formula>
    </cfRule>
    <cfRule type="containsText" dxfId="1956" priority="464" operator="containsText" text="Reprise">
      <formula>NOT(ISERROR(SEARCH("Reprise",X15)))</formula>
    </cfRule>
    <cfRule type="containsText" dxfId="1955" priority="465" operator="containsText" text="Succès">
      <formula>NOT(ISERROR(SEARCH("Succès",X15)))</formula>
    </cfRule>
    <cfRule type="containsText" dxfId="1954" priority="466" operator="containsText" text="En difficulté">
      <formula>NOT(ISERROR(SEARCH("En difficulté",X15)))</formula>
    </cfRule>
    <cfRule type="containsText" dxfId="1953" priority="467" operator="containsText" text="Excellent">
      <formula>NOT(ISERROR(SEARCH("Excellent",X15)))</formula>
    </cfRule>
    <cfRule type="containsText" dxfId="1952" priority="468" operator="containsText" text="bon">
      <formula>NOT(ISERROR(SEARCH("bon",X15)))</formula>
    </cfRule>
  </conditionalFormatting>
  <conditionalFormatting sqref="U17 Z17:AB17">
    <cfRule type="containsText" dxfId="1951" priority="457" operator="containsText" text="Échec">
      <formula>NOT(ISERROR(SEARCH("Échec",U17)))</formula>
    </cfRule>
    <cfRule type="containsText" dxfId="1950" priority="458" operator="containsText" text="Reprise">
      <formula>NOT(ISERROR(SEARCH("Reprise",U17)))</formula>
    </cfRule>
    <cfRule type="containsText" dxfId="1949" priority="459" operator="containsText" text="Succès">
      <formula>NOT(ISERROR(SEARCH("Succès",U17)))</formula>
    </cfRule>
    <cfRule type="containsText" dxfId="1948" priority="460" operator="containsText" text="En difficulté">
      <formula>NOT(ISERROR(SEARCH("En difficulté",U17)))</formula>
    </cfRule>
    <cfRule type="containsText" dxfId="1947" priority="461" operator="containsText" text="Excellent">
      <formula>NOT(ISERROR(SEARCH("Excellent",U17)))</formula>
    </cfRule>
    <cfRule type="containsText" dxfId="1946" priority="462" operator="containsText" text="bon">
      <formula>NOT(ISERROR(SEARCH("bon",U17)))</formula>
    </cfRule>
  </conditionalFormatting>
  <conditionalFormatting sqref="X17:Y17">
    <cfRule type="containsText" dxfId="1945" priority="451" operator="containsText" text="Échec">
      <formula>NOT(ISERROR(SEARCH("Échec",X17)))</formula>
    </cfRule>
    <cfRule type="containsText" dxfId="1944" priority="452" operator="containsText" text="Reprise">
      <formula>NOT(ISERROR(SEARCH("Reprise",X17)))</formula>
    </cfRule>
    <cfRule type="containsText" dxfId="1943" priority="453" operator="containsText" text="Succès">
      <formula>NOT(ISERROR(SEARCH("Succès",X17)))</formula>
    </cfRule>
    <cfRule type="containsText" dxfId="1942" priority="454" operator="containsText" text="En difficulté">
      <formula>NOT(ISERROR(SEARCH("En difficulté",X17)))</formula>
    </cfRule>
    <cfRule type="containsText" dxfId="1941" priority="455" operator="containsText" text="Excellent">
      <formula>NOT(ISERROR(SEARCH("Excellent",X17)))</formula>
    </cfRule>
    <cfRule type="containsText" dxfId="1940" priority="456" operator="containsText" text="bon">
      <formula>NOT(ISERROR(SEARCH("bon",X17)))</formula>
    </cfRule>
  </conditionalFormatting>
  <conditionalFormatting sqref="U19 Z19:AB19">
    <cfRule type="containsText" dxfId="1939" priority="445" operator="containsText" text="Échec">
      <formula>NOT(ISERROR(SEARCH("Échec",U19)))</formula>
    </cfRule>
    <cfRule type="containsText" dxfId="1938" priority="446" operator="containsText" text="Reprise">
      <formula>NOT(ISERROR(SEARCH("Reprise",U19)))</formula>
    </cfRule>
    <cfRule type="containsText" dxfId="1937" priority="447" operator="containsText" text="Succès">
      <formula>NOT(ISERROR(SEARCH("Succès",U19)))</formula>
    </cfRule>
    <cfRule type="containsText" dxfId="1936" priority="448" operator="containsText" text="En difficulté">
      <formula>NOT(ISERROR(SEARCH("En difficulté",U19)))</formula>
    </cfRule>
    <cfRule type="containsText" dxfId="1935" priority="449" operator="containsText" text="Excellent">
      <formula>NOT(ISERROR(SEARCH("Excellent",U19)))</formula>
    </cfRule>
    <cfRule type="containsText" dxfId="1934" priority="450" operator="containsText" text="bon">
      <formula>NOT(ISERROR(SEARCH("bon",U19)))</formula>
    </cfRule>
  </conditionalFormatting>
  <conditionalFormatting sqref="X19:Y19">
    <cfRule type="containsText" dxfId="1933" priority="439" operator="containsText" text="Échec">
      <formula>NOT(ISERROR(SEARCH("Échec",X19)))</formula>
    </cfRule>
    <cfRule type="containsText" dxfId="1932" priority="440" operator="containsText" text="Reprise">
      <formula>NOT(ISERROR(SEARCH("Reprise",X19)))</formula>
    </cfRule>
    <cfRule type="containsText" dxfId="1931" priority="441" operator="containsText" text="Succès">
      <formula>NOT(ISERROR(SEARCH("Succès",X19)))</formula>
    </cfRule>
    <cfRule type="containsText" dxfId="1930" priority="442" operator="containsText" text="En difficulté">
      <formula>NOT(ISERROR(SEARCH("En difficulté",X19)))</formula>
    </cfRule>
    <cfRule type="containsText" dxfId="1929" priority="443" operator="containsText" text="Excellent">
      <formula>NOT(ISERROR(SEARCH("Excellent",X19)))</formula>
    </cfRule>
    <cfRule type="containsText" dxfId="1928" priority="444" operator="containsText" text="bon">
      <formula>NOT(ISERROR(SEARCH("bon",X19)))</formula>
    </cfRule>
  </conditionalFormatting>
  <conditionalFormatting sqref="U21 Z21:AB21">
    <cfRule type="containsText" dxfId="1927" priority="433" operator="containsText" text="Échec">
      <formula>NOT(ISERROR(SEARCH("Échec",U21)))</formula>
    </cfRule>
    <cfRule type="containsText" dxfId="1926" priority="434" operator="containsText" text="Reprise">
      <formula>NOT(ISERROR(SEARCH("Reprise",U21)))</formula>
    </cfRule>
    <cfRule type="containsText" dxfId="1925" priority="435" operator="containsText" text="Succès">
      <formula>NOT(ISERROR(SEARCH("Succès",U21)))</formula>
    </cfRule>
    <cfRule type="containsText" dxfId="1924" priority="436" operator="containsText" text="En difficulté">
      <formula>NOT(ISERROR(SEARCH("En difficulté",U21)))</formula>
    </cfRule>
    <cfRule type="containsText" dxfId="1923" priority="437" operator="containsText" text="Excellent">
      <formula>NOT(ISERROR(SEARCH("Excellent",U21)))</formula>
    </cfRule>
    <cfRule type="containsText" dxfId="1922" priority="438" operator="containsText" text="bon">
      <formula>NOT(ISERROR(SEARCH("bon",U21)))</formula>
    </cfRule>
  </conditionalFormatting>
  <conditionalFormatting sqref="X21:Y21">
    <cfRule type="containsText" dxfId="1921" priority="427" operator="containsText" text="Échec">
      <formula>NOT(ISERROR(SEARCH("Échec",X21)))</formula>
    </cfRule>
    <cfRule type="containsText" dxfId="1920" priority="428" operator="containsText" text="Reprise">
      <formula>NOT(ISERROR(SEARCH("Reprise",X21)))</formula>
    </cfRule>
    <cfRule type="containsText" dxfId="1919" priority="429" operator="containsText" text="Succès">
      <formula>NOT(ISERROR(SEARCH("Succès",X21)))</formula>
    </cfRule>
    <cfRule type="containsText" dxfId="1918" priority="430" operator="containsText" text="En difficulté">
      <formula>NOT(ISERROR(SEARCH("En difficulté",X21)))</formula>
    </cfRule>
    <cfRule type="containsText" dxfId="1917" priority="431" operator="containsText" text="Excellent">
      <formula>NOT(ISERROR(SEARCH("Excellent",X21)))</formula>
    </cfRule>
    <cfRule type="containsText" dxfId="1916" priority="432" operator="containsText" text="bon">
      <formula>NOT(ISERROR(SEARCH("bon",X21)))</formula>
    </cfRule>
  </conditionalFormatting>
  <conditionalFormatting sqref="W1 W3 W5 W7 W9 W11 W13 W17 W15 W19 W21">
    <cfRule type="containsText" dxfId="1915" priority="421" operator="containsText" text="Échec">
      <formula>NOT(ISERROR(SEARCH("Échec",W1)))</formula>
    </cfRule>
    <cfRule type="containsText" dxfId="1914" priority="422" operator="containsText" text="Reprise">
      <formula>NOT(ISERROR(SEARCH("Reprise",W1)))</formula>
    </cfRule>
    <cfRule type="containsText" dxfId="1913" priority="423" operator="containsText" text="Succès">
      <formula>NOT(ISERROR(SEARCH("Succès",W1)))</formula>
    </cfRule>
    <cfRule type="containsText" dxfId="1912" priority="424" operator="containsText" text="En difficulté">
      <formula>NOT(ISERROR(SEARCH("En difficulté",W1)))</formula>
    </cfRule>
    <cfRule type="containsText" dxfId="1911" priority="425" operator="containsText" text="Excellent">
      <formula>NOT(ISERROR(SEARCH("Excellent",W1)))</formula>
    </cfRule>
    <cfRule type="containsText" dxfId="1910" priority="426" operator="containsText" text="bon">
      <formula>NOT(ISERROR(SEARCH("bon",W1)))</formula>
    </cfRule>
  </conditionalFormatting>
  <conditionalFormatting sqref="W1 W3 W5 W7 W9 W11 W13 W17 W15 W19 W21">
    <cfRule type="containsText" dxfId="1909" priority="419" operator="containsText" text="absent">
      <formula>NOT(ISERROR(SEARCH("absent",W1)))</formula>
    </cfRule>
    <cfRule type="containsText" dxfId="1908" priority="420" operator="containsText" text="récupération">
      <formula>NOT(ISERROR(SEARCH("récupération",W1)))</formula>
    </cfRule>
  </conditionalFormatting>
  <conditionalFormatting sqref="H100:H193">
    <cfRule type="containsText" dxfId="1907" priority="412" operator="containsText" text="Échec">
      <formula>NOT(ISERROR(SEARCH("Échec",H100)))</formula>
    </cfRule>
    <cfRule type="containsText" dxfId="1906" priority="413" operator="containsText" text="Reprise">
      <formula>NOT(ISERROR(SEARCH("Reprise",H100)))</formula>
    </cfRule>
    <cfRule type="containsText" dxfId="1905" priority="414" operator="containsText" text="Succès">
      <formula>NOT(ISERROR(SEARCH("Succès",H100)))</formula>
    </cfRule>
    <cfRule type="containsText" dxfId="1904" priority="416" operator="containsText" text="En difficulté">
      <formula>NOT(ISERROR(SEARCH("En difficulté",H100)))</formula>
    </cfRule>
    <cfRule type="containsText" dxfId="1903" priority="417" operator="containsText" text="Excellent">
      <formula>NOT(ISERROR(SEARCH("Excellent",H100)))</formula>
    </cfRule>
    <cfRule type="containsText" dxfId="1902" priority="418" operator="containsText" text="bon">
      <formula>NOT(ISERROR(SEARCH("bon",H100)))</formula>
    </cfRule>
  </conditionalFormatting>
  <conditionalFormatting sqref="H100:H193">
    <cfRule type="containsText" dxfId="1901" priority="415" operator="containsText" text="À améliorer">
      <formula>NOT(ISERROR(SEARCH("À améliorer",H100)))</formula>
    </cfRule>
  </conditionalFormatting>
  <conditionalFormatting sqref="H100:H193">
    <cfRule type="containsText" dxfId="1900" priority="410" operator="containsText" text="absent">
      <formula>NOT(ISERROR(SEARCH("absent",H100)))</formula>
    </cfRule>
    <cfRule type="containsText" dxfId="1899" priority="411" operator="containsText" text="récupération">
      <formula>NOT(ISERROR(SEARCH("récupération",H100)))</formula>
    </cfRule>
  </conditionalFormatting>
  <conditionalFormatting sqref="H194:H195">
    <cfRule type="containsText" dxfId="1898" priority="403" operator="containsText" text="Échec">
      <formula>NOT(ISERROR(SEARCH("Échec",H194)))</formula>
    </cfRule>
    <cfRule type="containsText" dxfId="1897" priority="404" operator="containsText" text="Reprise">
      <formula>NOT(ISERROR(SEARCH("Reprise",H194)))</formula>
    </cfRule>
    <cfRule type="containsText" dxfId="1896" priority="405" operator="containsText" text="Succès">
      <formula>NOT(ISERROR(SEARCH("Succès",H194)))</formula>
    </cfRule>
    <cfRule type="containsText" dxfId="1895" priority="407" operator="containsText" text="En difficulté">
      <formula>NOT(ISERROR(SEARCH("En difficulté",H194)))</formula>
    </cfRule>
    <cfRule type="containsText" dxfId="1894" priority="408" operator="containsText" text="Excellent">
      <formula>NOT(ISERROR(SEARCH("Excellent",H194)))</formula>
    </cfRule>
    <cfRule type="containsText" dxfId="1893" priority="409" operator="containsText" text="bon">
      <formula>NOT(ISERROR(SEARCH("bon",H194)))</formula>
    </cfRule>
  </conditionalFormatting>
  <conditionalFormatting sqref="H194:H195">
    <cfRule type="containsText" dxfId="1892" priority="406" operator="containsText" text="À améliorer">
      <formula>NOT(ISERROR(SEARCH("À améliorer",H194)))</formula>
    </cfRule>
  </conditionalFormatting>
  <conditionalFormatting sqref="H194:H195">
    <cfRule type="containsText" dxfId="1891" priority="401" operator="containsText" text="absent">
      <formula>NOT(ISERROR(SEARCH("absent",H194)))</formula>
    </cfRule>
    <cfRule type="containsText" dxfId="1890" priority="402" operator="containsText" text="récupération">
      <formula>NOT(ISERROR(SEARCH("récupération",H194)))</formula>
    </cfRule>
  </conditionalFormatting>
  <conditionalFormatting sqref="T30:T33">
    <cfRule type="containsText" dxfId="1889" priority="394" operator="containsText" text="Échec">
      <formula>NOT(ISERROR(SEARCH("Échec",T30)))</formula>
    </cfRule>
    <cfRule type="containsText" dxfId="1888" priority="395" operator="containsText" text="Reprise">
      <formula>NOT(ISERROR(SEARCH("Reprise",T30)))</formula>
    </cfRule>
    <cfRule type="containsText" dxfId="1887" priority="396" operator="containsText" text="Succès">
      <formula>NOT(ISERROR(SEARCH("Succès",T30)))</formula>
    </cfRule>
    <cfRule type="containsText" dxfId="1886" priority="398" operator="containsText" text="En difficulté">
      <formula>NOT(ISERROR(SEARCH("En difficulté",T30)))</formula>
    </cfRule>
    <cfRule type="containsText" dxfId="1885" priority="399" operator="containsText" text="Excellent">
      <formula>NOT(ISERROR(SEARCH("Excellent",T30)))</formula>
    </cfRule>
    <cfRule type="containsText" dxfId="1884" priority="400" operator="containsText" text="bon">
      <formula>NOT(ISERROR(SEARCH("bon",T30)))</formula>
    </cfRule>
  </conditionalFormatting>
  <conditionalFormatting sqref="T30:T33">
    <cfRule type="containsText" dxfId="1883" priority="397" operator="containsText" text="À améliorer">
      <formula>NOT(ISERROR(SEARCH("À améliorer",T30)))</formula>
    </cfRule>
  </conditionalFormatting>
  <conditionalFormatting sqref="T30:T33">
    <cfRule type="containsText" dxfId="1882" priority="392" operator="containsText" text="absent">
      <formula>NOT(ISERROR(SEARCH("absent",T30)))</formula>
    </cfRule>
    <cfRule type="containsText" dxfId="1881" priority="393" operator="containsText" text="récupération">
      <formula>NOT(ISERROR(SEARCH("récupération",T30)))</formula>
    </cfRule>
  </conditionalFormatting>
  <conditionalFormatting sqref="T34:T37">
    <cfRule type="containsText" dxfId="1880" priority="385" operator="containsText" text="Échec">
      <formula>NOT(ISERROR(SEARCH("Échec",T34)))</formula>
    </cfRule>
    <cfRule type="containsText" dxfId="1879" priority="386" operator="containsText" text="Reprise">
      <formula>NOT(ISERROR(SEARCH("Reprise",T34)))</formula>
    </cfRule>
    <cfRule type="containsText" dxfId="1878" priority="387" operator="containsText" text="Succès">
      <formula>NOT(ISERROR(SEARCH("Succès",T34)))</formula>
    </cfRule>
    <cfRule type="containsText" dxfId="1877" priority="389" operator="containsText" text="En difficulté">
      <formula>NOT(ISERROR(SEARCH("En difficulté",T34)))</formula>
    </cfRule>
    <cfRule type="containsText" dxfId="1876" priority="390" operator="containsText" text="Excellent">
      <formula>NOT(ISERROR(SEARCH("Excellent",T34)))</formula>
    </cfRule>
    <cfRule type="containsText" dxfId="1875" priority="391" operator="containsText" text="bon">
      <formula>NOT(ISERROR(SEARCH("bon",T34)))</formula>
    </cfRule>
  </conditionalFormatting>
  <conditionalFormatting sqref="T34:T37">
    <cfRule type="containsText" dxfId="1874" priority="388" operator="containsText" text="À améliorer">
      <formula>NOT(ISERROR(SEARCH("À améliorer",T34)))</formula>
    </cfRule>
  </conditionalFormatting>
  <conditionalFormatting sqref="T34:T37">
    <cfRule type="containsText" dxfId="1873" priority="383" operator="containsText" text="absent">
      <formula>NOT(ISERROR(SEARCH("absent",T34)))</formula>
    </cfRule>
    <cfRule type="containsText" dxfId="1872" priority="384" operator="containsText" text="récupération">
      <formula>NOT(ISERROR(SEARCH("récupération",T34)))</formula>
    </cfRule>
  </conditionalFormatting>
  <conditionalFormatting sqref="T38:T41">
    <cfRule type="containsText" dxfId="1871" priority="376" operator="containsText" text="Échec">
      <formula>NOT(ISERROR(SEARCH("Échec",T38)))</formula>
    </cfRule>
    <cfRule type="containsText" dxfId="1870" priority="377" operator="containsText" text="Reprise">
      <formula>NOT(ISERROR(SEARCH("Reprise",T38)))</formula>
    </cfRule>
    <cfRule type="containsText" dxfId="1869" priority="378" operator="containsText" text="Succès">
      <formula>NOT(ISERROR(SEARCH("Succès",T38)))</formula>
    </cfRule>
    <cfRule type="containsText" dxfId="1868" priority="380" operator="containsText" text="En difficulté">
      <formula>NOT(ISERROR(SEARCH("En difficulté",T38)))</formula>
    </cfRule>
    <cfRule type="containsText" dxfId="1867" priority="381" operator="containsText" text="Excellent">
      <formula>NOT(ISERROR(SEARCH("Excellent",T38)))</formula>
    </cfRule>
    <cfRule type="containsText" dxfId="1866" priority="382" operator="containsText" text="bon">
      <formula>NOT(ISERROR(SEARCH("bon",T38)))</formula>
    </cfRule>
  </conditionalFormatting>
  <conditionalFormatting sqref="T38:T41">
    <cfRule type="containsText" dxfId="1865" priority="379" operator="containsText" text="À améliorer">
      <formula>NOT(ISERROR(SEARCH("À améliorer",T38)))</formula>
    </cfRule>
  </conditionalFormatting>
  <conditionalFormatting sqref="T38:T41">
    <cfRule type="containsText" dxfId="1864" priority="374" operator="containsText" text="absent">
      <formula>NOT(ISERROR(SEARCH("absent",T38)))</formula>
    </cfRule>
    <cfRule type="containsText" dxfId="1863" priority="375" operator="containsText" text="récupération">
      <formula>NOT(ISERROR(SEARCH("récupération",T38)))</formula>
    </cfRule>
  </conditionalFormatting>
  <conditionalFormatting sqref="T42:T45">
    <cfRule type="containsText" dxfId="1862" priority="367" operator="containsText" text="Échec">
      <formula>NOT(ISERROR(SEARCH("Échec",T42)))</formula>
    </cfRule>
    <cfRule type="containsText" dxfId="1861" priority="368" operator="containsText" text="Reprise">
      <formula>NOT(ISERROR(SEARCH("Reprise",T42)))</formula>
    </cfRule>
    <cfRule type="containsText" dxfId="1860" priority="369" operator="containsText" text="Succès">
      <formula>NOT(ISERROR(SEARCH("Succès",T42)))</formula>
    </cfRule>
    <cfRule type="containsText" dxfId="1859" priority="371" operator="containsText" text="En difficulté">
      <formula>NOT(ISERROR(SEARCH("En difficulté",T42)))</formula>
    </cfRule>
    <cfRule type="containsText" dxfId="1858" priority="372" operator="containsText" text="Excellent">
      <formula>NOT(ISERROR(SEARCH("Excellent",T42)))</formula>
    </cfRule>
    <cfRule type="containsText" dxfId="1857" priority="373" operator="containsText" text="bon">
      <formula>NOT(ISERROR(SEARCH("bon",T42)))</formula>
    </cfRule>
  </conditionalFormatting>
  <conditionalFormatting sqref="T42:T45">
    <cfRule type="containsText" dxfId="1856" priority="370" operator="containsText" text="À améliorer">
      <formula>NOT(ISERROR(SEARCH("À améliorer",T42)))</formula>
    </cfRule>
  </conditionalFormatting>
  <conditionalFormatting sqref="T42:T45">
    <cfRule type="containsText" dxfId="1855" priority="365" operator="containsText" text="absent">
      <formula>NOT(ISERROR(SEARCH("absent",T42)))</formula>
    </cfRule>
    <cfRule type="containsText" dxfId="1854" priority="366" operator="containsText" text="récupération">
      <formula>NOT(ISERROR(SEARCH("récupération",T42)))</formula>
    </cfRule>
  </conditionalFormatting>
  <conditionalFormatting sqref="T46:T49">
    <cfRule type="containsText" dxfId="1853" priority="358" operator="containsText" text="Échec">
      <formula>NOT(ISERROR(SEARCH("Échec",T46)))</formula>
    </cfRule>
    <cfRule type="containsText" dxfId="1852" priority="359" operator="containsText" text="Reprise">
      <formula>NOT(ISERROR(SEARCH("Reprise",T46)))</formula>
    </cfRule>
    <cfRule type="containsText" dxfId="1851" priority="360" operator="containsText" text="Succès">
      <formula>NOT(ISERROR(SEARCH("Succès",T46)))</formula>
    </cfRule>
    <cfRule type="containsText" dxfId="1850" priority="362" operator="containsText" text="En difficulté">
      <formula>NOT(ISERROR(SEARCH("En difficulté",T46)))</formula>
    </cfRule>
    <cfRule type="containsText" dxfId="1849" priority="363" operator="containsText" text="Excellent">
      <formula>NOT(ISERROR(SEARCH("Excellent",T46)))</formula>
    </cfRule>
    <cfRule type="containsText" dxfId="1848" priority="364" operator="containsText" text="bon">
      <formula>NOT(ISERROR(SEARCH("bon",T46)))</formula>
    </cfRule>
  </conditionalFormatting>
  <conditionalFormatting sqref="T46:T49">
    <cfRule type="containsText" dxfId="1847" priority="361" operator="containsText" text="À améliorer">
      <formula>NOT(ISERROR(SEARCH("À améliorer",T46)))</formula>
    </cfRule>
  </conditionalFormatting>
  <conditionalFormatting sqref="T46:T49">
    <cfRule type="containsText" dxfId="1846" priority="356" operator="containsText" text="absent">
      <formula>NOT(ISERROR(SEARCH("absent",T46)))</formula>
    </cfRule>
    <cfRule type="containsText" dxfId="1845" priority="357" operator="containsText" text="récupération">
      <formula>NOT(ISERROR(SEARCH("récupération",T46)))</formula>
    </cfRule>
  </conditionalFormatting>
  <conditionalFormatting sqref="T50:T53">
    <cfRule type="containsText" dxfId="1844" priority="349" operator="containsText" text="Échec">
      <formula>NOT(ISERROR(SEARCH("Échec",T50)))</formula>
    </cfRule>
    <cfRule type="containsText" dxfId="1843" priority="350" operator="containsText" text="Reprise">
      <formula>NOT(ISERROR(SEARCH("Reprise",T50)))</formula>
    </cfRule>
    <cfRule type="containsText" dxfId="1842" priority="351" operator="containsText" text="Succès">
      <formula>NOT(ISERROR(SEARCH("Succès",T50)))</formula>
    </cfRule>
    <cfRule type="containsText" dxfId="1841" priority="353" operator="containsText" text="En difficulté">
      <formula>NOT(ISERROR(SEARCH("En difficulté",T50)))</formula>
    </cfRule>
    <cfRule type="containsText" dxfId="1840" priority="354" operator="containsText" text="Excellent">
      <formula>NOT(ISERROR(SEARCH("Excellent",T50)))</formula>
    </cfRule>
    <cfRule type="containsText" dxfId="1839" priority="355" operator="containsText" text="bon">
      <formula>NOT(ISERROR(SEARCH("bon",T50)))</formula>
    </cfRule>
  </conditionalFormatting>
  <conditionalFormatting sqref="T50:T53">
    <cfRule type="containsText" dxfId="1838" priority="352" operator="containsText" text="À améliorer">
      <formula>NOT(ISERROR(SEARCH("À améliorer",T50)))</formula>
    </cfRule>
  </conditionalFormatting>
  <conditionalFormatting sqref="T50:T53">
    <cfRule type="containsText" dxfId="1837" priority="347" operator="containsText" text="absent">
      <formula>NOT(ISERROR(SEARCH("absent",T50)))</formula>
    </cfRule>
    <cfRule type="containsText" dxfId="1836" priority="348" operator="containsText" text="récupération">
      <formula>NOT(ISERROR(SEARCH("récupération",T50)))</formula>
    </cfRule>
  </conditionalFormatting>
  <conditionalFormatting sqref="T54:T57">
    <cfRule type="containsText" dxfId="1835" priority="340" operator="containsText" text="Échec">
      <formula>NOT(ISERROR(SEARCH("Échec",T54)))</formula>
    </cfRule>
    <cfRule type="containsText" dxfId="1834" priority="341" operator="containsText" text="Reprise">
      <formula>NOT(ISERROR(SEARCH("Reprise",T54)))</formula>
    </cfRule>
    <cfRule type="containsText" dxfId="1833" priority="342" operator="containsText" text="Succès">
      <formula>NOT(ISERROR(SEARCH("Succès",T54)))</formula>
    </cfRule>
    <cfRule type="containsText" dxfId="1832" priority="344" operator="containsText" text="En difficulté">
      <formula>NOT(ISERROR(SEARCH("En difficulté",T54)))</formula>
    </cfRule>
    <cfRule type="containsText" dxfId="1831" priority="345" operator="containsText" text="Excellent">
      <formula>NOT(ISERROR(SEARCH("Excellent",T54)))</formula>
    </cfRule>
    <cfRule type="containsText" dxfId="1830" priority="346" operator="containsText" text="bon">
      <formula>NOT(ISERROR(SEARCH("bon",T54)))</formula>
    </cfRule>
  </conditionalFormatting>
  <conditionalFormatting sqref="T54:T57">
    <cfRule type="containsText" dxfId="1829" priority="343" operator="containsText" text="À améliorer">
      <formula>NOT(ISERROR(SEARCH("À améliorer",T54)))</formula>
    </cfRule>
  </conditionalFormatting>
  <conditionalFormatting sqref="T54:T57">
    <cfRule type="containsText" dxfId="1828" priority="338" operator="containsText" text="absent">
      <formula>NOT(ISERROR(SEARCH("absent",T54)))</formula>
    </cfRule>
    <cfRule type="containsText" dxfId="1827" priority="339" operator="containsText" text="récupération">
      <formula>NOT(ISERROR(SEARCH("récupération",T54)))</formula>
    </cfRule>
  </conditionalFormatting>
  <conditionalFormatting sqref="T58:T61">
    <cfRule type="containsText" dxfId="1826" priority="331" operator="containsText" text="Échec">
      <formula>NOT(ISERROR(SEARCH("Échec",T58)))</formula>
    </cfRule>
    <cfRule type="containsText" dxfId="1825" priority="332" operator="containsText" text="Reprise">
      <formula>NOT(ISERROR(SEARCH("Reprise",T58)))</formula>
    </cfRule>
    <cfRule type="containsText" dxfId="1824" priority="333" operator="containsText" text="Succès">
      <formula>NOT(ISERROR(SEARCH("Succès",T58)))</formula>
    </cfRule>
    <cfRule type="containsText" dxfId="1823" priority="335" operator="containsText" text="En difficulté">
      <formula>NOT(ISERROR(SEARCH("En difficulté",T58)))</formula>
    </cfRule>
    <cfRule type="containsText" dxfId="1822" priority="336" operator="containsText" text="Excellent">
      <formula>NOT(ISERROR(SEARCH("Excellent",T58)))</formula>
    </cfRule>
    <cfRule type="containsText" dxfId="1821" priority="337" operator="containsText" text="bon">
      <formula>NOT(ISERROR(SEARCH("bon",T58)))</formula>
    </cfRule>
  </conditionalFormatting>
  <conditionalFormatting sqref="T58:T61">
    <cfRule type="containsText" dxfId="1820" priority="334" operator="containsText" text="À améliorer">
      <formula>NOT(ISERROR(SEARCH("À améliorer",T58)))</formula>
    </cfRule>
  </conditionalFormatting>
  <conditionalFormatting sqref="T58:T61">
    <cfRule type="containsText" dxfId="1819" priority="329" operator="containsText" text="absent">
      <formula>NOT(ISERROR(SEARCH("absent",T58)))</formula>
    </cfRule>
    <cfRule type="containsText" dxfId="1818" priority="330" operator="containsText" text="récupération">
      <formula>NOT(ISERROR(SEARCH("récupération",T58)))</formula>
    </cfRule>
  </conditionalFormatting>
  <conditionalFormatting sqref="T62:T65">
    <cfRule type="containsText" dxfId="1817" priority="322" operator="containsText" text="Échec">
      <formula>NOT(ISERROR(SEARCH("Échec",T62)))</formula>
    </cfRule>
    <cfRule type="containsText" dxfId="1816" priority="323" operator="containsText" text="Reprise">
      <formula>NOT(ISERROR(SEARCH("Reprise",T62)))</formula>
    </cfRule>
    <cfRule type="containsText" dxfId="1815" priority="324" operator="containsText" text="Succès">
      <formula>NOT(ISERROR(SEARCH("Succès",T62)))</formula>
    </cfRule>
    <cfRule type="containsText" dxfId="1814" priority="326" operator="containsText" text="En difficulté">
      <formula>NOT(ISERROR(SEARCH("En difficulté",T62)))</formula>
    </cfRule>
    <cfRule type="containsText" dxfId="1813" priority="327" operator="containsText" text="Excellent">
      <formula>NOT(ISERROR(SEARCH("Excellent",T62)))</formula>
    </cfRule>
    <cfRule type="containsText" dxfId="1812" priority="328" operator="containsText" text="bon">
      <formula>NOT(ISERROR(SEARCH("bon",T62)))</formula>
    </cfRule>
  </conditionalFormatting>
  <conditionalFormatting sqref="T62:T65">
    <cfRule type="containsText" dxfId="1811" priority="325" operator="containsText" text="À améliorer">
      <formula>NOT(ISERROR(SEARCH("À améliorer",T62)))</formula>
    </cfRule>
  </conditionalFormatting>
  <conditionalFormatting sqref="T62:T65">
    <cfRule type="containsText" dxfId="1810" priority="320" operator="containsText" text="absent">
      <formula>NOT(ISERROR(SEARCH("absent",T62)))</formula>
    </cfRule>
    <cfRule type="containsText" dxfId="1809" priority="321" operator="containsText" text="récupération">
      <formula>NOT(ISERROR(SEARCH("récupération",T62)))</formula>
    </cfRule>
  </conditionalFormatting>
  <conditionalFormatting sqref="T66:T69">
    <cfRule type="containsText" dxfId="1808" priority="313" operator="containsText" text="Échec">
      <formula>NOT(ISERROR(SEARCH("Échec",T66)))</formula>
    </cfRule>
    <cfRule type="containsText" dxfId="1807" priority="314" operator="containsText" text="Reprise">
      <formula>NOT(ISERROR(SEARCH("Reprise",T66)))</formula>
    </cfRule>
    <cfRule type="containsText" dxfId="1806" priority="315" operator="containsText" text="Succès">
      <formula>NOT(ISERROR(SEARCH("Succès",T66)))</formula>
    </cfRule>
    <cfRule type="containsText" dxfId="1805" priority="317" operator="containsText" text="En difficulté">
      <formula>NOT(ISERROR(SEARCH("En difficulté",T66)))</formula>
    </cfRule>
    <cfRule type="containsText" dxfId="1804" priority="318" operator="containsText" text="Excellent">
      <formula>NOT(ISERROR(SEARCH("Excellent",T66)))</formula>
    </cfRule>
    <cfRule type="containsText" dxfId="1803" priority="319" operator="containsText" text="bon">
      <formula>NOT(ISERROR(SEARCH("bon",T66)))</formula>
    </cfRule>
  </conditionalFormatting>
  <conditionalFormatting sqref="T66:T69">
    <cfRule type="containsText" dxfId="1802" priority="316" operator="containsText" text="À améliorer">
      <formula>NOT(ISERROR(SEARCH("À améliorer",T66)))</formula>
    </cfRule>
  </conditionalFormatting>
  <conditionalFormatting sqref="T66:T69">
    <cfRule type="containsText" dxfId="1801" priority="311" operator="containsText" text="absent">
      <formula>NOT(ISERROR(SEARCH("absent",T66)))</formula>
    </cfRule>
    <cfRule type="containsText" dxfId="1800" priority="312" operator="containsText" text="récupération">
      <formula>NOT(ISERROR(SEARCH("récupération",T66)))</formula>
    </cfRule>
  </conditionalFormatting>
  <conditionalFormatting sqref="T70:T73">
    <cfRule type="containsText" dxfId="1799" priority="304" operator="containsText" text="Échec">
      <formula>NOT(ISERROR(SEARCH("Échec",T70)))</formula>
    </cfRule>
    <cfRule type="containsText" dxfId="1798" priority="305" operator="containsText" text="Reprise">
      <formula>NOT(ISERROR(SEARCH("Reprise",T70)))</formula>
    </cfRule>
    <cfRule type="containsText" dxfId="1797" priority="306" operator="containsText" text="Succès">
      <formula>NOT(ISERROR(SEARCH("Succès",T70)))</formula>
    </cfRule>
    <cfRule type="containsText" dxfId="1796" priority="308" operator="containsText" text="En difficulté">
      <formula>NOT(ISERROR(SEARCH("En difficulté",T70)))</formula>
    </cfRule>
    <cfRule type="containsText" dxfId="1795" priority="309" operator="containsText" text="Excellent">
      <formula>NOT(ISERROR(SEARCH("Excellent",T70)))</formula>
    </cfRule>
    <cfRule type="containsText" dxfId="1794" priority="310" operator="containsText" text="bon">
      <formula>NOT(ISERROR(SEARCH("bon",T70)))</formula>
    </cfRule>
  </conditionalFormatting>
  <conditionalFormatting sqref="T70:T73">
    <cfRule type="containsText" dxfId="1793" priority="307" operator="containsText" text="À améliorer">
      <formula>NOT(ISERROR(SEARCH("À améliorer",T70)))</formula>
    </cfRule>
  </conditionalFormatting>
  <conditionalFormatting sqref="T70:T73">
    <cfRule type="containsText" dxfId="1792" priority="302" operator="containsText" text="absent">
      <formula>NOT(ISERROR(SEARCH("absent",T70)))</formula>
    </cfRule>
    <cfRule type="containsText" dxfId="1791" priority="303" operator="containsText" text="récupération">
      <formula>NOT(ISERROR(SEARCH("récupération",T70)))</formula>
    </cfRule>
  </conditionalFormatting>
  <conditionalFormatting sqref="T74:T77">
    <cfRule type="containsText" dxfId="1790" priority="295" operator="containsText" text="Échec">
      <formula>NOT(ISERROR(SEARCH("Échec",T74)))</formula>
    </cfRule>
    <cfRule type="containsText" dxfId="1789" priority="296" operator="containsText" text="Reprise">
      <formula>NOT(ISERROR(SEARCH("Reprise",T74)))</formula>
    </cfRule>
    <cfRule type="containsText" dxfId="1788" priority="297" operator="containsText" text="Succès">
      <formula>NOT(ISERROR(SEARCH("Succès",T74)))</formula>
    </cfRule>
    <cfRule type="containsText" dxfId="1787" priority="299" operator="containsText" text="En difficulté">
      <formula>NOT(ISERROR(SEARCH("En difficulté",T74)))</formula>
    </cfRule>
    <cfRule type="containsText" dxfId="1786" priority="300" operator="containsText" text="Excellent">
      <formula>NOT(ISERROR(SEARCH("Excellent",T74)))</formula>
    </cfRule>
    <cfRule type="containsText" dxfId="1785" priority="301" operator="containsText" text="bon">
      <formula>NOT(ISERROR(SEARCH("bon",T74)))</formula>
    </cfRule>
  </conditionalFormatting>
  <conditionalFormatting sqref="T74:T77">
    <cfRule type="containsText" dxfId="1784" priority="298" operator="containsText" text="À améliorer">
      <formula>NOT(ISERROR(SEARCH("À améliorer",T74)))</formula>
    </cfRule>
  </conditionalFormatting>
  <conditionalFormatting sqref="T74:T77">
    <cfRule type="containsText" dxfId="1783" priority="293" operator="containsText" text="absent">
      <formula>NOT(ISERROR(SEARCH("absent",T74)))</formula>
    </cfRule>
    <cfRule type="containsText" dxfId="1782" priority="294" operator="containsText" text="récupération">
      <formula>NOT(ISERROR(SEARCH("récupération",T74)))</formula>
    </cfRule>
  </conditionalFormatting>
  <conditionalFormatting sqref="T78:T81">
    <cfRule type="containsText" dxfId="1781" priority="286" operator="containsText" text="Échec">
      <formula>NOT(ISERROR(SEARCH("Échec",T78)))</formula>
    </cfRule>
    <cfRule type="containsText" dxfId="1780" priority="287" operator="containsText" text="Reprise">
      <formula>NOT(ISERROR(SEARCH("Reprise",T78)))</formula>
    </cfRule>
    <cfRule type="containsText" dxfId="1779" priority="288" operator="containsText" text="Succès">
      <formula>NOT(ISERROR(SEARCH("Succès",T78)))</formula>
    </cfRule>
    <cfRule type="containsText" dxfId="1778" priority="290" operator="containsText" text="En difficulté">
      <formula>NOT(ISERROR(SEARCH("En difficulté",T78)))</formula>
    </cfRule>
    <cfRule type="containsText" dxfId="1777" priority="291" operator="containsText" text="Excellent">
      <formula>NOT(ISERROR(SEARCH("Excellent",T78)))</formula>
    </cfRule>
    <cfRule type="containsText" dxfId="1776" priority="292" operator="containsText" text="bon">
      <formula>NOT(ISERROR(SEARCH("bon",T78)))</formula>
    </cfRule>
  </conditionalFormatting>
  <conditionalFormatting sqref="T78:T81">
    <cfRule type="containsText" dxfId="1775" priority="289" operator="containsText" text="À améliorer">
      <formula>NOT(ISERROR(SEARCH("À améliorer",T78)))</formula>
    </cfRule>
  </conditionalFormatting>
  <conditionalFormatting sqref="T78:T81">
    <cfRule type="containsText" dxfId="1774" priority="284" operator="containsText" text="absent">
      <formula>NOT(ISERROR(SEARCH("absent",T78)))</formula>
    </cfRule>
    <cfRule type="containsText" dxfId="1773" priority="285" operator="containsText" text="récupération">
      <formula>NOT(ISERROR(SEARCH("récupération",T78)))</formula>
    </cfRule>
  </conditionalFormatting>
  <conditionalFormatting sqref="T82:T85">
    <cfRule type="containsText" dxfId="1772" priority="277" operator="containsText" text="Échec">
      <formula>NOT(ISERROR(SEARCH("Échec",T82)))</formula>
    </cfRule>
    <cfRule type="containsText" dxfId="1771" priority="278" operator="containsText" text="Reprise">
      <formula>NOT(ISERROR(SEARCH("Reprise",T82)))</formula>
    </cfRule>
    <cfRule type="containsText" dxfId="1770" priority="279" operator="containsText" text="Succès">
      <formula>NOT(ISERROR(SEARCH("Succès",T82)))</formula>
    </cfRule>
    <cfRule type="containsText" dxfId="1769" priority="281" operator="containsText" text="En difficulté">
      <formula>NOT(ISERROR(SEARCH("En difficulté",T82)))</formula>
    </cfRule>
    <cfRule type="containsText" dxfId="1768" priority="282" operator="containsText" text="Excellent">
      <formula>NOT(ISERROR(SEARCH("Excellent",T82)))</formula>
    </cfRule>
    <cfRule type="containsText" dxfId="1767" priority="283" operator="containsText" text="bon">
      <formula>NOT(ISERROR(SEARCH("bon",T82)))</formula>
    </cfRule>
  </conditionalFormatting>
  <conditionalFormatting sqref="T82:T85">
    <cfRule type="containsText" dxfId="1766" priority="280" operator="containsText" text="À améliorer">
      <formula>NOT(ISERROR(SEARCH("À améliorer",T82)))</formula>
    </cfRule>
  </conditionalFormatting>
  <conditionalFormatting sqref="T82:T85">
    <cfRule type="containsText" dxfId="1765" priority="275" operator="containsText" text="absent">
      <formula>NOT(ISERROR(SEARCH("absent",T82)))</formula>
    </cfRule>
    <cfRule type="containsText" dxfId="1764" priority="276" operator="containsText" text="récupération">
      <formula>NOT(ISERROR(SEARCH("récupération",T82)))</formula>
    </cfRule>
  </conditionalFormatting>
  <conditionalFormatting sqref="T86:T89">
    <cfRule type="containsText" dxfId="1763" priority="268" operator="containsText" text="Échec">
      <formula>NOT(ISERROR(SEARCH("Échec",T86)))</formula>
    </cfRule>
    <cfRule type="containsText" dxfId="1762" priority="269" operator="containsText" text="Reprise">
      <formula>NOT(ISERROR(SEARCH("Reprise",T86)))</formula>
    </cfRule>
    <cfRule type="containsText" dxfId="1761" priority="270" operator="containsText" text="Succès">
      <formula>NOT(ISERROR(SEARCH("Succès",T86)))</formula>
    </cfRule>
    <cfRule type="containsText" dxfId="1760" priority="272" operator="containsText" text="En difficulté">
      <formula>NOT(ISERROR(SEARCH("En difficulté",T86)))</formula>
    </cfRule>
    <cfRule type="containsText" dxfId="1759" priority="273" operator="containsText" text="Excellent">
      <formula>NOT(ISERROR(SEARCH("Excellent",T86)))</formula>
    </cfRule>
    <cfRule type="containsText" dxfId="1758" priority="274" operator="containsText" text="bon">
      <formula>NOT(ISERROR(SEARCH("bon",T86)))</formula>
    </cfRule>
  </conditionalFormatting>
  <conditionalFormatting sqref="T86:T89">
    <cfRule type="containsText" dxfId="1757" priority="271" operator="containsText" text="À améliorer">
      <formula>NOT(ISERROR(SEARCH("À améliorer",T86)))</formula>
    </cfRule>
  </conditionalFormatting>
  <conditionalFormatting sqref="T86:T89">
    <cfRule type="containsText" dxfId="1756" priority="266" operator="containsText" text="absent">
      <formula>NOT(ISERROR(SEARCH("absent",T86)))</formula>
    </cfRule>
    <cfRule type="containsText" dxfId="1755" priority="267" operator="containsText" text="récupération">
      <formula>NOT(ISERROR(SEARCH("récupération",T86)))</formula>
    </cfRule>
  </conditionalFormatting>
  <conditionalFormatting sqref="T90:T93">
    <cfRule type="containsText" dxfId="1754" priority="259" operator="containsText" text="Échec">
      <formula>NOT(ISERROR(SEARCH("Échec",T90)))</formula>
    </cfRule>
    <cfRule type="containsText" dxfId="1753" priority="260" operator="containsText" text="Reprise">
      <formula>NOT(ISERROR(SEARCH("Reprise",T90)))</formula>
    </cfRule>
    <cfRule type="containsText" dxfId="1752" priority="261" operator="containsText" text="Succès">
      <formula>NOT(ISERROR(SEARCH("Succès",T90)))</formula>
    </cfRule>
    <cfRule type="containsText" dxfId="1751" priority="263" operator="containsText" text="En difficulté">
      <formula>NOT(ISERROR(SEARCH("En difficulté",T90)))</formula>
    </cfRule>
    <cfRule type="containsText" dxfId="1750" priority="264" operator="containsText" text="Excellent">
      <formula>NOT(ISERROR(SEARCH("Excellent",T90)))</formula>
    </cfRule>
    <cfRule type="containsText" dxfId="1749" priority="265" operator="containsText" text="bon">
      <formula>NOT(ISERROR(SEARCH("bon",T90)))</formula>
    </cfRule>
  </conditionalFormatting>
  <conditionalFormatting sqref="T90:T93">
    <cfRule type="containsText" dxfId="1748" priority="262" operator="containsText" text="À améliorer">
      <formula>NOT(ISERROR(SEARCH("À améliorer",T90)))</formula>
    </cfRule>
  </conditionalFormatting>
  <conditionalFormatting sqref="T90:T93">
    <cfRule type="containsText" dxfId="1747" priority="257" operator="containsText" text="absent">
      <formula>NOT(ISERROR(SEARCH("absent",T90)))</formula>
    </cfRule>
    <cfRule type="containsText" dxfId="1746" priority="258" operator="containsText" text="récupération">
      <formula>NOT(ISERROR(SEARCH("récupération",T90)))</formula>
    </cfRule>
  </conditionalFormatting>
  <conditionalFormatting sqref="T94:T97">
    <cfRule type="containsText" dxfId="1745" priority="250" operator="containsText" text="Échec">
      <formula>NOT(ISERROR(SEARCH("Échec",T94)))</formula>
    </cfRule>
    <cfRule type="containsText" dxfId="1744" priority="251" operator="containsText" text="Reprise">
      <formula>NOT(ISERROR(SEARCH("Reprise",T94)))</formula>
    </cfRule>
    <cfRule type="containsText" dxfId="1743" priority="252" operator="containsText" text="Succès">
      <formula>NOT(ISERROR(SEARCH("Succès",T94)))</formula>
    </cfRule>
    <cfRule type="containsText" dxfId="1742" priority="254" operator="containsText" text="En difficulté">
      <formula>NOT(ISERROR(SEARCH("En difficulté",T94)))</formula>
    </cfRule>
    <cfRule type="containsText" dxfId="1741" priority="255" operator="containsText" text="Excellent">
      <formula>NOT(ISERROR(SEARCH("Excellent",T94)))</formula>
    </cfRule>
    <cfRule type="containsText" dxfId="1740" priority="256" operator="containsText" text="bon">
      <formula>NOT(ISERROR(SEARCH("bon",T94)))</formula>
    </cfRule>
  </conditionalFormatting>
  <conditionalFormatting sqref="T94:T97">
    <cfRule type="containsText" dxfId="1739" priority="253" operator="containsText" text="À améliorer">
      <formula>NOT(ISERROR(SEARCH("À améliorer",T94)))</formula>
    </cfRule>
  </conditionalFormatting>
  <conditionalFormatting sqref="T94:T97">
    <cfRule type="containsText" dxfId="1738" priority="248" operator="containsText" text="absent">
      <formula>NOT(ISERROR(SEARCH("absent",T94)))</formula>
    </cfRule>
    <cfRule type="containsText" dxfId="1737" priority="249" operator="containsText" text="récupération">
      <formula>NOT(ISERROR(SEARCH("récupération",T94)))</formula>
    </cfRule>
  </conditionalFormatting>
  <conditionalFormatting sqref="T98">
    <cfRule type="containsText" dxfId="1736" priority="241" operator="containsText" text="Échec">
      <formula>NOT(ISERROR(SEARCH("Échec",T98)))</formula>
    </cfRule>
    <cfRule type="containsText" dxfId="1735" priority="242" operator="containsText" text="Reprise">
      <formula>NOT(ISERROR(SEARCH("Reprise",T98)))</formula>
    </cfRule>
    <cfRule type="containsText" dxfId="1734" priority="243" operator="containsText" text="Succès">
      <formula>NOT(ISERROR(SEARCH("Succès",T98)))</formula>
    </cfRule>
    <cfRule type="containsText" dxfId="1733" priority="245" operator="containsText" text="En difficulté">
      <formula>NOT(ISERROR(SEARCH("En difficulté",T98)))</formula>
    </cfRule>
    <cfRule type="containsText" dxfId="1732" priority="246" operator="containsText" text="Excellent">
      <formula>NOT(ISERROR(SEARCH("Excellent",T98)))</formula>
    </cfRule>
    <cfRule type="containsText" dxfId="1731" priority="247" operator="containsText" text="bon">
      <formula>NOT(ISERROR(SEARCH("bon",T98)))</formula>
    </cfRule>
  </conditionalFormatting>
  <conditionalFormatting sqref="T98">
    <cfRule type="containsText" dxfId="1730" priority="244" operator="containsText" text="À améliorer">
      <formula>NOT(ISERROR(SEARCH("À améliorer",T98)))</formula>
    </cfRule>
  </conditionalFormatting>
  <conditionalFormatting sqref="T98">
    <cfRule type="containsText" dxfId="1729" priority="239" operator="containsText" text="absent">
      <formula>NOT(ISERROR(SEARCH("absent",T98)))</formula>
    </cfRule>
    <cfRule type="containsText" dxfId="1728" priority="240" operator="containsText" text="récupération">
      <formula>NOT(ISERROR(SEARCH("récupération",T98)))</formula>
    </cfRule>
  </conditionalFormatting>
  <conditionalFormatting sqref="T100:T193">
    <cfRule type="containsText" dxfId="1727" priority="232" operator="containsText" text="Échec">
      <formula>NOT(ISERROR(SEARCH("Échec",T100)))</formula>
    </cfRule>
    <cfRule type="containsText" dxfId="1726" priority="233" operator="containsText" text="Reprise">
      <formula>NOT(ISERROR(SEARCH("Reprise",T100)))</formula>
    </cfRule>
    <cfRule type="containsText" dxfId="1725" priority="234" operator="containsText" text="Succès">
      <formula>NOT(ISERROR(SEARCH("Succès",T100)))</formula>
    </cfRule>
    <cfRule type="containsText" dxfId="1724" priority="236" operator="containsText" text="En difficulté">
      <formula>NOT(ISERROR(SEARCH("En difficulté",T100)))</formula>
    </cfRule>
    <cfRule type="containsText" dxfId="1723" priority="237" operator="containsText" text="Excellent">
      <formula>NOT(ISERROR(SEARCH("Excellent",T100)))</formula>
    </cfRule>
    <cfRule type="containsText" dxfId="1722" priority="238" operator="containsText" text="bon">
      <formula>NOT(ISERROR(SEARCH("bon",T100)))</formula>
    </cfRule>
  </conditionalFormatting>
  <conditionalFormatting sqref="T100:T193">
    <cfRule type="containsText" dxfId="1721" priority="235" operator="containsText" text="À améliorer">
      <formula>NOT(ISERROR(SEARCH("À améliorer",T100)))</formula>
    </cfRule>
  </conditionalFormatting>
  <conditionalFormatting sqref="T100:T193">
    <cfRule type="containsText" dxfId="1720" priority="230" operator="containsText" text="absent">
      <formula>NOT(ISERROR(SEARCH("absent",T100)))</formula>
    </cfRule>
    <cfRule type="containsText" dxfId="1719" priority="231" operator="containsText" text="récupération">
      <formula>NOT(ISERROR(SEARCH("récupération",T100)))</formula>
    </cfRule>
  </conditionalFormatting>
  <conditionalFormatting sqref="U194:Y198">
    <cfRule type="containsText" dxfId="1718" priority="224" operator="containsText" text="Échec">
      <formula>NOT(ISERROR(SEARCH("Échec",U194)))</formula>
    </cfRule>
    <cfRule type="containsText" dxfId="1717" priority="225" operator="containsText" text="Reprise">
      <formula>NOT(ISERROR(SEARCH("Reprise",U194)))</formula>
    </cfRule>
    <cfRule type="containsText" dxfId="1716" priority="226" operator="containsText" text="Succès">
      <formula>NOT(ISERROR(SEARCH("Succès",U194)))</formula>
    </cfRule>
    <cfRule type="containsText" dxfId="1715" priority="227" operator="containsText" text="En difficulté">
      <formula>NOT(ISERROR(SEARCH("En difficulté",U194)))</formula>
    </cfRule>
    <cfRule type="containsText" dxfId="1714" priority="228" operator="containsText" text="Excellent">
      <formula>NOT(ISERROR(SEARCH("Excellent",U194)))</formula>
    </cfRule>
    <cfRule type="containsText" dxfId="1713" priority="229" operator="containsText" text="bon">
      <formula>NOT(ISERROR(SEARCH("bon",U194)))</formula>
    </cfRule>
  </conditionalFormatting>
  <conditionalFormatting sqref="P194:T198">
    <cfRule type="containsText" dxfId="1712" priority="218" operator="containsText" text="Échec">
      <formula>NOT(ISERROR(SEARCH("Échec",P194)))</formula>
    </cfRule>
    <cfRule type="containsText" dxfId="1711" priority="219" operator="containsText" text="Reprise">
      <formula>NOT(ISERROR(SEARCH("Reprise",P194)))</formula>
    </cfRule>
    <cfRule type="containsText" dxfId="1710" priority="220" operator="containsText" text="Succès">
      <formula>NOT(ISERROR(SEARCH("Succès",P194)))</formula>
    </cfRule>
    <cfRule type="containsText" dxfId="1709" priority="221" operator="containsText" text="En difficulté">
      <formula>NOT(ISERROR(SEARCH("En difficulté",P194)))</formula>
    </cfRule>
    <cfRule type="containsText" dxfId="1708" priority="222" operator="containsText" text="Excellent">
      <formula>NOT(ISERROR(SEARCH("Excellent",P194)))</formula>
    </cfRule>
    <cfRule type="containsText" dxfId="1707" priority="223" operator="containsText" text="bon">
      <formula>NOT(ISERROR(SEARCH("bon",P194)))</formula>
    </cfRule>
  </conditionalFormatting>
  <conditionalFormatting sqref="P194:Y198">
    <cfRule type="containsText" dxfId="1706" priority="216" operator="containsText" text="absent">
      <formula>NOT(ISERROR(SEARCH("absent",P194)))</formula>
    </cfRule>
    <cfRule type="containsText" dxfId="1705" priority="217" operator="containsText" text="récupération">
      <formula>NOT(ISERROR(SEARCH("récupération",P194)))</formula>
    </cfRule>
  </conditionalFormatting>
  <conditionalFormatting sqref="W2">
    <cfRule type="containsText" dxfId="1704" priority="210" operator="containsText" text="Échec">
      <formula>NOT(ISERROR(SEARCH("Échec",W2)))</formula>
    </cfRule>
    <cfRule type="containsText" dxfId="1703" priority="211" operator="containsText" text="Reprise">
      <formula>NOT(ISERROR(SEARCH("Reprise",W2)))</formula>
    </cfRule>
    <cfRule type="containsText" dxfId="1702" priority="212" operator="containsText" text="Succès">
      <formula>NOT(ISERROR(SEARCH("Succès",W2)))</formula>
    </cfRule>
    <cfRule type="containsText" dxfId="1701" priority="213" operator="containsText" text="En difficulté">
      <formula>NOT(ISERROR(SEARCH("En difficulté",W2)))</formula>
    </cfRule>
    <cfRule type="containsText" dxfId="1700" priority="214" operator="containsText" text="Excellent">
      <formula>NOT(ISERROR(SEARCH("Excellent",W2)))</formula>
    </cfRule>
    <cfRule type="containsText" dxfId="1699" priority="215" operator="containsText" text="bon">
      <formula>NOT(ISERROR(SEARCH("bon",W2)))</formula>
    </cfRule>
  </conditionalFormatting>
  <conditionalFormatting sqref="W2">
    <cfRule type="containsText" dxfId="1698" priority="208" operator="containsText" text="absent">
      <formula>NOT(ISERROR(SEARCH("absent",W2)))</formula>
    </cfRule>
    <cfRule type="containsText" dxfId="1697" priority="209" operator="containsText" text="récupération">
      <formula>NOT(ISERROR(SEARCH("récupération",W2)))</formula>
    </cfRule>
  </conditionalFormatting>
  <conditionalFormatting sqref="W4">
    <cfRule type="containsText" dxfId="1696" priority="202" operator="containsText" text="Échec">
      <formula>NOT(ISERROR(SEARCH("Échec",W4)))</formula>
    </cfRule>
    <cfRule type="containsText" dxfId="1695" priority="203" operator="containsText" text="Reprise">
      <formula>NOT(ISERROR(SEARCH("Reprise",W4)))</formula>
    </cfRule>
    <cfRule type="containsText" dxfId="1694" priority="204" operator="containsText" text="Succès">
      <formula>NOT(ISERROR(SEARCH("Succès",W4)))</formula>
    </cfRule>
    <cfRule type="containsText" dxfId="1693" priority="205" operator="containsText" text="En difficulté">
      <formula>NOT(ISERROR(SEARCH("En difficulté",W4)))</formula>
    </cfRule>
    <cfRule type="containsText" dxfId="1692" priority="206" operator="containsText" text="Excellent">
      <formula>NOT(ISERROR(SEARCH("Excellent",W4)))</formula>
    </cfRule>
    <cfRule type="containsText" dxfId="1691" priority="207" operator="containsText" text="bon">
      <formula>NOT(ISERROR(SEARCH("bon",W4)))</formula>
    </cfRule>
  </conditionalFormatting>
  <conditionalFormatting sqref="W4">
    <cfRule type="containsText" dxfId="1690" priority="200" operator="containsText" text="absent">
      <formula>NOT(ISERROR(SEARCH("absent",W4)))</formula>
    </cfRule>
    <cfRule type="containsText" dxfId="1689" priority="201" operator="containsText" text="récupération">
      <formula>NOT(ISERROR(SEARCH("récupération",W4)))</formula>
    </cfRule>
  </conditionalFormatting>
  <conditionalFormatting sqref="W6">
    <cfRule type="containsText" dxfId="1688" priority="194" operator="containsText" text="Échec">
      <formula>NOT(ISERROR(SEARCH("Échec",W6)))</formula>
    </cfRule>
    <cfRule type="containsText" dxfId="1687" priority="195" operator="containsText" text="Reprise">
      <formula>NOT(ISERROR(SEARCH("Reprise",W6)))</formula>
    </cfRule>
    <cfRule type="containsText" dxfId="1686" priority="196" operator="containsText" text="Succès">
      <formula>NOT(ISERROR(SEARCH("Succès",W6)))</formula>
    </cfRule>
    <cfRule type="containsText" dxfId="1685" priority="197" operator="containsText" text="En difficulté">
      <formula>NOT(ISERROR(SEARCH("En difficulté",W6)))</formula>
    </cfRule>
    <cfRule type="containsText" dxfId="1684" priority="198" operator="containsText" text="Excellent">
      <formula>NOT(ISERROR(SEARCH("Excellent",W6)))</formula>
    </cfRule>
    <cfRule type="containsText" dxfId="1683" priority="199" operator="containsText" text="bon">
      <formula>NOT(ISERROR(SEARCH("bon",W6)))</formula>
    </cfRule>
  </conditionalFormatting>
  <conditionalFormatting sqref="W6">
    <cfRule type="containsText" dxfId="1682" priority="192" operator="containsText" text="absent">
      <formula>NOT(ISERROR(SEARCH("absent",W6)))</formula>
    </cfRule>
    <cfRule type="containsText" dxfId="1681" priority="193" operator="containsText" text="récupération">
      <formula>NOT(ISERROR(SEARCH("récupération",W6)))</formula>
    </cfRule>
  </conditionalFormatting>
  <conditionalFormatting sqref="W8">
    <cfRule type="containsText" dxfId="1680" priority="186" operator="containsText" text="Échec">
      <formula>NOT(ISERROR(SEARCH("Échec",W8)))</formula>
    </cfRule>
    <cfRule type="containsText" dxfId="1679" priority="187" operator="containsText" text="Reprise">
      <formula>NOT(ISERROR(SEARCH("Reprise",W8)))</formula>
    </cfRule>
    <cfRule type="containsText" dxfId="1678" priority="188" operator="containsText" text="Succès">
      <formula>NOT(ISERROR(SEARCH("Succès",W8)))</formula>
    </cfRule>
    <cfRule type="containsText" dxfId="1677" priority="189" operator="containsText" text="En difficulté">
      <formula>NOT(ISERROR(SEARCH("En difficulté",W8)))</formula>
    </cfRule>
    <cfRule type="containsText" dxfId="1676" priority="190" operator="containsText" text="Excellent">
      <formula>NOT(ISERROR(SEARCH("Excellent",W8)))</formula>
    </cfRule>
    <cfRule type="containsText" dxfId="1675" priority="191" operator="containsText" text="bon">
      <formula>NOT(ISERROR(SEARCH("bon",W8)))</formula>
    </cfRule>
  </conditionalFormatting>
  <conditionalFormatting sqref="W8">
    <cfRule type="containsText" dxfId="1674" priority="184" operator="containsText" text="absent">
      <formula>NOT(ISERROR(SEARCH("absent",W8)))</formula>
    </cfRule>
    <cfRule type="containsText" dxfId="1673" priority="185" operator="containsText" text="récupération">
      <formula>NOT(ISERROR(SEARCH("récupération",W8)))</formula>
    </cfRule>
  </conditionalFormatting>
  <conditionalFormatting sqref="W10">
    <cfRule type="containsText" dxfId="1672" priority="178" operator="containsText" text="Échec">
      <formula>NOT(ISERROR(SEARCH("Échec",W10)))</formula>
    </cfRule>
    <cfRule type="containsText" dxfId="1671" priority="179" operator="containsText" text="Reprise">
      <formula>NOT(ISERROR(SEARCH("Reprise",W10)))</formula>
    </cfRule>
    <cfRule type="containsText" dxfId="1670" priority="180" operator="containsText" text="Succès">
      <formula>NOT(ISERROR(SEARCH("Succès",W10)))</formula>
    </cfRule>
    <cfRule type="containsText" dxfId="1669" priority="181" operator="containsText" text="En difficulté">
      <formula>NOT(ISERROR(SEARCH("En difficulté",W10)))</formula>
    </cfRule>
    <cfRule type="containsText" dxfId="1668" priority="182" operator="containsText" text="Excellent">
      <formula>NOT(ISERROR(SEARCH("Excellent",W10)))</formula>
    </cfRule>
    <cfRule type="containsText" dxfId="1667" priority="183" operator="containsText" text="bon">
      <formula>NOT(ISERROR(SEARCH("bon",W10)))</formula>
    </cfRule>
  </conditionalFormatting>
  <conditionalFormatting sqref="W10">
    <cfRule type="containsText" dxfId="1666" priority="176" operator="containsText" text="absent">
      <formula>NOT(ISERROR(SEARCH("absent",W10)))</formula>
    </cfRule>
    <cfRule type="containsText" dxfId="1665" priority="177" operator="containsText" text="récupération">
      <formula>NOT(ISERROR(SEARCH("récupération",W10)))</formula>
    </cfRule>
  </conditionalFormatting>
  <conditionalFormatting sqref="W12">
    <cfRule type="containsText" dxfId="1664" priority="170" operator="containsText" text="Échec">
      <formula>NOT(ISERROR(SEARCH("Échec",W12)))</formula>
    </cfRule>
    <cfRule type="containsText" dxfId="1663" priority="171" operator="containsText" text="Reprise">
      <formula>NOT(ISERROR(SEARCH("Reprise",W12)))</formula>
    </cfRule>
    <cfRule type="containsText" dxfId="1662" priority="172" operator="containsText" text="Succès">
      <formula>NOT(ISERROR(SEARCH("Succès",W12)))</formula>
    </cfRule>
    <cfRule type="containsText" dxfId="1661" priority="173" operator="containsText" text="En difficulté">
      <formula>NOT(ISERROR(SEARCH("En difficulté",W12)))</formula>
    </cfRule>
    <cfRule type="containsText" dxfId="1660" priority="174" operator="containsText" text="Excellent">
      <formula>NOT(ISERROR(SEARCH("Excellent",W12)))</formula>
    </cfRule>
    <cfRule type="containsText" dxfId="1659" priority="175" operator="containsText" text="bon">
      <formula>NOT(ISERROR(SEARCH("bon",W12)))</formula>
    </cfRule>
  </conditionalFormatting>
  <conditionalFormatting sqref="W12">
    <cfRule type="containsText" dxfId="1658" priority="168" operator="containsText" text="absent">
      <formula>NOT(ISERROR(SEARCH("absent",W12)))</formula>
    </cfRule>
    <cfRule type="containsText" dxfId="1657" priority="169" operator="containsText" text="récupération">
      <formula>NOT(ISERROR(SEARCH("récupération",W12)))</formula>
    </cfRule>
  </conditionalFormatting>
  <conditionalFormatting sqref="W16">
    <cfRule type="containsText" dxfId="1656" priority="162" operator="containsText" text="Échec">
      <formula>NOT(ISERROR(SEARCH("Échec",W16)))</formula>
    </cfRule>
    <cfRule type="containsText" dxfId="1655" priority="163" operator="containsText" text="Reprise">
      <formula>NOT(ISERROR(SEARCH("Reprise",W16)))</formula>
    </cfRule>
    <cfRule type="containsText" dxfId="1654" priority="164" operator="containsText" text="Succès">
      <formula>NOT(ISERROR(SEARCH("Succès",W16)))</formula>
    </cfRule>
    <cfRule type="containsText" dxfId="1653" priority="165" operator="containsText" text="En difficulté">
      <formula>NOT(ISERROR(SEARCH("En difficulté",W16)))</formula>
    </cfRule>
    <cfRule type="containsText" dxfId="1652" priority="166" operator="containsText" text="Excellent">
      <formula>NOT(ISERROR(SEARCH("Excellent",W16)))</formula>
    </cfRule>
    <cfRule type="containsText" dxfId="1651" priority="167" operator="containsText" text="bon">
      <formula>NOT(ISERROR(SEARCH("bon",W16)))</formula>
    </cfRule>
  </conditionalFormatting>
  <conditionalFormatting sqref="W16">
    <cfRule type="containsText" dxfId="1650" priority="160" operator="containsText" text="absent">
      <formula>NOT(ISERROR(SEARCH("absent",W16)))</formula>
    </cfRule>
    <cfRule type="containsText" dxfId="1649" priority="161" operator="containsText" text="récupération">
      <formula>NOT(ISERROR(SEARCH("récupération",W16)))</formula>
    </cfRule>
  </conditionalFormatting>
  <conditionalFormatting sqref="W14">
    <cfRule type="containsText" dxfId="1648" priority="154" operator="containsText" text="Échec">
      <formula>NOT(ISERROR(SEARCH("Échec",W14)))</formula>
    </cfRule>
    <cfRule type="containsText" dxfId="1647" priority="155" operator="containsText" text="Reprise">
      <formula>NOT(ISERROR(SEARCH("Reprise",W14)))</formula>
    </cfRule>
    <cfRule type="containsText" dxfId="1646" priority="156" operator="containsText" text="Succès">
      <formula>NOT(ISERROR(SEARCH("Succès",W14)))</formula>
    </cfRule>
    <cfRule type="containsText" dxfId="1645" priority="157" operator="containsText" text="En difficulté">
      <formula>NOT(ISERROR(SEARCH("En difficulté",W14)))</formula>
    </cfRule>
    <cfRule type="containsText" dxfId="1644" priority="158" operator="containsText" text="Excellent">
      <formula>NOT(ISERROR(SEARCH("Excellent",W14)))</formula>
    </cfRule>
    <cfRule type="containsText" dxfId="1643" priority="159" operator="containsText" text="bon">
      <formula>NOT(ISERROR(SEARCH("bon",W14)))</formula>
    </cfRule>
  </conditionalFormatting>
  <conditionalFormatting sqref="W14">
    <cfRule type="containsText" dxfId="1642" priority="152" operator="containsText" text="absent">
      <formula>NOT(ISERROR(SEARCH("absent",W14)))</formula>
    </cfRule>
    <cfRule type="containsText" dxfId="1641" priority="153" operator="containsText" text="récupération">
      <formula>NOT(ISERROR(SEARCH("récupération",W14)))</formula>
    </cfRule>
  </conditionalFormatting>
  <conditionalFormatting sqref="W18">
    <cfRule type="containsText" dxfId="1640" priority="146" operator="containsText" text="Échec">
      <formula>NOT(ISERROR(SEARCH("Échec",W18)))</formula>
    </cfRule>
    <cfRule type="containsText" dxfId="1639" priority="147" operator="containsText" text="Reprise">
      <formula>NOT(ISERROR(SEARCH("Reprise",W18)))</formula>
    </cfRule>
    <cfRule type="containsText" dxfId="1638" priority="148" operator="containsText" text="Succès">
      <formula>NOT(ISERROR(SEARCH("Succès",W18)))</formula>
    </cfRule>
    <cfRule type="containsText" dxfId="1637" priority="149" operator="containsText" text="En difficulté">
      <formula>NOT(ISERROR(SEARCH("En difficulté",W18)))</formula>
    </cfRule>
    <cfRule type="containsText" dxfId="1636" priority="150" operator="containsText" text="Excellent">
      <formula>NOT(ISERROR(SEARCH("Excellent",W18)))</formula>
    </cfRule>
    <cfRule type="containsText" dxfId="1635" priority="151" operator="containsText" text="bon">
      <formula>NOT(ISERROR(SEARCH("bon",W18)))</formula>
    </cfRule>
  </conditionalFormatting>
  <conditionalFormatting sqref="W18">
    <cfRule type="containsText" dxfId="1634" priority="144" operator="containsText" text="absent">
      <formula>NOT(ISERROR(SEARCH("absent",W18)))</formula>
    </cfRule>
    <cfRule type="containsText" dxfId="1633" priority="145" operator="containsText" text="récupération">
      <formula>NOT(ISERROR(SEARCH("récupération",W18)))</formula>
    </cfRule>
  </conditionalFormatting>
  <conditionalFormatting sqref="W20">
    <cfRule type="containsText" dxfId="1632" priority="138" operator="containsText" text="Échec">
      <formula>NOT(ISERROR(SEARCH("Échec",W20)))</formula>
    </cfRule>
    <cfRule type="containsText" dxfId="1631" priority="139" operator="containsText" text="Reprise">
      <formula>NOT(ISERROR(SEARCH("Reprise",W20)))</formula>
    </cfRule>
    <cfRule type="containsText" dxfId="1630" priority="140" operator="containsText" text="Succès">
      <formula>NOT(ISERROR(SEARCH("Succès",W20)))</formula>
    </cfRule>
    <cfRule type="containsText" dxfId="1629" priority="141" operator="containsText" text="En difficulté">
      <formula>NOT(ISERROR(SEARCH("En difficulté",W20)))</formula>
    </cfRule>
    <cfRule type="containsText" dxfId="1628" priority="142" operator="containsText" text="Excellent">
      <formula>NOT(ISERROR(SEARCH("Excellent",W20)))</formula>
    </cfRule>
    <cfRule type="containsText" dxfId="1627" priority="143" operator="containsText" text="bon">
      <formula>NOT(ISERROR(SEARCH("bon",W20)))</formula>
    </cfRule>
  </conditionalFormatting>
  <conditionalFormatting sqref="W20">
    <cfRule type="containsText" dxfId="1626" priority="136" operator="containsText" text="absent">
      <formula>NOT(ISERROR(SEARCH("absent",W20)))</formula>
    </cfRule>
    <cfRule type="containsText" dxfId="1625" priority="137" operator="containsText" text="récupération">
      <formula>NOT(ISERROR(SEARCH("récupération",W20)))</formula>
    </cfRule>
  </conditionalFormatting>
  <conditionalFormatting sqref="I8:I12 V16 V12 V8">
    <cfRule type="dataBar" priority="135">
      <dataBar>
        <cfvo type="num" val="0"/>
        <cfvo type="num" val="75"/>
        <color rgb="FF638EC6"/>
      </dataBar>
      <extLst>
        <ext xmlns:x14="http://schemas.microsoft.com/office/spreadsheetml/2009/9/main" uri="{B025F937-C7B1-47D3-B67F-A62EFF666E3E}">
          <x14:id>{C90AB0EF-4BB7-4935-A356-2353A39D29AE}</x14:id>
        </ext>
      </extLst>
    </cfRule>
  </conditionalFormatting>
  <conditionalFormatting sqref="I4 I14 I18 V18 V10">
    <cfRule type="dataBar" priority="134">
      <dataBar>
        <cfvo type="num" val="0"/>
        <cfvo type="num" val="60"/>
        <color rgb="FF638EC6"/>
      </dataBar>
      <extLst>
        <ext xmlns:x14="http://schemas.microsoft.com/office/spreadsheetml/2009/9/main" uri="{B025F937-C7B1-47D3-B67F-A62EFF666E3E}">
          <x14:id>{3241BA72-B020-45A9-9880-FBB86EA1BBEC}</x14:id>
        </ext>
      </extLst>
    </cfRule>
  </conditionalFormatting>
  <conditionalFormatting sqref="V14 I16">
    <cfRule type="dataBar" priority="133">
      <dataBar>
        <cfvo type="num" val="0"/>
        <cfvo type="num" val="90"/>
        <color rgb="FF638EC6"/>
      </dataBar>
      <extLst>
        <ext xmlns:x14="http://schemas.microsoft.com/office/spreadsheetml/2009/9/main" uri="{B025F937-C7B1-47D3-B67F-A62EFF666E3E}">
          <x14:id>{F4E8644B-1F0D-4025-BF40-B97838E23BD1}</x14:id>
        </ext>
      </extLst>
    </cfRule>
  </conditionalFormatting>
  <conditionalFormatting sqref="V2 I6">
    <cfRule type="dataBar" priority="132">
      <dataBar>
        <cfvo type="num" val="0"/>
        <cfvo type="num" val="30"/>
        <color rgb="FF638EC6"/>
      </dataBar>
      <extLst>
        <ext xmlns:x14="http://schemas.microsoft.com/office/spreadsheetml/2009/9/main" uri="{B025F937-C7B1-47D3-B67F-A62EFF666E3E}">
          <x14:id>{A12713F2-8FCD-4E03-A352-9CFBBC23B370}</x14:id>
        </ext>
      </extLst>
    </cfRule>
  </conditionalFormatting>
  <conditionalFormatting sqref="I2 I20 V6 V20">
    <cfRule type="dataBar" priority="131">
      <dataBar>
        <cfvo type="num" val="0"/>
        <cfvo type="num" val="15"/>
        <color rgb="FF638EC6"/>
      </dataBar>
      <extLst>
        <ext xmlns:x14="http://schemas.microsoft.com/office/spreadsheetml/2009/9/main" uri="{B025F937-C7B1-47D3-B67F-A62EFF666E3E}">
          <x14:id>{965C903C-D786-4D4B-8807-4C404BF82E73}</x14:id>
        </ext>
      </extLst>
    </cfRule>
  </conditionalFormatting>
  <conditionalFormatting sqref="V4">
    <cfRule type="dataBar" priority="130">
      <dataBar>
        <cfvo type="num" val="0"/>
        <cfvo type="num" val="45"/>
        <color rgb="FF638EC6"/>
      </dataBar>
      <extLst>
        <ext xmlns:x14="http://schemas.microsoft.com/office/spreadsheetml/2009/9/main" uri="{B025F937-C7B1-47D3-B67F-A62EFF666E3E}">
          <x14:id>{FE564EE4-2DE7-471F-BD36-37E58089A81F}</x14:id>
        </ext>
      </extLst>
    </cfRule>
  </conditionalFormatting>
  <conditionalFormatting sqref="E16">
    <cfRule type="containsText" dxfId="1624" priority="123" operator="containsText" text="Échec">
      <formula>NOT(ISERROR(SEARCH("Échec",E16)))</formula>
    </cfRule>
    <cfRule type="containsText" dxfId="1623" priority="124" operator="containsText" text="Reprise">
      <formula>NOT(ISERROR(SEARCH("Reprise",E16)))</formula>
    </cfRule>
    <cfRule type="containsText" dxfId="1622" priority="125" operator="containsText" text="Succès">
      <formula>NOT(ISERROR(SEARCH("Succès",E16)))</formula>
    </cfRule>
    <cfRule type="containsText" dxfId="1621" priority="126" operator="containsText" text="En difficulté">
      <formula>NOT(ISERROR(SEARCH("En difficulté",E16)))</formula>
    </cfRule>
    <cfRule type="containsText" dxfId="1620" priority="127" operator="containsText" text="Excellent">
      <formula>NOT(ISERROR(SEARCH("Excellent",E16)))</formula>
    </cfRule>
    <cfRule type="containsText" dxfId="1619" priority="128" operator="containsText" text="bon">
      <formula>NOT(ISERROR(SEARCH("bon",E16)))</formula>
    </cfRule>
  </conditionalFormatting>
  <conditionalFormatting sqref="E16 E2 G2">
    <cfRule type="containsText" dxfId="1618" priority="121" operator="containsText" text="absent">
      <formula>NOT(ISERROR(SEARCH("absent",E2)))</formula>
    </cfRule>
    <cfRule type="containsText" dxfId="1617" priority="122" operator="containsText" text="récupération">
      <formula>NOT(ISERROR(SEARCH("récupération",E2)))</formula>
    </cfRule>
  </conditionalFormatting>
  <conditionalFormatting sqref="E2 E4 E6 E8 E10 E12 E14 E16 G6:G18 G4 G2">
    <cfRule type="containsText" dxfId="1616" priority="118" operator="containsText" text="Échec">
      <formula>NOT(ISERROR(SEARCH("Échec",E2)))</formula>
    </cfRule>
    <cfRule type="containsText" dxfId="1615" priority="119" operator="containsText" text="Reprise">
      <formula>NOT(ISERROR(SEARCH("Reprise",E2)))</formula>
    </cfRule>
    <cfRule type="containsText" dxfId="1614" priority="120" operator="containsText" text="Succès">
      <formula>NOT(ISERROR(SEARCH("Succès",E2)))</formula>
    </cfRule>
  </conditionalFormatting>
  <conditionalFormatting sqref="E2 E4 E6 E8 E10 E12 E14 E16 G6:G18 G4 G2">
    <cfRule type="containsText" dxfId="1613" priority="117" operator="containsText" text="absent">
      <formula>NOT(ISERROR(SEARCH("absent",E2)))</formula>
    </cfRule>
  </conditionalFormatting>
  <conditionalFormatting sqref="E18">
    <cfRule type="containsText" dxfId="1612" priority="110" operator="containsText" text="Échec">
      <formula>NOT(ISERROR(SEARCH("Échec",E18)))</formula>
    </cfRule>
    <cfRule type="containsText" dxfId="1611" priority="111" operator="containsText" text="Reprise">
      <formula>NOT(ISERROR(SEARCH("Reprise",E18)))</formula>
    </cfRule>
    <cfRule type="containsText" dxfId="1610" priority="112" operator="containsText" text="Succès">
      <formula>NOT(ISERROR(SEARCH("Succès",E18)))</formula>
    </cfRule>
    <cfRule type="containsText" dxfId="1609" priority="113" operator="containsText" text="En difficulté">
      <formula>NOT(ISERROR(SEARCH("En difficulté",E18)))</formula>
    </cfRule>
    <cfRule type="containsText" dxfId="1608" priority="114" operator="containsText" text="Excellent">
      <formula>NOT(ISERROR(SEARCH("Excellent",E18)))</formula>
    </cfRule>
    <cfRule type="containsText" dxfId="1607" priority="115" operator="containsText" text="bon">
      <formula>NOT(ISERROR(SEARCH("bon",E18)))</formula>
    </cfRule>
  </conditionalFormatting>
  <conditionalFormatting sqref="E18">
    <cfRule type="containsText" dxfId="1606" priority="108" operator="containsText" text="absent">
      <formula>NOT(ISERROR(SEARCH("absent",E18)))</formula>
    </cfRule>
    <cfRule type="containsText" dxfId="1605" priority="109" operator="containsText" text="récupération">
      <formula>NOT(ISERROR(SEARCH("récupération",E18)))</formula>
    </cfRule>
  </conditionalFormatting>
  <conditionalFormatting sqref="E18">
    <cfRule type="containsText" dxfId="1604" priority="105" operator="containsText" text="Échec">
      <formula>NOT(ISERROR(SEARCH("Échec",E18)))</formula>
    </cfRule>
    <cfRule type="containsText" dxfId="1603" priority="106" operator="containsText" text="Reprise">
      <formula>NOT(ISERROR(SEARCH("Reprise",E18)))</formula>
    </cfRule>
    <cfRule type="containsText" dxfId="1602" priority="107" operator="containsText" text="Succès">
      <formula>NOT(ISERROR(SEARCH("Succès",E18)))</formula>
    </cfRule>
  </conditionalFormatting>
  <conditionalFormatting sqref="E18">
    <cfRule type="containsText" dxfId="1601" priority="104" operator="containsText" text="absent">
      <formula>NOT(ISERROR(SEARCH("absent",E18)))</formula>
    </cfRule>
  </conditionalFormatting>
  <conditionalFormatting sqref="Y27:AB27">
    <cfRule type="containsText" dxfId="1600" priority="96" operator="containsText" text="Échec">
      <formula>NOT(ISERROR(SEARCH("Échec",Y27)))</formula>
    </cfRule>
    <cfRule type="containsText" dxfId="1599" priority="97" operator="containsText" text="Reprise">
      <formula>NOT(ISERROR(SEARCH("Reprise",Y27)))</formula>
    </cfRule>
    <cfRule type="containsText" dxfId="1598" priority="98" operator="containsText" text="Succès">
      <formula>NOT(ISERROR(SEARCH("Succès",Y27)))</formula>
    </cfRule>
    <cfRule type="containsText" dxfId="1597" priority="100" operator="containsText" text="En difficulté">
      <formula>NOT(ISERROR(SEARCH("En difficulté",Y27)))</formula>
    </cfRule>
    <cfRule type="containsText" dxfId="1596" priority="101" operator="containsText" text="Excellent">
      <formula>NOT(ISERROR(SEARCH("Excellent",Y27)))</formula>
    </cfRule>
    <cfRule type="containsText" dxfId="1595" priority="102" operator="containsText" text="bon">
      <formula>NOT(ISERROR(SEARCH("bon",Y27)))</formula>
    </cfRule>
  </conditionalFormatting>
  <conditionalFormatting sqref="Y27:AB27">
    <cfRule type="containsText" dxfId="1594" priority="99" operator="containsText" text="À améliorer">
      <formula>NOT(ISERROR(SEARCH("À améliorer",Y27)))</formula>
    </cfRule>
  </conditionalFormatting>
  <conditionalFormatting sqref="N27 P27:T27">
    <cfRule type="containsText" dxfId="1593" priority="89" operator="containsText" text="Échec">
      <formula>NOT(ISERROR(SEARCH("Échec",N27)))</formula>
    </cfRule>
    <cfRule type="containsText" dxfId="1592" priority="90" operator="containsText" text="Reprise">
      <formula>NOT(ISERROR(SEARCH("Reprise",N27)))</formula>
    </cfRule>
    <cfRule type="containsText" dxfId="1591" priority="91" operator="containsText" text="Succès">
      <formula>NOT(ISERROR(SEARCH("Succès",N27)))</formula>
    </cfRule>
    <cfRule type="containsText" dxfId="1590" priority="93" operator="containsText" text="En difficulté">
      <formula>NOT(ISERROR(SEARCH("En difficulté",N27)))</formula>
    </cfRule>
    <cfRule type="containsText" dxfId="1589" priority="94" operator="containsText" text="Excellent">
      <formula>NOT(ISERROR(SEARCH("Excellent",N27)))</formula>
    </cfRule>
    <cfRule type="containsText" dxfId="1588" priority="95" operator="containsText" text="bon">
      <formula>NOT(ISERROR(SEARCH("bon",N27)))</formula>
    </cfRule>
  </conditionalFormatting>
  <conditionalFormatting sqref="N27 P27:T27">
    <cfRule type="containsText" dxfId="1587" priority="92" operator="containsText" text="À améliorer">
      <formula>NOT(ISERROR(SEARCH("À améliorer",N27)))</formula>
    </cfRule>
  </conditionalFormatting>
  <conditionalFormatting sqref="Y27:AB27 N27 P27:T27">
    <cfRule type="containsText" dxfId="1586" priority="87" operator="containsText" text="absent">
      <formula>NOT(ISERROR(SEARCH("absent",N27)))</formula>
    </cfRule>
    <cfRule type="containsText" dxfId="1585" priority="88" operator="containsText" text="récupération">
      <formula>NOT(ISERROR(SEARCH("récupération",N27)))</formula>
    </cfRule>
  </conditionalFormatting>
  <conditionalFormatting sqref="C24:C193">
    <cfRule type="cellIs" dxfId="1584" priority="86" operator="between">
      <formula>6</formula>
      <formula>7</formula>
    </cfRule>
  </conditionalFormatting>
  <conditionalFormatting sqref="C24:C98 C100:C193">
    <cfRule type="cellIs" dxfId="1583" priority="85" operator="notBetween">
      <formula>6</formula>
      <formula>7</formula>
    </cfRule>
  </conditionalFormatting>
  <conditionalFormatting sqref="H2:N193 P2:AC193">
    <cfRule type="containsText" dxfId="1582" priority="737" operator="containsText" text="Succès">
      <formula>NOT(ISERROR(SEARCH("Succès",H2)))</formula>
    </cfRule>
  </conditionalFormatting>
  <conditionalFormatting sqref="F1:F2 F22:F1048576">
    <cfRule type="containsText" dxfId="1581" priority="83" operator="containsText" text="absent">
      <formula>NOT(ISERROR(SEARCH("absent",F1)))</formula>
    </cfRule>
    <cfRule type="containsText" dxfId="1580" priority="84" operator="containsText" text="récupération">
      <formula>NOT(ISERROR(SEARCH("récupération",F1)))</formula>
    </cfRule>
  </conditionalFormatting>
  <conditionalFormatting sqref="F2 F4">
    <cfRule type="containsText" dxfId="1579" priority="80" operator="containsText" text="Échec">
      <formula>NOT(ISERROR(SEARCH("Échec",F2)))</formula>
    </cfRule>
    <cfRule type="containsText" dxfId="1578" priority="81" operator="containsText" text="Reprise">
      <formula>NOT(ISERROR(SEARCH("Reprise",F2)))</formula>
    </cfRule>
    <cfRule type="containsText" dxfId="1577" priority="82" operator="containsText" text="Succès">
      <formula>NOT(ISERROR(SEARCH("Succès",F2)))</formula>
    </cfRule>
  </conditionalFormatting>
  <conditionalFormatting sqref="F2 F4">
    <cfRule type="containsText" dxfId="1576" priority="79" operator="containsText" text="absent">
      <formula>NOT(ISERROR(SEARCH("absent",F2)))</formula>
    </cfRule>
  </conditionalFormatting>
  <conditionalFormatting sqref="F1 F19:F1048576">
    <cfRule type="containsText" dxfId="1575" priority="73" operator="containsText" text="Échec">
      <formula>NOT(ISERROR(SEARCH("Échec",F1)))</formula>
    </cfRule>
    <cfRule type="containsText" dxfId="1574" priority="74" operator="containsText" text="Reprise">
      <formula>NOT(ISERROR(SEARCH("Reprise",F1)))</formula>
    </cfRule>
    <cfRule type="containsText" dxfId="1573" priority="76" operator="containsText" text="En difficulté">
      <formula>NOT(ISERROR(SEARCH("En difficulté",F1)))</formula>
    </cfRule>
    <cfRule type="containsText" dxfId="1572" priority="77" operator="containsText" text="Excellent">
      <formula>NOT(ISERROR(SEARCH("Excellent",F1)))</formula>
    </cfRule>
    <cfRule type="containsText" dxfId="1571" priority="78" operator="containsText" text="bon">
      <formula>NOT(ISERROR(SEARCH("bon",F1)))</formula>
    </cfRule>
  </conditionalFormatting>
  <conditionalFormatting sqref="F24:F193">
    <cfRule type="containsText" dxfId="1570" priority="75" operator="containsText" text="À améliorer">
      <formula>NOT(ISERROR(SEARCH("À améliorer",F24)))</formula>
    </cfRule>
  </conditionalFormatting>
  <conditionalFormatting sqref="F19:F21">
    <cfRule type="containsText" dxfId="1569" priority="71" operator="containsText" text="absent">
      <formula>NOT(ISERROR(SEARCH("absent",F19)))</formula>
    </cfRule>
    <cfRule type="containsText" dxfId="1568" priority="72" operator="containsText" text="récupération">
      <formula>NOT(ISERROR(SEARCH("récupération",F19)))</formula>
    </cfRule>
  </conditionalFormatting>
  <conditionalFormatting sqref="F16">
    <cfRule type="containsText" dxfId="1567" priority="65" operator="containsText" text="Échec">
      <formula>NOT(ISERROR(SEARCH("Échec",F16)))</formula>
    </cfRule>
    <cfRule type="containsText" dxfId="1566" priority="66" operator="containsText" text="Reprise">
      <formula>NOT(ISERROR(SEARCH("Reprise",F16)))</formula>
    </cfRule>
    <cfRule type="containsText" dxfId="1565" priority="67" operator="containsText" text="Succès">
      <formula>NOT(ISERROR(SEARCH("Succès",F16)))</formula>
    </cfRule>
    <cfRule type="containsText" dxfId="1564" priority="68" operator="containsText" text="En difficulté">
      <formula>NOT(ISERROR(SEARCH("En difficulté",F16)))</formula>
    </cfRule>
    <cfRule type="containsText" dxfId="1563" priority="69" operator="containsText" text="Excellent">
      <formula>NOT(ISERROR(SEARCH("Excellent",F16)))</formula>
    </cfRule>
    <cfRule type="containsText" dxfId="1562" priority="70" operator="containsText" text="bon">
      <formula>NOT(ISERROR(SEARCH("bon",F16)))</formula>
    </cfRule>
  </conditionalFormatting>
  <conditionalFormatting sqref="F16">
    <cfRule type="containsText" dxfId="1561" priority="63" operator="containsText" text="absent">
      <formula>NOT(ISERROR(SEARCH("absent",F16)))</formula>
    </cfRule>
    <cfRule type="containsText" dxfId="1560" priority="64" operator="containsText" text="récupération">
      <formula>NOT(ISERROR(SEARCH("récupération",F16)))</formula>
    </cfRule>
  </conditionalFormatting>
  <conditionalFormatting sqref="F6 F8 F10 F12 F14 F16">
    <cfRule type="containsText" dxfId="1559" priority="60" operator="containsText" text="Échec">
      <formula>NOT(ISERROR(SEARCH("Échec",F6)))</formula>
    </cfRule>
    <cfRule type="containsText" dxfId="1558" priority="61" operator="containsText" text="Reprise">
      <formula>NOT(ISERROR(SEARCH("Reprise",F6)))</formula>
    </cfRule>
    <cfRule type="containsText" dxfId="1557" priority="62" operator="containsText" text="Succès">
      <formula>NOT(ISERROR(SEARCH("Succès",F6)))</formula>
    </cfRule>
  </conditionalFormatting>
  <conditionalFormatting sqref="F6 F8 F10 F12 F14 F16">
    <cfRule type="containsText" dxfId="1556" priority="59" operator="containsText" text="absent">
      <formula>NOT(ISERROR(SEARCH("absent",F6)))</formula>
    </cfRule>
  </conditionalFormatting>
  <conditionalFormatting sqref="F18">
    <cfRule type="containsText" dxfId="1555" priority="53" operator="containsText" text="Échec">
      <formula>NOT(ISERROR(SEARCH("Échec",F18)))</formula>
    </cfRule>
    <cfRule type="containsText" dxfId="1554" priority="54" operator="containsText" text="Reprise">
      <formula>NOT(ISERROR(SEARCH("Reprise",F18)))</formula>
    </cfRule>
    <cfRule type="containsText" dxfId="1553" priority="55" operator="containsText" text="Succès">
      <formula>NOT(ISERROR(SEARCH("Succès",F18)))</formula>
    </cfRule>
    <cfRule type="containsText" dxfId="1552" priority="56" operator="containsText" text="En difficulté">
      <formula>NOT(ISERROR(SEARCH("En difficulté",F18)))</formula>
    </cfRule>
    <cfRule type="containsText" dxfId="1551" priority="57" operator="containsText" text="Excellent">
      <formula>NOT(ISERROR(SEARCH("Excellent",F18)))</formula>
    </cfRule>
    <cfRule type="containsText" dxfId="1550" priority="58" operator="containsText" text="bon">
      <formula>NOT(ISERROR(SEARCH("bon",F18)))</formula>
    </cfRule>
  </conditionalFormatting>
  <conditionalFormatting sqref="F18">
    <cfRule type="containsText" dxfId="1549" priority="51" operator="containsText" text="absent">
      <formula>NOT(ISERROR(SEARCH("absent",F18)))</formula>
    </cfRule>
    <cfRule type="containsText" dxfId="1548" priority="52" operator="containsText" text="récupération">
      <formula>NOT(ISERROR(SEARCH("récupération",F18)))</formula>
    </cfRule>
  </conditionalFormatting>
  <conditionalFormatting sqref="F18">
    <cfRule type="containsText" dxfId="1547" priority="48" operator="containsText" text="Échec">
      <formula>NOT(ISERROR(SEARCH("Échec",F18)))</formula>
    </cfRule>
    <cfRule type="containsText" dxfId="1546" priority="49" operator="containsText" text="Reprise">
      <formula>NOT(ISERROR(SEARCH("Reprise",F18)))</formula>
    </cfRule>
    <cfRule type="containsText" dxfId="1545" priority="50" operator="containsText" text="Succès">
      <formula>NOT(ISERROR(SEARCH("Succès",F18)))</formula>
    </cfRule>
  </conditionalFormatting>
  <conditionalFormatting sqref="F18">
    <cfRule type="containsText" dxfId="1544" priority="47" operator="containsText" text="absent">
      <formula>NOT(ISERROR(SEARCH("absent",F18)))</formula>
    </cfRule>
  </conditionalFormatting>
  <conditionalFormatting sqref="O1:O2 O22:O1048576">
    <cfRule type="containsText" dxfId="1543" priority="45" operator="containsText" text="absent">
      <formula>NOT(ISERROR(SEARCH("absent",O1)))</formula>
    </cfRule>
    <cfRule type="containsText" dxfId="1542" priority="46" operator="containsText" text="récupération">
      <formula>NOT(ISERROR(SEARCH("récupération",O1)))</formula>
    </cfRule>
  </conditionalFormatting>
  <conditionalFormatting sqref="O2 O4">
    <cfRule type="containsText" dxfId="1541" priority="42" operator="containsText" text="Échec">
      <formula>NOT(ISERROR(SEARCH("Échec",O2)))</formula>
    </cfRule>
    <cfRule type="containsText" dxfId="1540" priority="43" operator="containsText" text="Reprise">
      <formula>NOT(ISERROR(SEARCH("Reprise",O2)))</formula>
    </cfRule>
    <cfRule type="containsText" dxfId="1539" priority="44" operator="containsText" text="Succès">
      <formula>NOT(ISERROR(SEARCH("Succès",O2)))</formula>
    </cfRule>
  </conditionalFormatting>
  <conditionalFormatting sqref="O2 O4">
    <cfRule type="containsText" dxfId="1538" priority="41" operator="containsText" text="absent">
      <formula>NOT(ISERROR(SEARCH("absent",O2)))</formula>
    </cfRule>
  </conditionalFormatting>
  <conditionalFormatting sqref="O1 O19:O1048576">
    <cfRule type="containsText" dxfId="1537" priority="35" operator="containsText" text="Échec">
      <formula>NOT(ISERROR(SEARCH("Échec",O1)))</formula>
    </cfRule>
    <cfRule type="containsText" dxfId="1536" priority="36" operator="containsText" text="Reprise">
      <formula>NOT(ISERROR(SEARCH("Reprise",O1)))</formula>
    </cfRule>
    <cfRule type="containsText" dxfId="1535" priority="38" operator="containsText" text="En difficulté">
      <formula>NOT(ISERROR(SEARCH("En difficulté",O1)))</formula>
    </cfRule>
    <cfRule type="containsText" dxfId="1534" priority="39" operator="containsText" text="Excellent">
      <formula>NOT(ISERROR(SEARCH("Excellent",O1)))</formula>
    </cfRule>
    <cfRule type="containsText" dxfId="1533" priority="40" operator="containsText" text="bon">
      <formula>NOT(ISERROR(SEARCH("bon",O1)))</formula>
    </cfRule>
  </conditionalFormatting>
  <conditionalFormatting sqref="O24:O193">
    <cfRule type="containsText" dxfId="1532" priority="37" operator="containsText" text="À améliorer">
      <formula>NOT(ISERROR(SEARCH("À améliorer",O24)))</formula>
    </cfRule>
  </conditionalFormatting>
  <conditionalFormatting sqref="O19:O21">
    <cfRule type="containsText" dxfId="1531" priority="33" operator="containsText" text="absent">
      <formula>NOT(ISERROR(SEARCH("absent",O19)))</formula>
    </cfRule>
    <cfRule type="containsText" dxfId="1530" priority="34" operator="containsText" text="récupération">
      <formula>NOT(ISERROR(SEARCH("récupération",O19)))</formula>
    </cfRule>
  </conditionalFormatting>
  <conditionalFormatting sqref="O16">
    <cfRule type="containsText" dxfId="1529" priority="27" operator="containsText" text="Échec">
      <formula>NOT(ISERROR(SEARCH("Échec",O16)))</formula>
    </cfRule>
    <cfRule type="containsText" dxfId="1528" priority="28" operator="containsText" text="Reprise">
      <formula>NOT(ISERROR(SEARCH("Reprise",O16)))</formula>
    </cfRule>
    <cfRule type="containsText" dxfId="1527" priority="29" operator="containsText" text="Succès">
      <formula>NOT(ISERROR(SEARCH("Succès",O16)))</formula>
    </cfRule>
    <cfRule type="containsText" dxfId="1526" priority="30" operator="containsText" text="En difficulté">
      <formula>NOT(ISERROR(SEARCH("En difficulté",O16)))</formula>
    </cfRule>
    <cfRule type="containsText" dxfId="1525" priority="31" operator="containsText" text="Excellent">
      <formula>NOT(ISERROR(SEARCH("Excellent",O16)))</formula>
    </cfRule>
    <cfRule type="containsText" dxfId="1524" priority="32" operator="containsText" text="bon">
      <formula>NOT(ISERROR(SEARCH("bon",O16)))</formula>
    </cfRule>
  </conditionalFormatting>
  <conditionalFormatting sqref="O16">
    <cfRule type="containsText" dxfId="1523" priority="25" operator="containsText" text="absent">
      <formula>NOT(ISERROR(SEARCH("absent",O16)))</formula>
    </cfRule>
    <cfRule type="containsText" dxfId="1522" priority="26" operator="containsText" text="récupération">
      <formula>NOT(ISERROR(SEARCH("récupération",O16)))</formula>
    </cfRule>
  </conditionalFormatting>
  <conditionalFormatting sqref="O6 O8 O10 O12 O14 O16">
    <cfRule type="containsText" dxfId="1521" priority="22" operator="containsText" text="Échec">
      <formula>NOT(ISERROR(SEARCH("Échec",O6)))</formula>
    </cfRule>
    <cfRule type="containsText" dxfId="1520" priority="23" operator="containsText" text="Reprise">
      <formula>NOT(ISERROR(SEARCH("Reprise",O6)))</formula>
    </cfRule>
    <cfRule type="containsText" dxfId="1519" priority="24" operator="containsText" text="Succès">
      <formula>NOT(ISERROR(SEARCH("Succès",O6)))</formula>
    </cfRule>
  </conditionalFormatting>
  <conditionalFormatting sqref="O6 O8 O10 O12 O14 O16">
    <cfRule type="containsText" dxfId="1518" priority="21" operator="containsText" text="absent">
      <formula>NOT(ISERROR(SEARCH("absent",O6)))</formula>
    </cfRule>
  </conditionalFormatting>
  <conditionalFormatting sqref="O18">
    <cfRule type="containsText" dxfId="1517" priority="15" operator="containsText" text="Échec">
      <formula>NOT(ISERROR(SEARCH("Échec",O18)))</formula>
    </cfRule>
    <cfRule type="containsText" dxfId="1516" priority="16" operator="containsText" text="Reprise">
      <formula>NOT(ISERROR(SEARCH("Reprise",O18)))</formula>
    </cfRule>
    <cfRule type="containsText" dxfId="1515" priority="17" operator="containsText" text="Succès">
      <formula>NOT(ISERROR(SEARCH("Succès",O18)))</formula>
    </cfRule>
    <cfRule type="containsText" dxfId="1514" priority="18" operator="containsText" text="En difficulté">
      <formula>NOT(ISERROR(SEARCH("En difficulté",O18)))</formula>
    </cfRule>
    <cfRule type="containsText" dxfId="1513" priority="19" operator="containsText" text="Excellent">
      <formula>NOT(ISERROR(SEARCH("Excellent",O18)))</formula>
    </cfRule>
    <cfRule type="containsText" dxfId="1512" priority="20" operator="containsText" text="bon">
      <formula>NOT(ISERROR(SEARCH("bon",O18)))</formula>
    </cfRule>
  </conditionalFormatting>
  <conditionalFormatting sqref="O18">
    <cfRule type="containsText" dxfId="1511" priority="13" operator="containsText" text="absent">
      <formula>NOT(ISERROR(SEARCH("absent",O18)))</formula>
    </cfRule>
    <cfRule type="containsText" dxfId="1510" priority="14" operator="containsText" text="récupération">
      <formula>NOT(ISERROR(SEARCH("récupération",O18)))</formula>
    </cfRule>
  </conditionalFormatting>
  <conditionalFormatting sqref="O18">
    <cfRule type="containsText" dxfId="1509" priority="10" operator="containsText" text="Échec">
      <formula>NOT(ISERROR(SEARCH("Échec",O18)))</formula>
    </cfRule>
    <cfRule type="containsText" dxfId="1508" priority="11" operator="containsText" text="Reprise">
      <formula>NOT(ISERROR(SEARCH("Reprise",O18)))</formula>
    </cfRule>
    <cfRule type="containsText" dxfId="1507" priority="12" operator="containsText" text="Succès">
      <formula>NOT(ISERROR(SEARCH("Succès",O18)))</formula>
    </cfRule>
  </conditionalFormatting>
  <conditionalFormatting sqref="O18">
    <cfRule type="containsText" dxfId="1506" priority="9" operator="containsText" text="absent">
      <formula>NOT(ISERROR(SEARCH("absent",O18)))</formula>
    </cfRule>
  </conditionalFormatting>
  <conditionalFormatting sqref="AK1:AL22 AK194:AL1048576">
    <cfRule type="containsText" dxfId="1505" priority="3" operator="containsText" text="Échec">
      <formula>NOT(ISERROR(SEARCH("Échec",AK1)))</formula>
    </cfRule>
    <cfRule type="containsText" dxfId="1504" priority="4" operator="containsText" text="Reprise">
      <formula>NOT(ISERROR(SEARCH("Reprise",AK1)))</formula>
    </cfRule>
    <cfRule type="containsText" dxfId="1503" priority="5" operator="containsText" text="Succès">
      <formula>NOT(ISERROR(SEARCH("Succès",AK1)))</formula>
    </cfRule>
    <cfRule type="containsText" dxfId="1502" priority="6" operator="containsText" text="En difficulté">
      <formula>NOT(ISERROR(SEARCH("En difficulté",AK1)))</formula>
    </cfRule>
    <cfRule type="containsText" dxfId="1501" priority="7" operator="containsText" text="Excellent">
      <formula>NOT(ISERROR(SEARCH("Excellent",AK1)))</formula>
    </cfRule>
    <cfRule type="containsText" dxfId="1500" priority="8" operator="containsText" text="bon">
      <formula>NOT(ISERROR(SEARCH("bon",AK1)))</formula>
    </cfRule>
  </conditionalFormatting>
  <conditionalFormatting sqref="AK1:AL22 AK194:AL1048576">
    <cfRule type="containsText" dxfId="1499" priority="1" operator="containsText" text="absent">
      <formula>NOT(ISERROR(SEARCH("absent",AK1)))</formula>
    </cfRule>
    <cfRule type="containsText" dxfId="1498"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C90AB0EF-4BB7-4935-A356-2353A39D29AE}">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3241BA72-B020-45A9-9880-FBB86EA1BBEC}">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F4E8644B-1F0D-4025-BF40-B97838E23BD1}">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A12713F2-8FCD-4E03-A352-9CFBBC23B370}">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965C903C-D786-4D4B-8807-4C404BF82E73}">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FE564EE4-2DE7-471F-BD36-37E58089A81F}">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29" operator="beginsWith" id="{AC10B4A1-5667-40FB-8281-D4E908AB4A1B}">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N2:N21 P2:P21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données'!$A$2:$A$35</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L197"/>
  <sheetViews>
    <sheetView zoomScale="25" zoomScaleNormal="25" workbookViewId="0">
      <pane xSplit="4" ySplit="23" topLeftCell="E87" activePane="bottomRight" state="frozen"/>
      <selection pane="topRight" activeCell="E1" sqref="E1"/>
      <selection pane="bottomLeft" activeCell="A24" sqref="A24"/>
      <selection pane="bottomRight" activeCell="T108" sqref="T108: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0.332031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7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8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1"/>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8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2"/>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8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2"/>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8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2"/>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8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2"/>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8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2"/>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8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O</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2"/>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8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3"/>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157"/>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1">IF(OR(E27="1049 roto",E27="1049 roto-gps",E27="1048 GPS",E27="1050 GPS"),1049,IF(E27="2050 GPS",2050,IF(OR(E27="5033 GPS",E27="5030 2D",E27="5029 2D"),5033,E27)))</f>
        <v>0</v>
      </c>
      <c r="G27" s="98"/>
      <c r="H27" s="210"/>
      <c r="I27" s="211"/>
      <c r="J27" s="88"/>
      <c r="K27" s="33"/>
      <c r="L27" s="33"/>
      <c r="M27" s="88"/>
      <c r="N27" s="33"/>
      <c r="O27" s="186">
        <f t="shared" ref="O27:O90" si="12">IF(OR(N27="1049 roto",N27="1049 roto-gps",N27="1048 GPS",N27="1050 GPS"),1049,IF(N27="2050 GPS",2050,IF(OR(N27="5033 GPS",N27="5030 2D",N27="5029 2D"),5033,N27)))</f>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1"/>
        <v>0</v>
      </c>
      <c r="G28" s="97"/>
      <c r="H28" s="206"/>
      <c r="I28" s="207"/>
      <c r="J28" s="30"/>
      <c r="K28" s="31"/>
      <c r="L28" s="31"/>
      <c r="M28" s="30"/>
      <c r="N28" s="105"/>
      <c r="O28" s="185">
        <f t="shared" si="12"/>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1"/>
        <v>0</v>
      </c>
      <c r="G29" s="98"/>
      <c r="H29" s="210"/>
      <c r="I29" s="211"/>
      <c r="J29" s="88"/>
      <c r="K29" s="33"/>
      <c r="L29" s="33"/>
      <c r="M29" s="88"/>
      <c r="N29" s="33"/>
      <c r="O29" s="186">
        <f t="shared" si="12"/>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1"/>
        <v>0</v>
      </c>
      <c r="G30" s="97"/>
      <c r="H30" s="206"/>
      <c r="I30" s="207"/>
      <c r="J30" s="30"/>
      <c r="K30" s="31"/>
      <c r="L30" s="31"/>
      <c r="M30" s="30"/>
      <c r="N30" s="105"/>
      <c r="O30" s="185">
        <f t="shared" si="12"/>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1"/>
        <v>0</v>
      </c>
      <c r="G31" s="98"/>
      <c r="H31" s="210"/>
      <c r="I31" s="211"/>
      <c r="J31" s="88"/>
      <c r="K31" s="33"/>
      <c r="L31" s="33"/>
      <c r="M31" s="88"/>
      <c r="N31" s="33"/>
      <c r="O31" s="186">
        <f t="shared" si="12"/>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1"/>
        <v>0</v>
      </c>
      <c r="G32" s="97"/>
      <c r="H32" s="206"/>
      <c r="I32" s="207"/>
      <c r="J32" s="30"/>
      <c r="K32" s="31"/>
      <c r="L32" s="31"/>
      <c r="M32" s="30"/>
      <c r="N32" s="105"/>
      <c r="O32" s="185">
        <f t="shared" si="12"/>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1"/>
        <v>0</v>
      </c>
      <c r="G33" s="98"/>
      <c r="H33" s="210"/>
      <c r="I33" s="211"/>
      <c r="J33" s="88"/>
      <c r="K33" s="33"/>
      <c r="L33" s="33"/>
      <c r="M33" s="88"/>
      <c r="N33" s="33"/>
      <c r="O33" s="186">
        <f t="shared" si="12"/>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1"/>
        <v>0</v>
      </c>
      <c r="G34" s="97"/>
      <c r="H34" s="206"/>
      <c r="I34" s="207"/>
      <c r="J34" s="30"/>
      <c r="K34" s="31"/>
      <c r="L34" s="31"/>
      <c r="M34" s="30"/>
      <c r="N34" s="105"/>
      <c r="O34" s="185">
        <f t="shared" si="12"/>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1"/>
        <v>0</v>
      </c>
      <c r="G35" s="98"/>
      <c r="H35" s="210"/>
      <c r="I35" s="211"/>
      <c r="J35" s="88"/>
      <c r="K35" s="33"/>
      <c r="L35" s="33"/>
      <c r="M35" s="88"/>
      <c r="N35" s="33"/>
      <c r="O35" s="186">
        <f t="shared" si="12"/>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1"/>
        <v>0</v>
      </c>
      <c r="G36" s="97"/>
      <c r="H36" s="206"/>
      <c r="I36" s="207"/>
      <c r="J36" s="30"/>
      <c r="K36" s="31"/>
      <c r="L36" s="31"/>
      <c r="M36" s="30"/>
      <c r="N36" s="105"/>
      <c r="O36" s="185">
        <f t="shared" si="12"/>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1"/>
        <v>0</v>
      </c>
      <c r="G37" s="98"/>
      <c r="H37" s="210"/>
      <c r="I37" s="211"/>
      <c r="J37" s="88"/>
      <c r="K37" s="33"/>
      <c r="L37" s="33"/>
      <c r="M37" s="88"/>
      <c r="N37" s="33"/>
      <c r="O37" s="186">
        <f t="shared" si="12"/>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1"/>
        <v>0</v>
      </c>
      <c r="G38" s="97"/>
      <c r="H38" s="206"/>
      <c r="I38" s="207"/>
      <c r="J38" s="30"/>
      <c r="K38" s="31"/>
      <c r="L38" s="31"/>
      <c r="M38" s="30"/>
      <c r="N38" s="105"/>
      <c r="O38" s="185">
        <f t="shared" si="12"/>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1"/>
        <v>0</v>
      </c>
      <c r="G39" s="98"/>
      <c r="H39" s="210"/>
      <c r="I39" s="211"/>
      <c r="J39" s="88"/>
      <c r="K39" s="33"/>
      <c r="L39" s="33"/>
      <c r="M39" s="88"/>
      <c r="N39" s="33"/>
      <c r="O39" s="186">
        <f t="shared" si="12"/>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1"/>
        <v>0</v>
      </c>
      <c r="G40" s="97"/>
      <c r="H40" s="206"/>
      <c r="I40" s="207"/>
      <c r="J40" s="30"/>
      <c r="K40" s="31"/>
      <c r="L40" s="31"/>
      <c r="M40" s="30"/>
      <c r="N40" s="105"/>
      <c r="O40" s="185">
        <f t="shared" si="12"/>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1"/>
        <v>0</v>
      </c>
      <c r="G41" s="98"/>
      <c r="H41" s="210"/>
      <c r="I41" s="211"/>
      <c r="J41" s="88"/>
      <c r="K41" s="33"/>
      <c r="L41" s="33"/>
      <c r="M41" s="88"/>
      <c r="N41" s="33"/>
      <c r="O41" s="186">
        <f t="shared" si="12"/>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1"/>
        <v>0</v>
      </c>
      <c r="G42" s="97"/>
      <c r="H42" s="206"/>
      <c r="I42" s="207"/>
      <c r="J42" s="30"/>
      <c r="K42" s="30"/>
      <c r="L42" s="30"/>
      <c r="M42" s="30"/>
      <c r="N42" s="105"/>
      <c r="O42" s="185">
        <f t="shared" si="12"/>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1"/>
        <v>0</v>
      </c>
      <c r="G43" s="98"/>
      <c r="H43" s="210"/>
      <c r="I43" s="211"/>
      <c r="J43" s="88"/>
      <c r="K43" s="33"/>
      <c r="L43" s="33"/>
      <c r="M43" s="88"/>
      <c r="N43" s="33"/>
      <c r="O43" s="186">
        <f t="shared" si="12"/>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1"/>
        <v>0</v>
      </c>
      <c r="G44" s="97"/>
      <c r="H44" s="206"/>
      <c r="I44" s="207"/>
      <c r="J44" s="30"/>
      <c r="K44" s="31"/>
      <c r="L44" s="31"/>
      <c r="M44" s="30"/>
      <c r="N44" s="105"/>
      <c r="O44" s="185">
        <f t="shared" si="12"/>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1"/>
        <v>0</v>
      </c>
      <c r="G45" s="98"/>
      <c r="H45" s="210"/>
      <c r="I45" s="211"/>
      <c r="J45" s="88"/>
      <c r="K45" s="33"/>
      <c r="L45" s="33"/>
      <c r="M45" s="88"/>
      <c r="N45" s="33"/>
      <c r="O45" s="186">
        <f t="shared" si="12"/>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1"/>
        <v>0</v>
      </c>
      <c r="G46" s="97"/>
      <c r="H46" s="206"/>
      <c r="I46" s="207"/>
      <c r="J46" s="30"/>
      <c r="K46" s="31"/>
      <c r="L46" s="31"/>
      <c r="M46" s="30"/>
      <c r="N46" s="105"/>
      <c r="O46" s="185">
        <f t="shared" si="12"/>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1"/>
        <v>0</v>
      </c>
      <c r="G47" s="98"/>
      <c r="H47" s="210"/>
      <c r="I47" s="211"/>
      <c r="J47" s="88"/>
      <c r="K47" s="33"/>
      <c r="L47" s="33"/>
      <c r="M47" s="88"/>
      <c r="N47" s="33"/>
      <c r="O47" s="186">
        <f t="shared" si="12"/>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1"/>
        <v>0</v>
      </c>
      <c r="G48" s="97"/>
      <c r="H48" s="206"/>
      <c r="I48" s="207"/>
      <c r="J48" s="30"/>
      <c r="K48" s="31"/>
      <c r="L48" s="31"/>
      <c r="M48" s="30"/>
      <c r="N48" s="105"/>
      <c r="O48" s="185">
        <f t="shared" si="12"/>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1"/>
        <v>0</v>
      </c>
      <c r="G49" s="98"/>
      <c r="H49" s="210"/>
      <c r="I49" s="211"/>
      <c r="J49" s="88"/>
      <c r="K49" s="33"/>
      <c r="L49" s="33"/>
      <c r="M49" s="88"/>
      <c r="N49" s="33"/>
      <c r="O49" s="186">
        <f t="shared" si="12"/>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1"/>
        <v>0</v>
      </c>
      <c r="G50" s="97"/>
      <c r="H50" s="206"/>
      <c r="I50" s="207"/>
      <c r="J50" s="30"/>
      <c r="K50" s="31"/>
      <c r="L50" s="31"/>
      <c r="M50" s="30"/>
      <c r="N50" s="105"/>
      <c r="O50" s="185">
        <f t="shared" si="12"/>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1"/>
        <v>0</v>
      </c>
      <c r="G51" s="98"/>
      <c r="H51" s="210"/>
      <c r="I51" s="211"/>
      <c r="J51" s="88"/>
      <c r="K51" s="33"/>
      <c r="L51" s="33"/>
      <c r="M51" s="88"/>
      <c r="N51" s="33"/>
      <c r="O51" s="186">
        <f t="shared" si="12"/>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1"/>
        <v>0</v>
      </c>
      <c r="G52" s="97"/>
      <c r="H52" s="206"/>
      <c r="I52" s="207"/>
      <c r="J52" s="30"/>
      <c r="K52" s="31"/>
      <c r="L52" s="31"/>
      <c r="M52" s="30"/>
      <c r="N52" s="105"/>
      <c r="O52" s="185">
        <f t="shared" si="12"/>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1"/>
        <v>0</v>
      </c>
      <c r="G53" s="98"/>
      <c r="H53" s="210"/>
      <c r="I53" s="211"/>
      <c r="J53" s="88"/>
      <c r="K53" s="33"/>
      <c r="L53" s="33"/>
      <c r="M53" s="88"/>
      <c r="N53" s="33"/>
      <c r="O53" s="186">
        <f t="shared" si="12"/>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1"/>
        <v>0</v>
      </c>
      <c r="G54" s="97"/>
      <c r="H54" s="206"/>
      <c r="I54" s="207"/>
      <c r="J54" s="30"/>
      <c r="K54" s="31"/>
      <c r="L54" s="31"/>
      <c r="M54" s="30"/>
      <c r="N54" s="105"/>
      <c r="O54" s="185">
        <f t="shared" si="12"/>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1"/>
        <v>0</v>
      </c>
      <c r="G55" s="98"/>
      <c r="H55" s="210"/>
      <c r="I55" s="211"/>
      <c r="J55" s="88"/>
      <c r="K55" s="33"/>
      <c r="L55" s="33"/>
      <c r="M55" s="88"/>
      <c r="N55" s="33"/>
      <c r="O55" s="186">
        <f t="shared" si="12"/>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1"/>
        <v>0</v>
      </c>
      <c r="G56" s="97"/>
      <c r="H56" s="206"/>
      <c r="I56" s="207"/>
      <c r="J56" s="30"/>
      <c r="K56" s="31"/>
      <c r="L56" s="31"/>
      <c r="M56" s="30"/>
      <c r="N56" s="105"/>
      <c r="O56" s="185">
        <f t="shared" si="12"/>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1"/>
        <v>0</v>
      </c>
      <c r="G57" s="98"/>
      <c r="H57" s="210"/>
      <c r="I57" s="211"/>
      <c r="J57" s="88"/>
      <c r="K57" s="33"/>
      <c r="L57" s="33"/>
      <c r="M57" s="88"/>
      <c r="N57" s="33"/>
      <c r="O57" s="186">
        <f t="shared" si="12"/>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1"/>
        <v>0</v>
      </c>
      <c r="G58" s="97"/>
      <c r="H58" s="206"/>
      <c r="I58" s="207"/>
      <c r="J58" s="30"/>
      <c r="K58" s="31"/>
      <c r="L58" s="31"/>
      <c r="M58" s="30"/>
      <c r="N58" s="105"/>
      <c r="O58" s="185">
        <f t="shared" si="12"/>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1"/>
        <v>0</v>
      </c>
      <c r="G59" s="98"/>
      <c r="H59" s="210"/>
      <c r="I59" s="211"/>
      <c r="J59" s="88"/>
      <c r="K59" s="33"/>
      <c r="L59" s="33"/>
      <c r="M59" s="88"/>
      <c r="N59" s="33"/>
      <c r="O59" s="186">
        <f t="shared" si="12"/>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1"/>
        <v>0</v>
      </c>
      <c r="G60" s="97"/>
      <c r="H60" s="206"/>
      <c r="I60" s="207"/>
      <c r="J60" s="30"/>
      <c r="K60" s="30"/>
      <c r="L60" s="30"/>
      <c r="M60" s="30"/>
      <c r="N60" s="105"/>
      <c r="O60" s="185">
        <f t="shared" si="12"/>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1"/>
        <v>0</v>
      </c>
      <c r="G61" s="98"/>
      <c r="H61" s="210"/>
      <c r="I61" s="211"/>
      <c r="J61" s="88"/>
      <c r="K61" s="33"/>
      <c r="L61" s="33"/>
      <c r="M61" s="88"/>
      <c r="N61" s="33"/>
      <c r="O61" s="186">
        <f t="shared" si="12"/>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1"/>
        <v>0</v>
      </c>
      <c r="G62" s="97"/>
      <c r="H62" s="206"/>
      <c r="I62" s="207"/>
      <c r="J62" s="30"/>
      <c r="K62" s="31"/>
      <c r="L62" s="31"/>
      <c r="M62" s="30"/>
      <c r="N62" s="105"/>
      <c r="O62" s="185">
        <f t="shared" si="12"/>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1"/>
        <v>0</v>
      </c>
      <c r="G63" s="98"/>
      <c r="H63" s="210"/>
      <c r="I63" s="211"/>
      <c r="J63" s="88"/>
      <c r="K63" s="33"/>
      <c r="L63" s="33"/>
      <c r="M63" s="88"/>
      <c r="N63" s="33"/>
      <c r="O63" s="186">
        <f t="shared" si="12"/>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1"/>
        <v>0</v>
      </c>
      <c r="G64" s="97"/>
      <c r="H64" s="206"/>
      <c r="I64" s="207"/>
      <c r="J64" s="30"/>
      <c r="K64" s="31"/>
      <c r="L64" s="31"/>
      <c r="M64" s="30"/>
      <c r="N64" s="105"/>
      <c r="O64" s="185">
        <f t="shared" si="12"/>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1"/>
        <v>0</v>
      </c>
      <c r="G65" s="98"/>
      <c r="H65" s="210"/>
      <c r="I65" s="211"/>
      <c r="J65" s="88"/>
      <c r="K65" s="33"/>
      <c r="L65" s="33"/>
      <c r="M65" s="88"/>
      <c r="N65" s="33"/>
      <c r="O65" s="186">
        <f t="shared" si="12"/>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1"/>
        <v>0</v>
      </c>
      <c r="G66" s="97"/>
      <c r="H66" s="206"/>
      <c r="I66" s="207"/>
      <c r="J66" s="30"/>
      <c r="K66" s="31"/>
      <c r="L66" s="31"/>
      <c r="M66" s="30"/>
      <c r="N66" s="105"/>
      <c r="O66" s="185">
        <f t="shared" si="12"/>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1"/>
        <v>0</v>
      </c>
      <c r="G67" s="98"/>
      <c r="H67" s="210"/>
      <c r="I67" s="211"/>
      <c r="J67" s="88"/>
      <c r="K67" s="33"/>
      <c r="L67" s="33"/>
      <c r="M67" s="88"/>
      <c r="N67" s="33"/>
      <c r="O67" s="186">
        <f t="shared" si="12"/>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1"/>
        <v>0</v>
      </c>
      <c r="G68" s="97"/>
      <c r="H68" s="206"/>
      <c r="I68" s="207"/>
      <c r="J68" s="30"/>
      <c r="K68" s="31"/>
      <c r="L68" s="31"/>
      <c r="M68" s="30"/>
      <c r="N68" s="105"/>
      <c r="O68" s="185">
        <f t="shared" si="12"/>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1"/>
        <v>0</v>
      </c>
      <c r="G69" s="98"/>
      <c r="H69" s="210"/>
      <c r="I69" s="211"/>
      <c r="J69" s="88"/>
      <c r="K69" s="33"/>
      <c r="L69" s="33"/>
      <c r="M69" s="88"/>
      <c r="N69" s="33"/>
      <c r="O69" s="186">
        <f t="shared" si="12"/>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1"/>
        <v>0</v>
      </c>
      <c r="G70" s="97"/>
      <c r="H70" s="206"/>
      <c r="I70" s="207"/>
      <c r="J70" s="30"/>
      <c r="K70" s="31"/>
      <c r="L70" s="31"/>
      <c r="M70" s="30"/>
      <c r="N70" s="105"/>
      <c r="O70" s="185">
        <f t="shared" si="12"/>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1"/>
        <v>0</v>
      </c>
      <c r="G71" s="98"/>
      <c r="H71" s="210"/>
      <c r="I71" s="211"/>
      <c r="J71" s="88"/>
      <c r="K71" s="33"/>
      <c r="L71" s="33"/>
      <c r="M71" s="88"/>
      <c r="N71" s="33"/>
      <c r="O71" s="186">
        <f t="shared" si="12"/>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1"/>
        <v>0</v>
      </c>
      <c r="G72" s="97"/>
      <c r="H72" s="206"/>
      <c r="I72" s="207"/>
      <c r="J72" s="30"/>
      <c r="K72" s="31"/>
      <c r="L72" s="31"/>
      <c r="M72" s="30"/>
      <c r="N72" s="105"/>
      <c r="O72" s="185">
        <f t="shared" si="12"/>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1"/>
        <v>0</v>
      </c>
      <c r="G73" s="98"/>
      <c r="H73" s="210"/>
      <c r="I73" s="211"/>
      <c r="J73" s="88"/>
      <c r="K73" s="33"/>
      <c r="L73" s="33"/>
      <c r="M73" s="88"/>
      <c r="N73" s="33"/>
      <c r="O73" s="186">
        <f t="shared" si="12"/>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1"/>
        <v>0</v>
      </c>
      <c r="G74" s="97"/>
      <c r="H74" s="206"/>
      <c r="I74" s="207"/>
      <c r="J74" s="30"/>
      <c r="K74" s="31"/>
      <c r="L74" s="31"/>
      <c r="M74" s="30"/>
      <c r="N74" s="105"/>
      <c r="O74" s="185">
        <f t="shared" si="12"/>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1"/>
        <v>0</v>
      </c>
      <c r="G75" s="98"/>
      <c r="H75" s="210"/>
      <c r="I75" s="211"/>
      <c r="J75" s="88"/>
      <c r="K75" s="33"/>
      <c r="L75" s="33"/>
      <c r="M75" s="88"/>
      <c r="N75" s="33"/>
      <c r="O75" s="186">
        <f t="shared" si="12"/>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1"/>
        <v>0</v>
      </c>
      <c r="G76" s="97"/>
      <c r="H76" s="206"/>
      <c r="I76" s="207"/>
      <c r="J76" s="30"/>
      <c r="K76" s="31"/>
      <c r="L76" s="31"/>
      <c r="M76" s="30"/>
      <c r="N76" s="105"/>
      <c r="O76" s="185">
        <f t="shared" si="12"/>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1"/>
        <v>0</v>
      </c>
      <c r="G77" s="98"/>
      <c r="H77" s="210"/>
      <c r="I77" s="211"/>
      <c r="J77" s="88"/>
      <c r="K77" s="33"/>
      <c r="L77" s="33"/>
      <c r="M77" s="88"/>
      <c r="N77" s="33"/>
      <c r="O77" s="186">
        <f t="shared" si="12"/>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1"/>
        <v>0</v>
      </c>
      <c r="G78" s="97"/>
      <c r="H78" s="206"/>
      <c r="I78" s="207"/>
      <c r="J78" s="30"/>
      <c r="K78" s="31"/>
      <c r="L78" s="31"/>
      <c r="M78" s="30"/>
      <c r="N78" s="105"/>
      <c r="O78" s="185">
        <f t="shared" si="12"/>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1"/>
        <v>0</v>
      </c>
      <c r="G79" s="98"/>
      <c r="H79" s="210"/>
      <c r="I79" s="211"/>
      <c r="J79" s="88"/>
      <c r="K79" s="33"/>
      <c r="L79" s="33"/>
      <c r="M79" s="88"/>
      <c r="N79" s="33"/>
      <c r="O79" s="186">
        <f t="shared" si="12"/>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1"/>
        <v>0</v>
      </c>
      <c r="G80" s="97"/>
      <c r="H80" s="206"/>
      <c r="I80" s="207"/>
      <c r="J80" s="30"/>
      <c r="K80" s="31"/>
      <c r="L80" s="31"/>
      <c r="M80" s="30"/>
      <c r="N80" s="105"/>
      <c r="O80" s="185">
        <f t="shared" si="12"/>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1"/>
        <v>0</v>
      </c>
      <c r="G81" s="98"/>
      <c r="H81" s="210"/>
      <c r="I81" s="211"/>
      <c r="J81" s="88"/>
      <c r="K81" s="33"/>
      <c r="L81" s="33"/>
      <c r="M81" s="88"/>
      <c r="N81" s="33"/>
      <c r="O81" s="186">
        <f t="shared" si="12"/>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1"/>
        <v>0</v>
      </c>
      <c r="G82" s="97"/>
      <c r="H82" s="206"/>
      <c r="I82" s="207"/>
      <c r="J82" s="30"/>
      <c r="K82" s="31"/>
      <c r="L82" s="31"/>
      <c r="M82" s="30"/>
      <c r="N82" s="105"/>
      <c r="O82" s="185">
        <f t="shared" si="12"/>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1"/>
        <v>0</v>
      </c>
      <c r="G83" s="98"/>
      <c r="H83" s="210"/>
      <c r="I83" s="211"/>
      <c r="J83" s="88"/>
      <c r="K83" s="33"/>
      <c r="L83" s="33"/>
      <c r="M83" s="88"/>
      <c r="N83" s="33"/>
      <c r="O83" s="186">
        <f t="shared" si="12"/>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1"/>
        <v>0</v>
      </c>
      <c r="G84" s="97"/>
      <c r="H84" s="206"/>
      <c r="I84" s="207"/>
      <c r="J84" s="30"/>
      <c r="K84" s="31"/>
      <c r="L84" s="31"/>
      <c r="M84" s="30"/>
      <c r="N84" s="105"/>
      <c r="O84" s="185">
        <f t="shared" si="12"/>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1"/>
        <v>0</v>
      </c>
      <c r="G85" s="98"/>
      <c r="H85" s="210"/>
      <c r="I85" s="211"/>
      <c r="J85" s="88"/>
      <c r="K85" s="33"/>
      <c r="L85" s="33"/>
      <c r="M85" s="88"/>
      <c r="N85" s="33"/>
      <c r="O85" s="186">
        <f t="shared" si="12"/>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1"/>
        <v>0</v>
      </c>
      <c r="G86" s="97"/>
      <c r="H86" s="206"/>
      <c r="I86" s="207"/>
      <c r="J86" s="30"/>
      <c r="K86" s="31"/>
      <c r="L86" s="31"/>
      <c r="M86" s="30"/>
      <c r="N86" s="105"/>
      <c r="O86" s="185">
        <f t="shared" si="12"/>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1"/>
        <v>0</v>
      </c>
      <c r="G87" s="98"/>
      <c r="H87" s="210"/>
      <c r="I87" s="211"/>
      <c r="J87" s="88"/>
      <c r="K87" s="33"/>
      <c r="L87" s="33"/>
      <c r="M87" s="88"/>
      <c r="N87" s="33"/>
      <c r="O87" s="186">
        <f t="shared" si="12"/>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1"/>
        <v>0</v>
      </c>
      <c r="G88" s="97"/>
      <c r="H88" s="206"/>
      <c r="I88" s="207"/>
      <c r="J88" s="30"/>
      <c r="K88" s="31"/>
      <c r="L88" s="31"/>
      <c r="M88" s="30"/>
      <c r="N88" s="105"/>
      <c r="O88" s="185">
        <f t="shared" si="12"/>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1"/>
        <v>0</v>
      </c>
      <c r="G89" s="98"/>
      <c r="H89" s="210"/>
      <c r="I89" s="211"/>
      <c r="J89" s="88"/>
      <c r="K89" s="33"/>
      <c r="L89" s="33"/>
      <c r="M89" s="88"/>
      <c r="N89" s="33"/>
      <c r="O89" s="186">
        <f t="shared" si="12"/>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1"/>
        <v>0</v>
      </c>
      <c r="G90" s="97"/>
      <c r="H90" s="206"/>
      <c r="I90" s="207"/>
      <c r="J90" s="30"/>
      <c r="K90" s="31"/>
      <c r="L90" s="31"/>
      <c r="M90" s="30"/>
      <c r="N90" s="105"/>
      <c r="O90" s="185">
        <f t="shared" si="12"/>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6">IF(OR(E91="1049 roto",E91="1049 roto-gps",E91="1048 GPS",E91="1050 GPS"),1049,IF(E91="2050 GPS",2050,IF(OR(E91="5033 GPS",E91="5030 2D",E91="5029 2D"),5033,E91)))</f>
        <v>0</v>
      </c>
      <c r="G91" s="98"/>
      <c r="H91" s="210"/>
      <c r="I91" s="211"/>
      <c r="J91" s="88"/>
      <c r="K91" s="33"/>
      <c r="L91" s="33"/>
      <c r="M91" s="88"/>
      <c r="N91" s="33"/>
      <c r="O91" s="186">
        <f t="shared" ref="O91:O98" si="17">IF(OR(N91="1049 roto",N91="1049 roto-gps",N91="1048 GPS",N91="1050 GPS"),1049,IF(N91="2050 GPS",2050,IF(OR(N91="5033 GPS",N91="5030 2D",N91="5029 2D"),5033,N91)))</f>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6"/>
        <v>0</v>
      </c>
      <c r="G92" s="97"/>
      <c r="H92" s="206"/>
      <c r="I92" s="207"/>
      <c r="J92" s="30"/>
      <c r="K92" s="31"/>
      <c r="L92" s="31"/>
      <c r="M92" s="30"/>
      <c r="N92" s="105"/>
      <c r="O92" s="185">
        <f t="shared" si="17"/>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6"/>
        <v>0</v>
      </c>
      <c r="G93" s="98"/>
      <c r="H93" s="210"/>
      <c r="I93" s="211"/>
      <c r="J93" s="88"/>
      <c r="K93" s="33"/>
      <c r="L93" s="33"/>
      <c r="M93" s="88"/>
      <c r="N93" s="33"/>
      <c r="O93" s="186">
        <f t="shared" si="17"/>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6"/>
        <v>0</v>
      </c>
      <c r="G94" s="97"/>
      <c r="H94" s="206"/>
      <c r="I94" s="207"/>
      <c r="J94" s="30"/>
      <c r="K94" s="31"/>
      <c r="L94" s="31"/>
      <c r="M94" s="30"/>
      <c r="N94" s="105"/>
      <c r="O94" s="185">
        <f t="shared" si="17"/>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6"/>
        <v>0</v>
      </c>
      <c r="G95" s="98"/>
      <c r="H95" s="210"/>
      <c r="I95" s="211"/>
      <c r="J95" s="88"/>
      <c r="K95" s="33"/>
      <c r="L95" s="33"/>
      <c r="M95" s="88"/>
      <c r="N95" s="33"/>
      <c r="O95" s="186">
        <f t="shared" si="17"/>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6"/>
        <v>0</v>
      </c>
      <c r="G96" s="97"/>
      <c r="H96" s="206"/>
      <c r="I96" s="207"/>
      <c r="J96" s="30"/>
      <c r="K96" s="31"/>
      <c r="L96" s="31"/>
      <c r="M96" s="30"/>
      <c r="N96" s="105"/>
      <c r="O96" s="185">
        <f t="shared" si="17"/>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6"/>
        <v>0</v>
      </c>
      <c r="G97" s="98"/>
      <c r="H97" s="210"/>
      <c r="I97" s="211"/>
      <c r="J97" s="88"/>
      <c r="K97" s="33"/>
      <c r="L97" s="33"/>
      <c r="M97" s="88"/>
      <c r="N97" s="33"/>
      <c r="O97" s="186">
        <f t="shared" si="17"/>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6"/>
        <v>0</v>
      </c>
      <c r="G98" s="97"/>
      <c r="H98" s="206"/>
      <c r="I98" s="207"/>
      <c r="J98" s="30"/>
      <c r="K98" s="31"/>
      <c r="L98" s="31"/>
      <c r="M98" s="30"/>
      <c r="N98" s="105"/>
      <c r="O98" s="185">
        <f t="shared" si="17"/>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IF(OR(N100="1049 roto",N100="1049 roto-gps",N100="1048 GPS",N100="1050 GPS"),1049,IF(N100="2050 GPS",2050,IF(OR(N100="5033 GPS",N100="5030 2D",N100="5029 2D"),5033,N100)))</f>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IF(OR(N101="1049 roto",N101="1049 roto-gps",N101="1048 GPS",N101="1050 GPS"),1049,IF(N101="2050 GPS",2050,IF(OR(N101="5033 GPS",N101="5030 2D",N101="5029 2D"),5033,N101)))</f>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ref="O102:O165" si="20">IF(OR(N102="1049 roto",N102="1049 roto-gps",N102="1048 GPS",N102="1050 GPS"),1049,IF(N102="2050 GPS",2050,IF(OR(N102="5033 GPS",N102="5030 2D",N102="5029 2D"),5033,N102)))</f>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20"/>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20"/>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20"/>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20"/>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20"/>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20"/>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20"/>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20"/>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20"/>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20"/>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20"/>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20"/>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20"/>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20"/>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20"/>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20"/>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20"/>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20"/>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20"/>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20"/>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20"/>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20"/>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20"/>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20"/>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20"/>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20"/>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20"/>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20"/>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20"/>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20"/>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20"/>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20"/>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20"/>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20"/>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20"/>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20"/>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20"/>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20"/>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20"/>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20"/>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20"/>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20"/>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20"/>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20"/>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20"/>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20"/>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20"/>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20"/>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20"/>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20"/>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20"/>
        <v>0</v>
      </c>
      <c r="P153" s="106"/>
      <c r="Q153" s="133"/>
      <c r="R153" s="133"/>
      <c r="S153" s="133"/>
      <c r="T153" s="215"/>
      <c r="U153" s="216"/>
      <c r="V153" s="216"/>
      <c r="W153" s="217"/>
      <c r="X153" s="136"/>
      <c r="Y153" s="105"/>
      <c r="Z153" s="105"/>
      <c r="AA153" s="109"/>
      <c r="AB153" s="32"/>
      <c r="AC153" s="38"/>
      <c r="AG153" s="168"/>
      <c r="AH153" s="172"/>
      <c r="AK153" s="19" t="str">
        <f t="shared" ref="AK153:AK193" si="21">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2">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si="20"/>
        <v>0</v>
      </c>
      <c r="P154" s="98"/>
      <c r="Q154" s="132"/>
      <c r="R154" s="132"/>
      <c r="S154" s="132"/>
      <c r="T154" s="212"/>
      <c r="U154" s="213"/>
      <c r="V154" s="213"/>
      <c r="W154" s="214"/>
      <c r="Y154" s="33"/>
      <c r="Z154" s="33"/>
      <c r="AA154" s="87"/>
      <c r="AB154" s="87"/>
      <c r="AC154" s="39"/>
      <c r="AG154" s="170"/>
      <c r="AH154" s="171"/>
      <c r="AK154" s="19" t="str">
        <f t="shared" si="21"/>
        <v xml:space="preserve"> </v>
      </c>
      <c r="AL154" s="19" t="str">
        <f t="shared" si="22"/>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0"/>
        <v>0</v>
      </c>
      <c r="P155" s="106"/>
      <c r="Q155" s="133"/>
      <c r="R155" s="133"/>
      <c r="S155" s="133"/>
      <c r="T155" s="215"/>
      <c r="U155" s="216"/>
      <c r="V155" s="216"/>
      <c r="W155" s="217"/>
      <c r="X155" s="136"/>
      <c r="Y155" s="105"/>
      <c r="Z155" s="105"/>
      <c r="AA155" s="109"/>
      <c r="AB155" s="32"/>
      <c r="AC155" s="38"/>
      <c r="AG155" s="168"/>
      <c r="AH155" s="172"/>
      <c r="AK155" s="19" t="str">
        <f t="shared" si="21"/>
        <v xml:space="preserve"> </v>
      </c>
      <c r="AL155" s="19" t="str">
        <f t="shared" si="22"/>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0"/>
        <v>0</v>
      </c>
      <c r="P156" s="98"/>
      <c r="Q156" s="132"/>
      <c r="R156" s="132"/>
      <c r="S156" s="132"/>
      <c r="T156" s="212"/>
      <c r="U156" s="213"/>
      <c r="V156" s="213"/>
      <c r="W156" s="214"/>
      <c r="Y156" s="33"/>
      <c r="Z156" s="33"/>
      <c r="AA156" s="87"/>
      <c r="AB156" s="87"/>
      <c r="AC156" s="39"/>
      <c r="AG156" s="170"/>
      <c r="AH156" s="171"/>
      <c r="AK156" s="19" t="str">
        <f t="shared" si="21"/>
        <v xml:space="preserve"> </v>
      </c>
      <c r="AL156" s="19" t="str">
        <f t="shared" si="22"/>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0"/>
        <v>0</v>
      </c>
      <c r="P157" s="106"/>
      <c r="Q157" s="133"/>
      <c r="R157" s="133"/>
      <c r="S157" s="133"/>
      <c r="T157" s="215"/>
      <c r="U157" s="216"/>
      <c r="V157" s="216"/>
      <c r="W157" s="217"/>
      <c r="X157" s="136"/>
      <c r="Y157" s="105"/>
      <c r="Z157" s="105"/>
      <c r="AA157" s="109"/>
      <c r="AB157" s="32"/>
      <c r="AC157" s="38"/>
      <c r="AG157" s="168"/>
      <c r="AH157" s="172"/>
      <c r="AK157" s="19" t="str">
        <f t="shared" si="21"/>
        <v xml:space="preserve"> </v>
      </c>
      <c r="AL157" s="19" t="str">
        <f t="shared" si="22"/>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0"/>
        <v>0</v>
      </c>
      <c r="P158" s="98"/>
      <c r="Q158" s="132"/>
      <c r="R158" s="132"/>
      <c r="S158" s="132"/>
      <c r="T158" s="212"/>
      <c r="U158" s="213"/>
      <c r="V158" s="213"/>
      <c r="W158" s="214"/>
      <c r="Y158" s="33"/>
      <c r="Z158" s="33"/>
      <c r="AA158" s="87"/>
      <c r="AB158" s="87"/>
      <c r="AC158" s="39"/>
      <c r="AG158" s="170"/>
      <c r="AH158" s="171"/>
      <c r="AK158" s="19" t="str">
        <f t="shared" si="21"/>
        <v xml:space="preserve"> </v>
      </c>
      <c r="AL158" s="19" t="str">
        <f t="shared" si="22"/>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0"/>
        <v>0</v>
      </c>
      <c r="P159" s="106"/>
      <c r="Q159" s="133"/>
      <c r="R159" s="133"/>
      <c r="S159" s="133"/>
      <c r="T159" s="215"/>
      <c r="U159" s="216"/>
      <c r="V159" s="216"/>
      <c r="W159" s="217"/>
      <c r="X159" s="136"/>
      <c r="Y159" s="105"/>
      <c r="Z159" s="105"/>
      <c r="AA159" s="109"/>
      <c r="AB159" s="32"/>
      <c r="AC159" s="38"/>
      <c r="AG159" s="168"/>
      <c r="AH159" s="172"/>
      <c r="AK159" s="19" t="str">
        <f t="shared" si="21"/>
        <v xml:space="preserve"> </v>
      </c>
      <c r="AL159" s="19" t="str">
        <f t="shared" si="22"/>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0"/>
        <v>0</v>
      </c>
      <c r="P160" s="98"/>
      <c r="Q160" s="132"/>
      <c r="R160" s="132"/>
      <c r="S160" s="132"/>
      <c r="T160" s="212"/>
      <c r="U160" s="213"/>
      <c r="V160" s="213"/>
      <c r="W160" s="214"/>
      <c r="Y160" s="33"/>
      <c r="Z160" s="33"/>
      <c r="AA160" s="87"/>
      <c r="AB160" s="87"/>
      <c r="AC160" s="39"/>
      <c r="AG160" s="170"/>
      <c r="AH160" s="171"/>
      <c r="AK160" s="19" t="str">
        <f t="shared" si="21"/>
        <v xml:space="preserve"> </v>
      </c>
      <c r="AL160" s="19" t="str">
        <f t="shared" si="22"/>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0"/>
        <v>0</v>
      </c>
      <c r="P161" s="106"/>
      <c r="Q161" s="133"/>
      <c r="R161" s="133"/>
      <c r="S161" s="133"/>
      <c r="T161" s="215"/>
      <c r="U161" s="216"/>
      <c r="V161" s="216"/>
      <c r="W161" s="217"/>
      <c r="X161" s="136"/>
      <c r="Y161" s="105"/>
      <c r="Z161" s="105"/>
      <c r="AA161" s="109"/>
      <c r="AB161" s="32"/>
      <c r="AC161" s="38"/>
      <c r="AG161" s="168"/>
      <c r="AH161" s="172"/>
      <c r="AK161" s="19" t="str">
        <f t="shared" si="21"/>
        <v xml:space="preserve"> </v>
      </c>
      <c r="AL161" s="19" t="str">
        <f t="shared" si="22"/>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0"/>
        <v>0</v>
      </c>
      <c r="P162" s="98"/>
      <c r="Q162" s="132"/>
      <c r="R162" s="132"/>
      <c r="S162" s="132"/>
      <c r="T162" s="212"/>
      <c r="U162" s="213"/>
      <c r="V162" s="213"/>
      <c r="W162" s="214"/>
      <c r="Y162" s="33"/>
      <c r="Z162" s="33"/>
      <c r="AA162" s="87"/>
      <c r="AB162" s="87"/>
      <c r="AC162" s="39"/>
      <c r="AG162" s="170"/>
      <c r="AH162" s="171"/>
      <c r="AK162" s="19" t="str">
        <f t="shared" si="21"/>
        <v xml:space="preserve"> </v>
      </c>
      <c r="AL162" s="19" t="str">
        <f t="shared" si="22"/>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0"/>
        <v>0</v>
      </c>
      <c r="P163" s="106"/>
      <c r="Q163" s="133"/>
      <c r="R163" s="133"/>
      <c r="S163" s="133"/>
      <c r="T163" s="215"/>
      <c r="U163" s="216"/>
      <c r="V163" s="216"/>
      <c r="W163" s="217"/>
      <c r="X163" s="136"/>
      <c r="Y163" s="105"/>
      <c r="Z163" s="105"/>
      <c r="AA163" s="109"/>
      <c r="AB163" s="32"/>
      <c r="AC163" s="38"/>
      <c r="AG163" s="168"/>
      <c r="AH163" s="172"/>
      <c r="AK163" s="19" t="str">
        <f t="shared" si="21"/>
        <v xml:space="preserve"> </v>
      </c>
      <c r="AL163" s="19" t="str">
        <f t="shared" si="22"/>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0"/>
        <v>0</v>
      </c>
      <c r="P164" s="98"/>
      <c r="Q164" s="132"/>
      <c r="R164" s="132"/>
      <c r="S164" s="132"/>
      <c r="T164" s="212"/>
      <c r="U164" s="213"/>
      <c r="V164" s="213"/>
      <c r="W164" s="214"/>
      <c r="Y164" s="33"/>
      <c r="Z164" s="33"/>
      <c r="AA164" s="87"/>
      <c r="AB164" s="87"/>
      <c r="AC164" s="39"/>
      <c r="AG164" s="170"/>
      <c r="AH164" s="171"/>
      <c r="AK164" s="19" t="str">
        <f t="shared" si="21"/>
        <v xml:space="preserve"> </v>
      </c>
      <c r="AL164" s="19" t="str">
        <f t="shared" si="22"/>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0"/>
        <v>0</v>
      </c>
      <c r="P165" s="106"/>
      <c r="Q165" s="133"/>
      <c r="R165" s="133"/>
      <c r="S165" s="133"/>
      <c r="T165" s="215"/>
      <c r="U165" s="216"/>
      <c r="V165" s="216"/>
      <c r="W165" s="217"/>
      <c r="X165" s="136"/>
      <c r="Y165" s="105"/>
      <c r="Z165" s="105"/>
      <c r="AA165" s="109"/>
      <c r="AB165" s="32"/>
      <c r="AC165" s="38"/>
      <c r="AG165" s="168"/>
      <c r="AH165" s="172"/>
      <c r="AK165" s="19" t="str">
        <f t="shared" si="21"/>
        <v xml:space="preserve"> </v>
      </c>
      <c r="AL165" s="19" t="str">
        <f t="shared" si="22"/>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ref="O166:O193" si="25">IF(OR(N166="1049 roto",N166="1049 roto-gps",N166="1048 GPS",N166="1050 GPS"),1049,IF(N166="2050 GPS",2050,IF(OR(N166="5033 GPS",N166="5030 2D",N166="5029 2D"),5033,N166)))</f>
        <v>0</v>
      </c>
      <c r="P166" s="98"/>
      <c r="Q166" s="132"/>
      <c r="R166" s="132"/>
      <c r="S166" s="132"/>
      <c r="T166" s="212"/>
      <c r="U166" s="213"/>
      <c r="V166" s="213"/>
      <c r="W166" s="214"/>
      <c r="Y166" s="33"/>
      <c r="Z166" s="33"/>
      <c r="AA166" s="87"/>
      <c r="AB166" s="87"/>
      <c r="AC166" s="39"/>
      <c r="AG166" s="170"/>
      <c r="AH166" s="171"/>
      <c r="AK166" s="19" t="str">
        <f t="shared" si="21"/>
        <v xml:space="preserve"> </v>
      </c>
      <c r="AL166" s="19" t="str">
        <f t="shared" si="22"/>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5"/>
        <v>0</v>
      </c>
      <c r="P167" s="106"/>
      <c r="Q167" s="133"/>
      <c r="R167" s="133"/>
      <c r="S167" s="133"/>
      <c r="T167" s="215"/>
      <c r="U167" s="216"/>
      <c r="V167" s="216"/>
      <c r="W167" s="217"/>
      <c r="X167" s="136"/>
      <c r="Y167" s="105"/>
      <c r="Z167" s="105"/>
      <c r="AA167" s="109"/>
      <c r="AB167" s="32"/>
      <c r="AC167" s="38"/>
      <c r="AG167" s="168"/>
      <c r="AH167" s="172"/>
      <c r="AK167" s="19" t="str">
        <f t="shared" si="21"/>
        <v xml:space="preserve"> </v>
      </c>
      <c r="AL167" s="19" t="str">
        <f t="shared" si="22"/>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5"/>
        <v>0</v>
      </c>
      <c r="P168" s="98"/>
      <c r="Q168" s="132"/>
      <c r="R168" s="132"/>
      <c r="S168" s="132"/>
      <c r="T168" s="212"/>
      <c r="U168" s="213"/>
      <c r="V168" s="213"/>
      <c r="W168" s="214"/>
      <c r="Y168" s="33"/>
      <c r="Z168" s="33"/>
      <c r="AA168" s="87"/>
      <c r="AB168" s="87"/>
      <c r="AC168" s="39"/>
      <c r="AG168" s="170"/>
      <c r="AH168" s="171"/>
      <c r="AK168" s="19" t="str">
        <f t="shared" si="21"/>
        <v xml:space="preserve"> </v>
      </c>
      <c r="AL168" s="19" t="str">
        <f t="shared" si="22"/>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5"/>
        <v>0</v>
      </c>
      <c r="P169" s="106"/>
      <c r="Q169" s="110"/>
      <c r="R169" s="110"/>
      <c r="S169" s="110"/>
      <c r="T169" s="215"/>
      <c r="U169" s="216"/>
      <c r="V169" s="216"/>
      <c r="W169" s="217"/>
      <c r="X169" s="136"/>
      <c r="Y169" s="105"/>
      <c r="Z169" s="105"/>
      <c r="AA169" s="109"/>
      <c r="AB169" s="32"/>
      <c r="AC169" s="38"/>
      <c r="AG169" s="168"/>
      <c r="AH169" s="172"/>
      <c r="AK169" s="19" t="str">
        <f t="shared" si="21"/>
        <v xml:space="preserve"> </v>
      </c>
      <c r="AL169" s="19" t="str">
        <f t="shared" si="22"/>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5"/>
        <v>0</v>
      </c>
      <c r="P170" s="98"/>
      <c r="Q170" s="132"/>
      <c r="R170" s="132"/>
      <c r="S170" s="132"/>
      <c r="T170" s="212"/>
      <c r="U170" s="213"/>
      <c r="V170" s="213"/>
      <c r="W170" s="214"/>
      <c r="Y170" s="33"/>
      <c r="Z170" s="33"/>
      <c r="AA170" s="87"/>
      <c r="AB170" s="87"/>
      <c r="AC170" s="39"/>
      <c r="AG170" s="170"/>
      <c r="AH170" s="171"/>
      <c r="AK170" s="19" t="str">
        <f t="shared" si="21"/>
        <v xml:space="preserve"> </v>
      </c>
      <c r="AL170" s="19" t="str">
        <f t="shared" si="22"/>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5"/>
        <v>0</v>
      </c>
      <c r="P171" s="106"/>
      <c r="Q171" s="133"/>
      <c r="R171" s="133"/>
      <c r="S171" s="133"/>
      <c r="T171" s="215"/>
      <c r="U171" s="216"/>
      <c r="V171" s="216"/>
      <c r="W171" s="217"/>
      <c r="X171" s="136"/>
      <c r="Y171" s="105"/>
      <c r="Z171" s="105"/>
      <c r="AA171" s="109"/>
      <c r="AB171" s="32"/>
      <c r="AC171" s="38"/>
      <c r="AG171" s="168"/>
      <c r="AH171" s="172"/>
      <c r="AK171" s="19" t="str">
        <f t="shared" si="21"/>
        <v xml:space="preserve"> </v>
      </c>
      <c r="AL171" s="19" t="str">
        <f t="shared" si="22"/>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5"/>
        <v>0</v>
      </c>
      <c r="P172" s="98"/>
      <c r="Q172" s="132"/>
      <c r="R172" s="132"/>
      <c r="S172" s="132"/>
      <c r="T172" s="212"/>
      <c r="U172" s="213"/>
      <c r="V172" s="213"/>
      <c r="W172" s="214"/>
      <c r="Y172" s="33"/>
      <c r="Z172" s="33"/>
      <c r="AA172" s="87"/>
      <c r="AB172" s="87"/>
      <c r="AC172" s="39"/>
      <c r="AG172" s="170"/>
      <c r="AH172" s="171"/>
      <c r="AK172" s="19" t="str">
        <f t="shared" si="21"/>
        <v xml:space="preserve"> </v>
      </c>
      <c r="AL172" s="19" t="str">
        <f t="shared" si="22"/>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5"/>
        <v>0</v>
      </c>
      <c r="P173" s="106"/>
      <c r="Q173" s="133"/>
      <c r="R173" s="133"/>
      <c r="S173" s="133"/>
      <c r="T173" s="215"/>
      <c r="U173" s="216"/>
      <c r="V173" s="216"/>
      <c r="W173" s="217"/>
      <c r="X173" s="136"/>
      <c r="Y173" s="105"/>
      <c r="Z173" s="105"/>
      <c r="AA173" s="109"/>
      <c r="AB173" s="32"/>
      <c r="AC173" s="38"/>
      <c r="AG173" s="168"/>
      <c r="AH173" s="172"/>
      <c r="AK173" s="19" t="str">
        <f t="shared" si="21"/>
        <v xml:space="preserve"> </v>
      </c>
      <c r="AL173" s="19" t="str">
        <f t="shared" si="22"/>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5"/>
        <v>0</v>
      </c>
      <c r="P174" s="98"/>
      <c r="Q174" s="132"/>
      <c r="R174" s="132"/>
      <c r="S174" s="132"/>
      <c r="T174" s="212"/>
      <c r="U174" s="213"/>
      <c r="V174" s="213"/>
      <c r="W174" s="214"/>
      <c r="Y174" s="33"/>
      <c r="Z174" s="33"/>
      <c r="AA174" s="87"/>
      <c r="AB174" s="87"/>
      <c r="AC174" s="39"/>
      <c r="AG174" s="170"/>
      <c r="AH174" s="171"/>
      <c r="AK174" s="19" t="str">
        <f t="shared" si="21"/>
        <v xml:space="preserve"> </v>
      </c>
      <c r="AL174" s="19" t="str">
        <f t="shared" si="22"/>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5"/>
        <v>0</v>
      </c>
      <c r="P175" s="106"/>
      <c r="Q175" s="133"/>
      <c r="R175" s="133"/>
      <c r="S175" s="133"/>
      <c r="T175" s="215"/>
      <c r="U175" s="216"/>
      <c r="V175" s="216"/>
      <c r="W175" s="217"/>
      <c r="X175" s="136"/>
      <c r="Y175" s="105"/>
      <c r="Z175" s="105"/>
      <c r="AA175" s="109"/>
      <c r="AB175" s="32"/>
      <c r="AC175" s="38"/>
      <c r="AG175" s="168"/>
      <c r="AH175" s="172"/>
      <c r="AK175" s="19" t="str">
        <f t="shared" si="21"/>
        <v xml:space="preserve"> </v>
      </c>
      <c r="AL175" s="19" t="str">
        <f t="shared" si="22"/>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5"/>
        <v>0</v>
      </c>
      <c r="P176" s="98"/>
      <c r="Q176" s="132"/>
      <c r="R176" s="132"/>
      <c r="S176" s="132"/>
      <c r="T176" s="212"/>
      <c r="U176" s="213"/>
      <c r="V176" s="213"/>
      <c r="W176" s="214"/>
      <c r="Y176" s="33"/>
      <c r="Z176" s="33"/>
      <c r="AA176" s="87"/>
      <c r="AB176" s="87"/>
      <c r="AC176" s="39"/>
      <c r="AG176" s="170"/>
      <c r="AH176" s="171"/>
      <c r="AK176" s="19" t="str">
        <f t="shared" si="21"/>
        <v xml:space="preserve"> </v>
      </c>
      <c r="AL176" s="19" t="str">
        <f t="shared" si="22"/>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5"/>
        <v>0</v>
      </c>
      <c r="P177" s="106"/>
      <c r="Q177" s="133"/>
      <c r="R177" s="133"/>
      <c r="S177" s="133"/>
      <c r="T177" s="215"/>
      <c r="U177" s="216"/>
      <c r="V177" s="216"/>
      <c r="W177" s="217"/>
      <c r="X177" s="136"/>
      <c r="Y177" s="105"/>
      <c r="Z177" s="105"/>
      <c r="AA177" s="109"/>
      <c r="AB177" s="32"/>
      <c r="AC177" s="38"/>
      <c r="AG177" s="168"/>
      <c r="AH177" s="172"/>
      <c r="AK177" s="19" t="str">
        <f t="shared" si="21"/>
        <v xml:space="preserve"> </v>
      </c>
      <c r="AL177" s="19" t="str">
        <f t="shared" si="22"/>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5"/>
        <v>0</v>
      </c>
      <c r="P178" s="98"/>
      <c r="Q178" s="132"/>
      <c r="R178" s="132"/>
      <c r="S178" s="132"/>
      <c r="T178" s="212"/>
      <c r="U178" s="213"/>
      <c r="V178" s="213"/>
      <c r="W178" s="214"/>
      <c r="Y178" s="33"/>
      <c r="Z178" s="33"/>
      <c r="AA178" s="87"/>
      <c r="AB178" s="87"/>
      <c r="AC178" s="39"/>
      <c r="AG178" s="170"/>
      <c r="AH178" s="171"/>
      <c r="AK178" s="19" t="str">
        <f t="shared" si="21"/>
        <v xml:space="preserve"> </v>
      </c>
      <c r="AL178" s="19" t="str">
        <f t="shared" si="22"/>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5"/>
        <v>0</v>
      </c>
      <c r="P179" s="106"/>
      <c r="Q179" s="133"/>
      <c r="R179" s="133"/>
      <c r="S179" s="133"/>
      <c r="T179" s="215"/>
      <c r="U179" s="216"/>
      <c r="V179" s="216"/>
      <c r="W179" s="217"/>
      <c r="X179" s="136"/>
      <c r="Y179" s="105"/>
      <c r="Z179" s="105"/>
      <c r="AA179" s="109"/>
      <c r="AB179" s="32"/>
      <c r="AC179" s="38"/>
      <c r="AG179" s="168"/>
      <c r="AH179" s="172"/>
      <c r="AK179" s="19" t="str">
        <f t="shared" si="21"/>
        <v xml:space="preserve"> </v>
      </c>
      <c r="AL179" s="19" t="str">
        <f t="shared" si="22"/>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5"/>
        <v>0</v>
      </c>
      <c r="P180" s="98"/>
      <c r="Q180" s="132"/>
      <c r="R180" s="132"/>
      <c r="S180" s="132"/>
      <c r="T180" s="212"/>
      <c r="U180" s="213"/>
      <c r="V180" s="213"/>
      <c r="W180" s="214"/>
      <c r="Y180" s="33"/>
      <c r="Z180" s="33"/>
      <c r="AA180" s="87"/>
      <c r="AB180" s="87"/>
      <c r="AC180" s="39"/>
      <c r="AG180" s="170"/>
      <c r="AH180" s="171"/>
      <c r="AK180" s="19" t="str">
        <f t="shared" si="21"/>
        <v xml:space="preserve"> </v>
      </c>
      <c r="AL180" s="19" t="str">
        <f t="shared" si="22"/>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5"/>
        <v>0</v>
      </c>
      <c r="P181" s="106"/>
      <c r="Q181" s="133"/>
      <c r="R181" s="133"/>
      <c r="S181" s="133"/>
      <c r="T181" s="215"/>
      <c r="U181" s="216"/>
      <c r="V181" s="216"/>
      <c r="W181" s="217"/>
      <c r="X181" s="136"/>
      <c r="Y181" s="105"/>
      <c r="Z181" s="105"/>
      <c r="AA181" s="109"/>
      <c r="AB181" s="32"/>
      <c r="AC181" s="38"/>
      <c r="AG181" s="168"/>
      <c r="AH181" s="172"/>
      <c r="AK181" s="19" t="str">
        <f t="shared" si="21"/>
        <v xml:space="preserve"> </v>
      </c>
      <c r="AL181" s="19" t="str">
        <f t="shared" si="22"/>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5"/>
        <v>0</v>
      </c>
      <c r="P182" s="98"/>
      <c r="Q182" s="132"/>
      <c r="R182" s="132"/>
      <c r="S182" s="132"/>
      <c r="T182" s="212"/>
      <c r="U182" s="213"/>
      <c r="V182" s="213"/>
      <c r="W182" s="214"/>
      <c r="Y182" s="33"/>
      <c r="Z182" s="33"/>
      <c r="AA182" s="87"/>
      <c r="AB182" s="87"/>
      <c r="AC182" s="39"/>
      <c r="AG182" s="170"/>
      <c r="AH182" s="171"/>
      <c r="AK182" s="19" t="str">
        <f t="shared" si="21"/>
        <v xml:space="preserve"> </v>
      </c>
      <c r="AL182" s="19" t="str">
        <f t="shared" si="22"/>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5"/>
        <v>0</v>
      </c>
      <c r="P183" s="106"/>
      <c r="Q183" s="133"/>
      <c r="R183" s="133"/>
      <c r="S183" s="133"/>
      <c r="T183" s="215"/>
      <c r="U183" s="216"/>
      <c r="V183" s="216"/>
      <c r="W183" s="217"/>
      <c r="X183" s="136"/>
      <c r="Y183" s="105"/>
      <c r="Z183" s="105"/>
      <c r="AA183" s="109"/>
      <c r="AB183" s="32"/>
      <c r="AC183" s="38"/>
      <c r="AG183" s="168"/>
      <c r="AH183" s="172"/>
      <c r="AK183" s="19" t="str">
        <f t="shared" si="21"/>
        <v xml:space="preserve"> </v>
      </c>
      <c r="AL183" s="19" t="str">
        <f t="shared" si="22"/>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5"/>
        <v>0</v>
      </c>
      <c r="P184" s="98"/>
      <c r="Q184" s="132"/>
      <c r="R184" s="132"/>
      <c r="S184" s="132"/>
      <c r="T184" s="212"/>
      <c r="U184" s="213"/>
      <c r="V184" s="213"/>
      <c r="W184" s="214"/>
      <c r="Y184" s="33"/>
      <c r="Z184" s="33"/>
      <c r="AA184" s="87"/>
      <c r="AB184" s="87"/>
      <c r="AC184" s="39"/>
      <c r="AG184" s="170"/>
      <c r="AH184" s="171"/>
      <c r="AK184" s="19" t="str">
        <f t="shared" si="21"/>
        <v xml:space="preserve"> </v>
      </c>
      <c r="AL184" s="19" t="str">
        <f t="shared" si="22"/>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5"/>
        <v>0</v>
      </c>
      <c r="P185" s="106"/>
      <c r="Q185" s="133"/>
      <c r="R185" s="133"/>
      <c r="S185" s="133"/>
      <c r="T185" s="215"/>
      <c r="U185" s="216"/>
      <c r="V185" s="216"/>
      <c r="W185" s="217"/>
      <c r="X185" s="136"/>
      <c r="Y185" s="105"/>
      <c r="Z185" s="105"/>
      <c r="AA185" s="109"/>
      <c r="AB185" s="32"/>
      <c r="AC185" s="38"/>
      <c r="AG185" s="168"/>
      <c r="AH185" s="172"/>
      <c r="AK185" s="19" t="str">
        <f t="shared" si="21"/>
        <v xml:space="preserve"> </v>
      </c>
      <c r="AL185" s="19" t="str">
        <f t="shared" si="22"/>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5"/>
        <v>0</v>
      </c>
      <c r="P186" s="98"/>
      <c r="Q186" s="132"/>
      <c r="R186" s="132"/>
      <c r="S186" s="132"/>
      <c r="T186" s="212"/>
      <c r="U186" s="213"/>
      <c r="V186" s="213"/>
      <c r="W186" s="214"/>
      <c r="Y186" s="33"/>
      <c r="Z186" s="33"/>
      <c r="AA186" s="87"/>
      <c r="AB186" s="87"/>
      <c r="AC186" s="39"/>
      <c r="AG186" s="170"/>
      <c r="AH186" s="171"/>
      <c r="AK186" s="19" t="str">
        <f t="shared" si="21"/>
        <v xml:space="preserve"> </v>
      </c>
      <c r="AL186" s="19" t="str">
        <f t="shared" si="22"/>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5"/>
        <v>0</v>
      </c>
      <c r="P187" s="106"/>
      <c r="Q187" s="110"/>
      <c r="R187" s="110"/>
      <c r="S187" s="110"/>
      <c r="T187" s="215"/>
      <c r="U187" s="216"/>
      <c r="V187" s="216"/>
      <c r="W187" s="217"/>
      <c r="X187" s="136"/>
      <c r="Y187" s="105"/>
      <c r="Z187" s="105"/>
      <c r="AA187" s="109"/>
      <c r="AB187" s="32"/>
      <c r="AC187" s="38"/>
      <c r="AG187" s="168"/>
      <c r="AH187" s="172"/>
      <c r="AK187" s="19" t="str">
        <f t="shared" si="21"/>
        <v xml:space="preserve"> </v>
      </c>
      <c r="AL187" s="19" t="str">
        <f t="shared" si="22"/>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5"/>
        <v>0</v>
      </c>
      <c r="P188" s="98"/>
      <c r="Q188" s="132"/>
      <c r="R188" s="132"/>
      <c r="S188" s="132"/>
      <c r="T188" s="212"/>
      <c r="U188" s="213"/>
      <c r="V188" s="213"/>
      <c r="W188" s="214"/>
      <c r="Y188" s="33"/>
      <c r="Z188" s="33"/>
      <c r="AA188" s="87"/>
      <c r="AB188" s="87"/>
      <c r="AC188" s="39"/>
      <c r="AG188" s="170"/>
      <c r="AH188" s="171"/>
      <c r="AK188" s="19" t="str">
        <f t="shared" si="21"/>
        <v xml:space="preserve"> </v>
      </c>
      <c r="AL188" s="19" t="str">
        <f t="shared" si="22"/>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5"/>
        <v>0</v>
      </c>
      <c r="P189" s="106"/>
      <c r="Q189" s="133"/>
      <c r="R189" s="133"/>
      <c r="S189" s="133"/>
      <c r="T189" s="215"/>
      <c r="U189" s="216"/>
      <c r="V189" s="216"/>
      <c r="W189" s="217"/>
      <c r="X189" s="136"/>
      <c r="Y189" s="105"/>
      <c r="Z189" s="105"/>
      <c r="AA189" s="109"/>
      <c r="AB189" s="32"/>
      <c r="AC189" s="38"/>
      <c r="AG189" s="168"/>
      <c r="AH189" s="172"/>
      <c r="AK189" s="19" t="str">
        <f t="shared" si="21"/>
        <v xml:space="preserve"> </v>
      </c>
      <c r="AL189" s="19" t="str">
        <f t="shared" si="22"/>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5"/>
        <v>0</v>
      </c>
      <c r="P190" s="98"/>
      <c r="Q190" s="132"/>
      <c r="R190" s="132"/>
      <c r="S190" s="132"/>
      <c r="T190" s="212"/>
      <c r="U190" s="213"/>
      <c r="V190" s="213"/>
      <c r="W190" s="214"/>
      <c r="Y190" s="33"/>
      <c r="Z190" s="33"/>
      <c r="AA190" s="87"/>
      <c r="AB190" s="87"/>
      <c r="AC190" s="39"/>
      <c r="AG190" s="170"/>
      <c r="AH190" s="171"/>
      <c r="AK190" s="19" t="str">
        <f t="shared" si="21"/>
        <v xml:space="preserve"> </v>
      </c>
      <c r="AL190" s="19" t="str">
        <f t="shared" si="22"/>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5"/>
        <v>0</v>
      </c>
      <c r="P191" s="106"/>
      <c r="Q191" s="133"/>
      <c r="R191" s="133"/>
      <c r="S191" s="133"/>
      <c r="T191" s="215"/>
      <c r="U191" s="216"/>
      <c r="V191" s="216"/>
      <c r="W191" s="217"/>
      <c r="X191" s="136"/>
      <c r="Y191" s="105"/>
      <c r="Z191" s="105"/>
      <c r="AA191" s="109"/>
      <c r="AB191" s="32"/>
      <c r="AC191" s="38"/>
      <c r="AG191" s="168"/>
      <c r="AH191" s="172"/>
      <c r="AK191" s="19" t="str">
        <f t="shared" si="21"/>
        <v xml:space="preserve"> </v>
      </c>
      <c r="AL191" s="19" t="str">
        <f t="shared" si="22"/>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5"/>
        <v>0</v>
      </c>
      <c r="P192" s="98"/>
      <c r="Q192" s="132"/>
      <c r="R192" s="132"/>
      <c r="S192" s="132"/>
      <c r="T192" s="212"/>
      <c r="U192" s="213"/>
      <c r="V192" s="213"/>
      <c r="W192" s="214"/>
      <c r="Y192" s="33"/>
      <c r="Z192" s="33"/>
      <c r="AA192" s="87"/>
      <c r="AB192" s="87"/>
      <c r="AC192" s="39"/>
      <c r="AG192" s="170"/>
      <c r="AH192" s="171"/>
      <c r="AK192" s="19" t="str">
        <f t="shared" si="21"/>
        <v xml:space="preserve"> </v>
      </c>
      <c r="AL192" s="19" t="str">
        <f t="shared" si="22"/>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5"/>
        <v>0</v>
      </c>
      <c r="P193" s="112"/>
      <c r="Q193" s="134"/>
      <c r="R193" s="134"/>
      <c r="S193" s="134"/>
      <c r="T193" s="220"/>
      <c r="U193" s="221"/>
      <c r="V193" s="221"/>
      <c r="W193" s="222"/>
      <c r="X193" s="113"/>
      <c r="Y193" s="111"/>
      <c r="Z193" s="111"/>
      <c r="AA193" s="114"/>
      <c r="AB193" s="102"/>
      <c r="AC193" s="42"/>
      <c r="AG193" s="176"/>
      <c r="AH193" s="177"/>
      <c r="AK193" s="19" t="str">
        <f t="shared" si="21"/>
        <v xml:space="preserve"> </v>
      </c>
      <c r="AL193" s="19" t="str">
        <f t="shared" si="22"/>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AG22:AH22"/>
    <mergeCell ref="H23:I23"/>
    <mergeCell ref="Q23:W23"/>
    <mergeCell ref="H24:I24"/>
    <mergeCell ref="T24:W24"/>
    <mergeCell ref="H25:I25"/>
    <mergeCell ref="T25:W25"/>
    <mergeCell ref="H29:I29"/>
    <mergeCell ref="T29:W29"/>
    <mergeCell ref="H30:I30"/>
    <mergeCell ref="T30:W30"/>
    <mergeCell ref="H31:I31"/>
    <mergeCell ref="T31:W31"/>
    <mergeCell ref="H26:I26"/>
    <mergeCell ref="T26:W26"/>
    <mergeCell ref="H27:I27"/>
    <mergeCell ref="T27:W27"/>
    <mergeCell ref="H28:I28"/>
    <mergeCell ref="T28:W28"/>
    <mergeCell ref="H35:I35"/>
    <mergeCell ref="T35:W35"/>
    <mergeCell ref="H36:I36"/>
    <mergeCell ref="T36:W36"/>
    <mergeCell ref="H37:I37"/>
    <mergeCell ref="T37:W37"/>
    <mergeCell ref="H32:I32"/>
    <mergeCell ref="T32:W32"/>
    <mergeCell ref="H33:I33"/>
    <mergeCell ref="T33:W33"/>
    <mergeCell ref="H34:I34"/>
    <mergeCell ref="T34:W34"/>
    <mergeCell ref="H41:I41"/>
    <mergeCell ref="T41:W41"/>
    <mergeCell ref="H42:I42"/>
    <mergeCell ref="T42:W42"/>
    <mergeCell ref="H43:I43"/>
    <mergeCell ref="T43:W43"/>
    <mergeCell ref="H38:I38"/>
    <mergeCell ref="T38:W38"/>
    <mergeCell ref="H39:I39"/>
    <mergeCell ref="T39:W39"/>
    <mergeCell ref="H40:I40"/>
    <mergeCell ref="T40:W40"/>
    <mergeCell ref="H47:I47"/>
    <mergeCell ref="T47:W47"/>
    <mergeCell ref="H48:I48"/>
    <mergeCell ref="T48:W48"/>
    <mergeCell ref="H49:I49"/>
    <mergeCell ref="T49:W49"/>
    <mergeCell ref="H44:I44"/>
    <mergeCell ref="T44:W44"/>
    <mergeCell ref="H45:I45"/>
    <mergeCell ref="T45:W45"/>
    <mergeCell ref="H46:I46"/>
    <mergeCell ref="T46:W46"/>
    <mergeCell ref="H53:I53"/>
    <mergeCell ref="T53:W53"/>
    <mergeCell ref="H54:I54"/>
    <mergeCell ref="T54:W54"/>
    <mergeCell ref="H55:I55"/>
    <mergeCell ref="T55:W55"/>
    <mergeCell ref="H50:I50"/>
    <mergeCell ref="T50:W50"/>
    <mergeCell ref="H51:I51"/>
    <mergeCell ref="T51:W51"/>
    <mergeCell ref="H52:I52"/>
    <mergeCell ref="T52:W52"/>
    <mergeCell ref="H59:I59"/>
    <mergeCell ref="T59:W59"/>
    <mergeCell ref="H60:I60"/>
    <mergeCell ref="T60:W60"/>
    <mergeCell ref="H61:I61"/>
    <mergeCell ref="T61:W61"/>
    <mergeCell ref="H56:I56"/>
    <mergeCell ref="T56:W56"/>
    <mergeCell ref="H57:I57"/>
    <mergeCell ref="T57:W57"/>
    <mergeCell ref="H58:I58"/>
    <mergeCell ref="T58:W58"/>
    <mergeCell ref="H65:I65"/>
    <mergeCell ref="T65:W65"/>
    <mergeCell ref="H66:I66"/>
    <mergeCell ref="T66:W66"/>
    <mergeCell ref="H67:I67"/>
    <mergeCell ref="T67:W67"/>
    <mergeCell ref="H62:I62"/>
    <mergeCell ref="T62:W62"/>
    <mergeCell ref="H63:I63"/>
    <mergeCell ref="T63:W63"/>
    <mergeCell ref="H64:I64"/>
    <mergeCell ref="T64:W64"/>
    <mergeCell ref="H71:I71"/>
    <mergeCell ref="T71:W71"/>
    <mergeCell ref="H72:I72"/>
    <mergeCell ref="T72:W72"/>
    <mergeCell ref="H73:I73"/>
    <mergeCell ref="T73:W73"/>
    <mergeCell ref="H68:I68"/>
    <mergeCell ref="T68:W68"/>
    <mergeCell ref="H69:I69"/>
    <mergeCell ref="T69:W69"/>
    <mergeCell ref="H70:I70"/>
    <mergeCell ref="T70:W70"/>
    <mergeCell ref="H77:I77"/>
    <mergeCell ref="T77:W77"/>
    <mergeCell ref="H78:I78"/>
    <mergeCell ref="T78:W78"/>
    <mergeCell ref="H79:I79"/>
    <mergeCell ref="T79:W79"/>
    <mergeCell ref="H74:I74"/>
    <mergeCell ref="T74:W74"/>
    <mergeCell ref="H75:I75"/>
    <mergeCell ref="T75:W75"/>
    <mergeCell ref="H76:I76"/>
    <mergeCell ref="T76:W76"/>
    <mergeCell ref="H83:I83"/>
    <mergeCell ref="T83:W83"/>
    <mergeCell ref="H84:I84"/>
    <mergeCell ref="T84:W84"/>
    <mergeCell ref="H85:I85"/>
    <mergeCell ref="T85:W85"/>
    <mergeCell ref="H80:I80"/>
    <mergeCell ref="T80:W80"/>
    <mergeCell ref="H81:I81"/>
    <mergeCell ref="T81:W81"/>
    <mergeCell ref="H82:I82"/>
    <mergeCell ref="T82:W82"/>
    <mergeCell ref="H89:I89"/>
    <mergeCell ref="T89:W89"/>
    <mergeCell ref="H90:I90"/>
    <mergeCell ref="T90:W90"/>
    <mergeCell ref="H91:I91"/>
    <mergeCell ref="T91:W91"/>
    <mergeCell ref="H86:I86"/>
    <mergeCell ref="T86:W86"/>
    <mergeCell ref="H87:I87"/>
    <mergeCell ref="T87:W87"/>
    <mergeCell ref="H88:I88"/>
    <mergeCell ref="T88:W88"/>
    <mergeCell ref="H95:I95"/>
    <mergeCell ref="T95:W95"/>
    <mergeCell ref="H96:I96"/>
    <mergeCell ref="T96:W96"/>
    <mergeCell ref="H97:I97"/>
    <mergeCell ref="T97:W97"/>
    <mergeCell ref="H92:I92"/>
    <mergeCell ref="T92:W92"/>
    <mergeCell ref="H93:I93"/>
    <mergeCell ref="T93:W93"/>
    <mergeCell ref="H94:I94"/>
    <mergeCell ref="T94:W94"/>
    <mergeCell ref="H102:I102"/>
    <mergeCell ref="T102:W102"/>
    <mergeCell ref="H103:I103"/>
    <mergeCell ref="T103:W103"/>
    <mergeCell ref="H104:I104"/>
    <mergeCell ref="T104:W104"/>
    <mergeCell ref="H98:I98"/>
    <mergeCell ref="T98:W98"/>
    <mergeCell ref="H100:I100"/>
    <mergeCell ref="T100:W100"/>
    <mergeCell ref="H101:I101"/>
    <mergeCell ref="T101:W101"/>
    <mergeCell ref="H108:I108"/>
    <mergeCell ref="T108:W108"/>
    <mergeCell ref="H109:I109"/>
    <mergeCell ref="T109:W109"/>
    <mergeCell ref="H110:I110"/>
    <mergeCell ref="T110:W110"/>
    <mergeCell ref="H105:I105"/>
    <mergeCell ref="T105:W105"/>
    <mergeCell ref="H106:I106"/>
    <mergeCell ref="T106:W106"/>
    <mergeCell ref="H107:I107"/>
    <mergeCell ref="T107:W107"/>
    <mergeCell ref="H114:I114"/>
    <mergeCell ref="T114:W114"/>
    <mergeCell ref="H115:I115"/>
    <mergeCell ref="T115:W115"/>
    <mergeCell ref="H116:I116"/>
    <mergeCell ref="T116:W116"/>
    <mergeCell ref="H111:I111"/>
    <mergeCell ref="T111:W111"/>
    <mergeCell ref="H112:I112"/>
    <mergeCell ref="T112:W112"/>
    <mergeCell ref="H113:I113"/>
    <mergeCell ref="T113:W113"/>
    <mergeCell ref="H120:I120"/>
    <mergeCell ref="T120:W120"/>
    <mergeCell ref="H121:I121"/>
    <mergeCell ref="T121:W121"/>
    <mergeCell ref="H122:I122"/>
    <mergeCell ref="T122:W122"/>
    <mergeCell ref="H117:I117"/>
    <mergeCell ref="T117:W117"/>
    <mergeCell ref="H118:I118"/>
    <mergeCell ref="T118:W118"/>
    <mergeCell ref="H119:I119"/>
    <mergeCell ref="T119:W119"/>
    <mergeCell ref="H126:I126"/>
    <mergeCell ref="T126:W126"/>
    <mergeCell ref="H127:I127"/>
    <mergeCell ref="T127:W127"/>
    <mergeCell ref="H128:I128"/>
    <mergeCell ref="T128:W128"/>
    <mergeCell ref="H123:I123"/>
    <mergeCell ref="T123:W123"/>
    <mergeCell ref="H124:I124"/>
    <mergeCell ref="T124:W124"/>
    <mergeCell ref="H125:I125"/>
    <mergeCell ref="T125:W125"/>
    <mergeCell ref="H132:I132"/>
    <mergeCell ref="T132:W132"/>
    <mergeCell ref="H133:I133"/>
    <mergeCell ref="T133:W133"/>
    <mergeCell ref="H134:I134"/>
    <mergeCell ref="T134:W134"/>
    <mergeCell ref="H129:I129"/>
    <mergeCell ref="T129:W129"/>
    <mergeCell ref="H130:I130"/>
    <mergeCell ref="T130:W130"/>
    <mergeCell ref="H131:I131"/>
    <mergeCell ref="T131:W131"/>
    <mergeCell ref="H138:I138"/>
    <mergeCell ref="T138:W138"/>
    <mergeCell ref="H139:I139"/>
    <mergeCell ref="T139:W139"/>
    <mergeCell ref="H140:I140"/>
    <mergeCell ref="T140:W140"/>
    <mergeCell ref="H135:I135"/>
    <mergeCell ref="T135:W135"/>
    <mergeCell ref="H136:I136"/>
    <mergeCell ref="T136:W136"/>
    <mergeCell ref="H137:I137"/>
    <mergeCell ref="T137:W137"/>
    <mergeCell ref="H144:I144"/>
    <mergeCell ref="T144:W144"/>
    <mergeCell ref="H145:I145"/>
    <mergeCell ref="T145:W145"/>
    <mergeCell ref="H146:I146"/>
    <mergeCell ref="T146:W146"/>
    <mergeCell ref="H141:I141"/>
    <mergeCell ref="T141:W141"/>
    <mergeCell ref="H142:I142"/>
    <mergeCell ref="T142:W142"/>
    <mergeCell ref="H143:I143"/>
    <mergeCell ref="T143:W143"/>
    <mergeCell ref="H150:I150"/>
    <mergeCell ref="T150:W150"/>
    <mergeCell ref="H151:I151"/>
    <mergeCell ref="T151:W151"/>
    <mergeCell ref="H152:I152"/>
    <mergeCell ref="T152:W152"/>
    <mergeCell ref="H147:I147"/>
    <mergeCell ref="T147:W147"/>
    <mergeCell ref="H148:I148"/>
    <mergeCell ref="T148:W148"/>
    <mergeCell ref="H149:I149"/>
    <mergeCell ref="T149:W149"/>
    <mergeCell ref="H156:I156"/>
    <mergeCell ref="T156:W156"/>
    <mergeCell ref="H157:I157"/>
    <mergeCell ref="T157:W157"/>
    <mergeCell ref="H158:I158"/>
    <mergeCell ref="T158:W158"/>
    <mergeCell ref="H153:I153"/>
    <mergeCell ref="T153:W153"/>
    <mergeCell ref="H154:I154"/>
    <mergeCell ref="T154:W154"/>
    <mergeCell ref="H155:I155"/>
    <mergeCell ref="T155:W155"/>
    <mergeCell ref="H162:I162"/>
    <mergeCell ref="T162:W162"/>
    <mergeCell ref="H163:I163"/>
    <mergeCell ref="T163:W163"/>
    <mergeCell ref="H164:I164"/>
    <mergeCell ref="T164:W164"/>
    <mergeCell ref="H159:I159"/>
    <mergeCell ref="T159:W159"/>
    <mergeCell ref="H160:I160"/>
    <mergeCell ref="T160:W160"/>
    <mergeCell ref="H161:I161"/>
    <mergeCell ref="T161:W161"/>
    <mergeCell ref="H168:I168"/>
    <mergeCell ref="T168:W168"/>
    <mergeCell ref="H169:I169"/>
    <mergeCell ref="T169:W169"/>
    <mergeCell ref="H170:I170"/>
    <mergeCell ref="T170:W170"/>
    <mergeCell ref="H165:I165"/>
    <mergeCell ref="T165:W165"/>
    <mergeCell ref="H166:I166"/>
    <mergeCell ref="T166:W166"/>
    <mergeCell ref="H167:I167"/>
    <mergeCell ref="T167:W167"/>
    <mergeCell ref="H174:I174"/>
    <mergeCell ref="T174:W174"/>
    <mergeCell ref="H175:I175"/>
    <mergeCell ref="T175:W175"/>
    <mergeCell ref="H176:I176"/>
    <mergeCell ref="T176:W176"/>
    <mergeCell ref="H171:I171"/>
    <mergeCell ref="T171:W171"/>
    <mergeCell ref="H172:I172"/>
    <mergeCell ref="T172:W172"/>
    <mergeCell ref="H173:I173"/>
    <mergeCell ref="T173:W173"/>
    <mergeCell ref="H180:I180"/>
    <mergeCell ref="T180:W180"/>
    <mergeCell ref="H181:I181"/>
    <mergeCell ref="T181:W181"/>
    <mergeCell ref="H182:I182"/>
    <mergeCell ref="T182:W182"/>
    <mergeCell ref="H177:I177"/>
    <mergeCell ref="T177:W177"/>
    <mergeCell ref="H178:I178"/>
    <mergeCell ref="T178:W178"/>
    <mergeCell ref="H179:I179"/>
    <mergeCell ref="T179:W179"/>
    <mergeCell ref="H186:I186"/>
    <mergeCell ref="T186:W186"/>
    <mergeCell ref="H187:I187"/>
    <mergeCell ref="T187:W187"/>
    <mergeCell ref="H188:I188"/>
    <mergeCell ref="T188:W188"/>
    <mergeCell ref="H183:I183"/>
    <mergeCell ref="T183:W183"/>
    <mergeCell ref="H184:I184"/>
    <mergeCell ref="T184:W184"/>
    <mergeCell ref="H185:I185"/>
    <mergeCell ref="T185:W185"/>
    <mergeCell ref="H192:I192"/>
    <mergeCell ref="T192:W192"/>
    <mergeCell ref="H193:I193"/>
    <mergeCell ref="T193:W193"/>
    <mergeCell ref="H189:I189"/>
    <mergeCell ref="T189:W189"/>
    <mergeCell ref="H190:I190"/>
    <mergeCell ref="T190:W190"/>
    <mergeCell ref="H191:I191"/>
    <mergeCell ref="T191:W191"/>
  </mergeCells>
  <conditionalFormatting sqref="AI24 AI25:AJ1048576 AI1:AJ23 AM1:XFD1048576">
    <cfRule type="containsText" dxfId="1496" priority="770" operator="containsText" text="Échec">
      <formula>NOT(ISERROR(SEARCH("Échec",AI1)))</formula>
    </cfRule>
    <cfRule type="containsText" dxfId="1495" priority="771" operator="containsText" text="Reprise">
      <formula>NOT(ISERROR(SEARCH("Reprise",AI1)))</formula>
    </cfRule>
    <cfRule type="containsText" dxfId="1494" priority="772" operator="containsText" text="Succès">
      <formula>NOT(ISERROR(SEARCH("Succès",AI1)))</formula>
    </cfRule>
    <cfRule type="containsText" dxfId="1493" priority="773" operator="containsText" text="En difficulté">
      <formula>NOT(ISERROR(SEARCH("En difficulté",AI1)))</formula>
    </cfRule>
    <cfRule type="containsText" dxfId="1492" priority="774" operator="containsText" text="Excellent">
      <formula>NOT(ISERROR(SEARCH("Excellent",AI1)))</formula>
    </cfRule>
    <cfRule type="containsText" dxfId="1491" priority="775" operator="containsText" text="bon">
      <formula>NOT(ISERROR(SEARCH("bon",AI1)))</formula>
    </cfRule>
  </conditionalFormatting>
  <conditionalFormatting sqref="AI24 AI25:AJ1048576 AI1:AJ23 AM1:XFD1048576">
    <cfRule type="containsText" dxfId="1490" priority="768" operator="containsText" text="absent">
      <formula>NOT(ISERROR(SEARCH("absent",AI1)))</formula>
    </cfRule>
    <cfRule type="containsText" dxfId="1489" priority="769"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1488" priority="733" operator="containsText" text="Échec">
      <formula>NOT(ISERROR(SEARCH("Échec",A1)))</formula>
    </cfRule>
    <cfRule type="containsText" dxfId="1487" priority="734" operator="containsText" text="Reprise">
      <formula>NOT(ISERROR(SEARCH("Reprise",A1)))</formula>
    </cfRule>
    <cfRule type="containsText" dxfId="1486" priority="737" operator="containsText" text="En difficulté">
      <formula>NOT(ISERROR(SEARCH("En difficulté",A1)))</formula>
    </cfRule>
    <cfRule type="containsText" dxfId="1485" priority="738" operator="containsText" text="Excellent">
      <formula>NOT(ISERROR(SEARCH("Excellent",A1)))</formula>
    </cfRule>
    <cfRule type="containsText" dxfId="1484" priority="739" operator="containsText" text="bon">
      <formula>NOT(ISERROR(SEARCH("bon",A1)))</formula>
    </cfRule>
  </conditionalFormatting>
  <conditionalFormatting sqref="Y24:AB26 I99:J99 M24:M193 G26:G41 J24:L41 J42:J98 G24:H25 H26:H98 U99 J100:J193 C24:E193 Y28:AB193">
    <cfRule type="containsText" dxfId="1483" priority="736" operator="containsText" text="À améliorer">
      <formula>NOT(ISERROR(SEARCH("À améliorer",C24)))</formula>
    </cfRule>
  </conditionalFormatting>
  <conditionalFormatting sqref="Q23">
    <cfRule type="containsText" dxfId="1482" priority="727" operator="containsText" text="Échec">
      <formula>NOT(ISERROR(SEARCH("Échec",Q23)))</formula>
    </cfRule>
    <cfRule type="containsText" dxfId="1481" priority="728" operator="containsText" text="Reprise">
      <formula>NOT(ISERROR(SEARCH("Reprise",Q23)))</formula>
    </cfRule>
    <cfRule type="containsText" dxfId="1480" priority="729" operator="containsText" text="Succès">
      <formula>NOT(ISERROR(SEARCH("Succès",Q23)))</formula>
    </cfRule>
    <cfRule type="containsText" dxfId="1479" priority="730" operator="containsText" text="En difficulté">
      <formula>NOT(ISERROR(SEARCH("En difficulté",Q23)))</formula>
    </cfRule>
    <cfRule type="containsText" dxfId="1478" priority="731" operator="containsText" text="Excellent">
      <formula>NOT(ISERROR(SEARCH("Excellent",Q23)))</formula>
    </cfRule>
    <cfRule type="containsText" dxfId="1477" priority="732" operator="containsText" text="bon">
      <formula>NOT(ISERROR(SEARCH("bon",Q23)))</formula>
    </cfRule>
  </conditionalFormatting>
  <conditionalFormatting sqref="U99">
    <cfRule type="containsText" dxfId="1476" priority="720" operator="containsText" text="Échec">
      <formula>NOT(ISERROR(SEARCH("Échec",U99)))</formula>
    </cfRule>
    <cfRule type="containsText" dxfId="1475" priority="721" operator="containsText" text="Reprise">
      <formula>NOT(ISERROR(SEARCH("Reprise",U99)))</formula>
    </cfRule>
    <cfRule type="containsText" dxfId="1474" priority="722" operator="containsText" text="Succès">
      <formula>NOT(ISERROR(SEARCH("Succès",U99)))</formula>
    </cfRule>
    <cfRule type="containsText" dxfId="1473" priority="724" operator="containsText" text="En difficulté">
      <formula>NOT(ISERROR(SEARCH("En difficulté",U99)))</formula>
    </cfRule>
    <cfRule type="containsText" dxfId="1472" priority="725" operator="containsText" text="Excellent">
      <formula>NOT(ISERROR(SEARCH("Excellent",U99)))</formula>
    </cfRule>
    <cfRule type="containsText" dxfId="1471" priority="726" operator="containsText" text="bon">
      <formula>NOT(ISERROR(SEARCH("bon",U99)))</formula>
    </cfRule>
  </conditionalFormatting>
  <conditionalFormatting sqref="U99">
    <cfRule type="containsText" dxfId="1470" priority="723" operator="containsText" text="À améliorer">
      <formula>NOT(ISERROR(SEARCH("À améliorer",U99)))</formula>
    </cfRule>
  </conditionalFormatting>
  <conditionalFormatting sqref="K42:L59 B45:B62 AA42:AB59 G42:G59">
    <cfRule type="containsText" dxfId="1469" priority="713" operator="containsText" text="Échec">
      <formula>NOT(ISERROR(SEARCH("Échec",B42)))</formula>
    </cfRule>
    <cfRule type="containsText" dxfId="1468" priority="714" operator="containsText" text="Reprise">
      <formula>NOT(ISERROR(SEARCH("Reprise",B42)))</formula>
    </cfRule>
    <cfRule type="containsText" dxfId="1467" priority="715" operator="containsText" text="Succès">
      <formula>NOT(ISERROR(SEARCH("Succès",B42)))</formula>
    </cfRule>
    <cfRule type="containsText" dxfId="1466" priority="717" operator="containsText" text="En difficulté">
      <formula>NOT(ISERROR(SEARCH("En difficulté",B42)))</formula>
    </cfRule>
    <cfRule type="containsText" dxfId="1465" priority="718" operator="containsText" text="Excellent">
      <formula>NOT(ISERROR(SEARCH("Excellent",B42)))</formula>
    </cfRule>
    <cfRule type="containsText" dxfId="1464" priority="719" operator="containsText" text="bon">
      <formula>NOT(ISERROR(SEARCH("bon",B42)))</formula>
    </cfRule>
  </conditionalFormatting>
  <conditionalFormatting sqref="K42:L59 AA42:AB59 G42:G59">
    <cfRule type="containsText" dxfId="1463" priority="716" operator="containsText" text="À améliorer">
      <formula>NOT(ISERROR(SEARCH("À améliorer",G42)))</formula>
    </cfRule>
  </conditionalFormatting>
  <conditionalFormatting sqref="B63:B80 AA60:AB77 G99:H99 K60:L193 G60:G98 U99 G100:G193">
    <cfRule type="containsText" dxfId="1462" priority="706" operator="containsText" text="Échec">
      <formula>NOT(ISERROR(SEARCH("Échec",B60)))</formula>
    </cfRule>
    <cfRule type="containsText" dxfId="1461" priority="707" operator="containsText" text="Reprise">
      <formula>NOT(ISERROR(SEARCH("Reprise",B60)))</formula>
    </cfRule>
    <cfRule type="containsText" dxfId="1460" priority="708" operator="containsText" text="Succès">
      <formula>NOT(ISERROR(SEARCH("Succès",B60)))</formula>
    </cfRule>
    <cfRule type="containsText" dxfId="1459" priority="710" operator="containsText" text="En difficulté">
      <formula>NOT(ISERROR(SEARCH("En difficulté",B60)))</formula>
    </cfRule>
    <cfRule type="containsText" dxfId="1458" priority="711" operator="containsText" text="Excellent">
      <formula>NOT(ISERROR(SEARCH("Excellent",B60)))</formula>
    </cfRule>
    <cfRule type="containsText" dxfId="1457" priority="712" operator="containsText" text="bon">
      <formula>NOT(ISERROR(SEARCH("bon",B60)))</formula>
    </cfRule>
  </conditionalFormatting>
  <conditionalFormatting sqref="AA60:AB77 G99:H99 K60:L193 G60:G98 U99 G100:G193">
    <cfRule type="containsText" dxfId="1456" priority="709" operator="containsText" text="À améliorer">
      <formula>NOT(ISERROR(SEARCH("À améliorer",G60)))</formula>
    </cfRule>
  </conditionalFormatting>
  <conditionalFormatting sqref="U99">
    <cfRule type="containsText" dxfId="1455" priority="699" operator="containsText" text="Échec">
      <formula>NOT(ISERROR(SEARCH("Échec",U99)))</formula>
    </cfRule>
    <cfRule type="containsText" dxfId="1454" priority="700" operator="containsText" text="Reprise">
      <formula>NOT(ISERROR(SEARCH("Reprise",U99)))</formula>
    </cfRule>
    <cfRule type="containsText" dxfId="1453" priority="701" operator="containsText" text="Succès">
      <formula>NOT(ISERROR(SEARCH("Succès",U99)))</formula>
    </cfRule>
    <cfRule type="containsText" dxfId="1452" priority="703" operator="containsText" text="En difficulté">
      <formula>NOT(ISERROR(SEARCH("En difficulté",U99)))</formula>
    </cfRule>
    <cfRule type="containsText" dxfId="1451" priority="704" operator="containsText" text="Excellent">
      <formula>NOT(ISERROR(SEARCH("Excellent",U99)))</formula>
    </cfRule>
    <cfRule type="containsText" dxfId="1450" priority="705" operator="containsText" text="bon">
      <formula>NOT(ISERROR(SEARCH("bon",U99)))</formula>
    </cfRule>
  </conditionalFormatting>
  <conditionalFormatting sqref="U99">
    <cfRule type="containsText" dxfId="1449" priority="702" operator="containsText" text="À améliorer">
      <formula>NOT(ISERROR(SEARCH("À améliorer",U99)))</formula>
    </cfRule>
  </conditionalFormatting>
  <conditionalFormatting sqref="G78:G95 K78:L95 B81:B99 AA78:AB95">
    <cfRule type="containsText" dxfId="1448" priority="692" operator="containsText" text="Échec">
      <formula>NOT(ISERROR(SEARCH("Échec",B78)))</formula>
    </cfRule>
    <cfRule type="containsText" dxfId="1447" priority="693" operator="containsText" text="Reprise">
      <formula>NOT(ISERROR(SEARCH("Reprise",B78)))</formula>
    </cfRule>
    <cfRule type="containsText" dxfId="1446" priority="694" operator="containsText" text="Succès">
      <formula>NOT(ISERROR(SEARCH("Succès",B78)))</formula>
    </cfRule>
    <cfRule type="containsText" dxfId="1445" priority="696" operator="containsText" text="En difficulté">
      <formula>NOT(ISERROR(SEARCH("En difficulté",B78)))</formula>
    </cfRule>
    <cfRule type="containsText" dxfId="1444" priority="697" operator="containsText" text="Excellent">
      <formula>NOT(ISERROR(SEARCH("Excellent",B78)))</formula>
    </cfRule>
    <cfRule type="containsText" dxfId="1443" priority="698" operator="containsText" text="bon">
      <formula>NOT(ISERROR(SEARCH("bon",B78)))</formula>
    </cfRule>
  </conditionalFormatting>
  <conditionalFormatting sqref="G78:G95 K78:L95 AA78:AB95">
    <cfRule type="containsText" dxfId="1442" priority="695" operator="containsText" text="À améliorer">
      <formula>NOT(ISERROR(SEARCH("À améliorer",G78)))</formula>
    </cfRule>
  </conditionalFormatting>
  <conditionalFormatting sqref="B100:B115 G99:H99 K96:L193 AA96:AB193 U99 G96:G98 G100:G193">
    <cfRule type="containsText" dxfId="1441" priority="685" operator="containsText" text="Échec">
      <formula>NOT(ISERROR(SEARCH("Échec",B96)))</formula>
    </cfRule>
    <cfRule type="containsText" dxfId="1440" priority="686" operator="containsText" text="Reprise">
      <formula>NOT(ISERROR(SEARCH("Reprise",B96)))</formula>
    </cfRule>
    <cfRule type="containsText" dxfId="1439" priority="687" operator="containsText" text="Succès">
      <formula>NOT(ISERROR(SEARCH("Succès",B96)))</formula>
    </cfRule>
    <cfRule type="containsText" dxfId="1438" priority="689" operator="containsText" text="En difficulté">
      <formula>NOT(ISERROR(SEARCH("En difficulté",B96)))</formula>
    </cfRule>
    <cfRule type="containsText" dxfId="1437" priority="690" operator="containsText" text="Excellent">
      <formula>NOT(ISERROR(SEARCH("Excellent",B96)))</formula>
    </cfRule>
    <cfRule type="containsText" dxfId="1436" priority="691" operator="containsText" text="bon">
      <formula>NOT(ISERROR(SEARCH("bon",B96)))</formula>
    </cfRule>
  </conditionalFormatting>
  <conditionalFormatting sqref="G99:H99 K96:L193 AA96:AB193 U99 G96:G98 G100:G193">
    <cfRule type="containsText" dxfId="1435" priority="688" operator="containsText" text="À améliorer">
      <formula>NOT(ISERROR(SEARCH("À améliorer",G96)))</formula>
    </cfRule>
  </conditionalFormatting>
  <conditionalFormatting sqref="K115:L132 B116:B133 AA115:AB132 K143:L155 K171:L183 G115:G132 G143:G155 G171:G183">
    <cfRule type="containsText" dxfId="1434" priority="678" operator="containsText" text="Échec">
      <formula>NOT(ISERROR(SEARCH("Échec",B115)))</formula>
    </cfRule>
    <cfRule type="containsText" dxfId="1433" priority="679" operator="containsText" text="Reprise">
      <formula>NOT(ISERROR(SEARCH("Reprise",B115)))</formula>
    </cfRule>
    <cfRule type="containsText" dxfId="1432" priority="680" operator="containsText" text="Succès">
      <formula>NOT(ISERROR(SEARCH("Succès",B115)))</formula>
    </cfRule>
    <cfRule type="containsText" dxfId="1431" priority="682" operator="containsText" text="En difficulté">
      <formula>NOT(ISERROR(SEARCH("En difficulté",B115)))</formula>
    </cfRule>
    <cfRule type="containsText" dxfId="1430" priority="683" operator="containsText" text="Excellent">
      <formula>NOT(ISERROR(SEARCH("Excellent",B115)))</formula>
    </cfRule>
    <cfRule type="containsText" dxfId="1429" priority="684" operator="containsText" text="bon">
      <formula>NOT(ISERROR(SEARCH("bon",B115)))</formula>
    </cfRule>
  </conditionalFormatting>
  <conditionalFormatting sqref="K115:L132 AA115:AB132 K143:L155 K171:L183 G115:G132 G143:G155 G171:G183">
    <cfRule type="containsText" dxfId="1428" priority="681" operator="containsText" text="À améliorer">
      <formula>NOT(ISERROR(SEARCH("À améliorer",G115)))</formula>
    </cfRule>
  </conditionalFormatting>
  <conditionalFormatting sqref="K133:L150 B134:B150 AA133:AB150 G133:G150">
    <cfRule type="containsText" dxfId="1427" priority="671" operator="containsText" text="Échec">
      <formula>NOT(ISERROR(SEARCH("Échec",B133)))</formula>
    </cfRule>
    <cfRule type="containsText" dxfId="1426" priority="672" operator="containsText" text="Reprise">
      <formula>NOT(ISERROR(SEARCH("Reprise",B133)))</formula>
    </cfRule>
    <cfRule type="containsText" dxfId="1425" priority="673" operator="containsText" text="Succès">
      <formula>NOT(ISERROR(SEARCH("Succès",B133)))</formula>
    </cfRule>
    <cfRule type="containsText" dxfId="1424" priority="675" operator="containsText" text="En difficulté">
      <formula>NOT(ISERROR(SEARCH("En difficulté",B133)))</formula>
    </cfRule>
    <cfRule type="containsText" dxfId="1423" priority="676" operator="containsText" text="Excellent">
      <formula>NOT(ISERROR(SEARCH("Excellent",B133)))</formula>
    </cfRule>
    <cfRule type="containsText" dxfId="1422" priority="677" operator="containsText" text="bon">
      <formula>NOT(ISERROR(SEARCH("bon",B133)))</formula>
    </cfRule>
  </conditionalFormatting>
  <conditionalFormatting sqref="K133:L150 AA133:AB150 G133:G150">
    <cfRule type="containsText" dxfId="1421" priority="674" operator="containsText" text="À améliorer">
      <formula>NOT(ISERROR(SEARCH("À améliorer",G133)))</formula>
    </cfRule>
  </conditionalFormatting>
  <conditionalFormatting sqref="K151:L168 B151:B169 AA151:AB168 G151:G168">
    <cfRule type="containsText" dxfId="1420" priority="664" operator="containsText" text="Échec">
      <formula>NOT(ISERROR(SEARCH("Échec",B151)))</formula>
    </cfRule>
    <cfRule type="containsText" dxfId="1419" priority="665" operator="containsText" text="Reprise">
      <formula>NOT(ISERROR(SEARCH("Reprise",B151)))</formula>
    </cfRule>
    <cfRule type="containsText" dxfId="1418" priority="666" operator="containsText" text="Succès">
      <formula>NOT(ISERROR(SEARCH("Succès",B151)))</formula>
    </cfRule>
    <cfRule type="containsText" dxfId="1417" priority="668" operator="containsText" text="En difficulté">
      <formula>NOT(ISERROR(SEARCH("En difficulté",B151)))</formula>
    </cfRule>
    <cfRule type="containsText" dxfId="1416" priority="669" operator="containsText" text="Excellent">
      <formula>NOT(ISERROR(SEARCH("Excellent",B151)))</formula>
    </cfRule>
    <cfRule type="containsText" dxfId="1415" priority="670" operator="containsText" text="bon">
      <formula>NOT(ISERROR(SEARCH("bon",B151)))</formula>
    </cfRule>
  </conditionalFormatting>
  <conditionalFormatting sqref="K151:L168 AA151:AB168 G151:G168">
    <cfRule type="containsText" dxfId="1414" priority="667" operator="containsText" text="À améliorer">
      <formula>NOT(ISERROR(SEARCH("À améliorer",G151)))</formula>
    </cfRule>
  </conditionalFormatting>
  <conditionalFormatting sqref="K169:L186 B169:B187 AA169:AB186 G169:G186">
    <cfRule type="containsText" dxfId="1413" priority="657" operator="containsText" text="Échec">
      <formula>NOT(ISERROR(SEARCH("Échec",B169)))</formula>
    </cfRule>
    <cfRule type="containsText" dxfId="1412" priority="658" operator="containsText" text="Reprise">
      <formula>NOT(ISERROR(SEARCH("Reprise",B169)))</formula>
    </cfRule>
    <cfRule type="containsText" dxfId="1411" priority="659" operator="containsText" text="Succès">
      <formula>NOT(ISERROR(SEARCH("Succès",B169)))</formula>
    </cfRule>
    <cfRule type="containsText" dxfId="1410" priority="661" operator="containsText" text="En difficulté">
      <formula>NOT(ISERROR(SEARCH("En difficulté",B169)))</formula>
    </cfRule>
    <cfRule type="containsText" dxfId="1409" priority="662" operator="containsText" text="Excellent">
      <formula>NOT(ISERROR(SEARCH("Excellent",B169)))</formula>
    </cfRule>
    <cfRule type="containsText" dxfId="1408" priority="663" operator="containsText" text="bon">
      <formula>NOT(ISERROR(SEARCH("bon",B169)))</formula>
    </cfRule>
  </conditionalFormatting>
  <conditionalFormatting sqref="K169:L186 AA169:AB186 G169:G186">
    <cfRule type="containsText" dxfId="1407" priority="660" operator="containsText" text="À améliorer">
      <formula>NOT(ISERROR(SEARCH("À améliorer",G169)))</formula>
    </cfRule>
  </conditionalFormatting>
  <conditionalFormatting sqref="G187:G193 K187:L193 B187:B193 AA187:AB193">
    <cfRule type="containsText" dxfId="1406" priority="650" operator="containsText" text="Échec">
      <formula>NOT(ISERROR(SEARCH("Échec",B187)))</formula>
    </cfRule>
    <cfRule type="containsText" dxfId="1405" priority="651" operator="containsText" text="Reprise">
      <formula>NOT(ISERROR(SEARCH("Reprise",B187)))</formula>
    </cfRule>
    <cfRule type="containsText" dxfId="1404" priority="652" operator="containsText" text="Succès">
      <formula>NOT(ISERROR(SEARCH("Succès",B187)))</formula>
    </cfRule>
    <cfRule type="containsText" dxfId="1403" priority="654" operator="containsText" text="En difficulté">
      <formula>NOT(ISERROR(SEARCH("En difficulté",B187)))</formula>
    </cfRule>
    <cfRule type="containsText" dxfId="1402" priority="655" operator="containsText" text="Excellent">
      <formula>NOT(ISERROR(SEARCH("Excellent",B187)))</formula>
    </cfRule>
    <cfRule type="containsText" dxfId="1401" priority="656" operator="containsText" text="bon">
      <formula>NOT(ISERROR(SEARCH("bon",B187)))</formula>
    </cfRule>
  </conditionalFormatting>
  <conditionalFormatting sqref="G187:G193 K187:L193 AA187:AB193">
    <cfRule type="containsText" dxfId="1400" priority="653" operator="containsText" text="À améliorer">
      <formula>NOT(ISERROR(SEARCH("À améliorer",G187)))</formula>
    </cfRule>
  </conditionalFormatting>
  <conditionalFormatting sqref="AA23">
    <cfRule type="containsText" dxfId="1399" priority="644" operator="containsText" text="Échec">
      <formula>NOT(ISERROR(SEARCH("Échec",AA23)))</formula>
    </cfRule>
    <cfRule type="containsText" dxfId="1398" priority="645" operator="containsText" text="Reprise">
      <formula>NOT(ISERROR(SEARCH("Reprise",AA23)))</formula>
    </cfRule>
    <cfRule type="containsText" dxfId="1397" priority="646" operator="containsText" text="Succès">
      <formula>NOT(ISERROR(SEARCH("Succès",AA23)))</formula>
    </cfRule>
    <cfRule type="containsText" dxfId="1396" priority="647" operator="containsText" text="En difficulté">
      <formula>NOT(ISERROR(SEARCH("En difficulté",AA23)))</formula>
    </cfRule>
    <cfRule type="containsText" dxfId="1395" priority="648" operator="containsText" text="Excellent">
      <formula>NOT(ISERROR(SEARCH("Excellent",AA23)))</formula>
    </cfRule>
    <cfRule type="containsText" dxfId="1394" priority="649" operator="containsText" text="bon">
      <formula>NOT(ISERROR(SEARCH("bon",AA23)))</formula>
    </cfRule>
  </conditionalFormatting>
  <conditionalFormatting sqref="P30:S41 N22:N26 N28:N1048576 P28:T29 P25:T26 P23 P24:Q24 P199:T1048576 P22:T22">
    <cfRule type="containsText" dxfId="1393" priority="637" operator="containsText" text="Échec">
      <formula>NOT(ISERROR(SEARCH("Échec",N22)))</formula>
    </cfRule>
    <cfRule type="containsText" dxfId="1392" priority="638" operator="containsText" text="Reprise">
      <formula>NOT(ISERROR(SEARCH("Reprise",N22)))</formula>
    </cfRule>
    <cfRule type="containsText" dxfId="1391" priority="639" operator="containsText" text="Succès">
      <formula>NOT(ISERROR(SEARCH("Succès",N22)))</formula>
    </cfRule>
    <cfRule type="containsText" dxfId="1390" priority="641" operator="containsText" text="En difficulté">
      <formula>NOT(ISERROR(SEARCH("En difficulté",N22)))</formula>
    </cfRule>
    <cfRule type="containsText" dxfId="1389" priority="642" operator="containsText" text="Excellent">
      <formula>NOT(ISERROR(SEARCH("Excellent",N22)))</formula>
    </cfRule>
    <cfRule type="containsText" dxfId="1388" priority="643" operator="containsText" text="bon">
      <formula>NOT(ISERROR(SEARCH("bon",N22)))</formula>
    </cfRule>
  </conditionalFormatting>
  <conditionalFormatting sqref="N24:N26 P30:S41 N28:N193 P28:T29 P24:Q24 P25:T26">
    <cfRule type="containsText" dxfId="1387" priority="640" operator="containsText" text="À améliorer">
      <formula>NOT(ISERROR(SEARCH("À améliorer",N24)))</formula>
    </cfRule>
  </conditionalFormatting>
  <conditionalFormatting sqref="P42:S59">
    <cfRule type="containsText" dxfId="1386" priority="630" operator="containsText" text="Échec">
      <formula>NOT(ISERROR(SEARCH("Échec",P42)))</formula>
    </cfRule>
    <cfRule type="containsText" dxfId="1385" priority="631" operator="containsText" text="Reprise">
      <formula>NOT(ISERROR(SEARCH("Reprise",P42)))</formula>
    </cfRule>
    <cfRule type="containsText" dxfId="1384" priority="632" operator="containsText" text="Succès">
      <formula>NOT(ISERROR(SEARCH("Succès",P42)))</formula>
    </cfRule>
    <cfRule type="containsText" dxfId="1383" priority="634" operator="containsText" text="En difficulté">
      <formula>NOT(ISERROR(SEARCH("En difficulté",P42)))</formula>
    </cfRule>
    <cfRule type="containsText" dxfId="1382" priority="635" operator="containsText" text="Excellent">
      <formula>NOT(ISERROR(SEARCH("Excellent",P42)))</formula>
    </cfRule>
    <cfRule type="containsText" dxfId="1381" priority="636" operator="containsText" text="bon">
      <formula>NOT(ISERROR(SEARCH("bon",P42)))</formula>
    </cfRule>
  </conditionalFormatting>
  <conditionalFormatting sqref="P42:S59">
    <cfRule type="containsText" dxfId="1380" priority="633" operator="containsText" text="À améliorer">
      <formula>NOT(ISERROR(SEARCH("À améliorer",P42)))</formula>
    </cfRule>
  </conditionalFormatting>
  <conditionalFormatting sqref="P60:P193 Q60:S77">
    <cfRule type="containsText" dxfId="1379" priority="623" operator="containsText" text="Échec">
      <formula>NOT(ISERROR(SEARCH("Échec",P60)))</formula>
    </cfRule>
    <cfRule type="containsText" dxfId="1378" priority="624" operator="containsText" text="Reprise">
      <formula>NOT(ISERROR(SEARCH("Reprise",P60)))</formula>
    </cfRule>
    <cfRule type="containsText" dxfId="1377" priority="625" operator="containsText" text="Succès">
      <formula>NOT(ISERROR(SEARCH("Succès",P60)))</formula>
    </cfRule>
    <cfRule type="containsText" dxfId="1376" priority="627" operator="containsText" text="En difficulté">
      <formula>NOT(ISERROR(SEARCH("En difficulté",P60)))</formula>
    </cfRule>
    <cfRule type="containsText" dxfId="1375" priority="628" operator="containsText" text="Excellent">
      <formula>NOT(ISERROR(SEARCH("Excellent",P60)))</formula>
    </cfRule>
    <cfRule type="containsText" dxfId="1374" priority="629" operator="containsText" text="bon">
      <formula>NOT(ISERROR(SEARCH("bon",P60)))</formula>
    </cfRule>
  </conditionalFormatting>
  <conditionalFormatting sqref="P60:P193 Q60:S77">
    <cfRule type="containsText" dxfId="1373" priority="626" operator="containsText" text="À améliorer">
      <formula>NOT(ISERROR(SEARCH("À améliorer",P60)))</formula>
    </cfRule>
  </conditionalFormatting>
  <conditionalFormatting sqref="P78:S95">
    <cfRule type="containsText" dxfId="1372" priority="616" operator="containsText" text="Échec">
      <formula>NOT(ISERROR(SEARCH("Échec",P78)))</formula>
    </cfRule>
    <cfRule type="containsText" dxfId="1371" priority="617" operator="containsText" text="Reprise">
      <formula>NOT(ISERROR(SEARCH("Reprise",P78)))</formula>
    </cfRule>
    <cfRule type="containsText" dxfId="1370" priority="618" operator="containsText" text="Succès">
      <formula>NOT(ISERROR(SEARCH("Succès",P78)))</formula>
    </cfRule>
    <cfRule type="containsText" dxfId="1369" priority="620" operator="containsText" text="En difficulté">
      <formula>NOT(ISERROR(SEARCH("En difficulté",P78)))</formula>
    </cfRule>
    <cfRule type="containsText" dxfId="1368" priority="621" operator="containsText" text="Excellent">
      <formula>NOT(ISERROR(SEARCH("Excellent",P78)))</formula>
    </cfRule>
    <cfRule type="containsText" dxfId="1367" priority="622" operator="containsText" text="bon">
      <formula>NOT(ISERROR(SEARCH("bon",P78)))</formula>
    </cfRule>
  </conditionalFormatting>
  <conditionalFormatting sqref="P78:S95">
    <cfRule type="containsText" dxfId="1366" priority="619" operator="containsText" text="À améliorer">
      <formula>NOT(ISERROR(SEARCH("À améliorer",P78)))</formula>
    </cfRule>
  </conditionalFormatting>
  <conditionalFormatting sqref="P99:T99 P100:P193 P96:S98 Q100:S114">
    <cfRule type="containsText" dxfId="1365" priority="609" operator="containsText" text="Échec">
      <formula>NOT(ISERROR(SEARCH("Échec",P96)))</formula>
    </cfRule>
    <cfRule type="containsText" dxfId="1364" priority="610" operator="containsText" text="Reprise">
      <formula>NOT(ISERROR(SEARCH("Reprise",P96)))</formula>
    </cfRule>
    <cfRule type="containsText" dxfId="1363" priority="611" operator="containsText" text="Succès">
      <formula>NOT(ISERROR(SEARCH("Succès",P96)))</formula>
    </cfRule>
    <cfRule type="containsText" dxfId="1362" priority="613" operator="containsText" text="En difficulté">
      <formula>NOT(ISERROR(SEARCH("En difficulté",P96)))</formula>
    </cfRule>
    <cfRule type="containsText" dxfId="1361" priority="614" operator="containsText" text="Excellent">
      <formula>NOT(ISERROR(SEARCH("Excellent",P96)))</formula>
    </cfRule>
    <cfRule type="containsText" dxfId="1360" priority="615" operator="containsText" text="bon">
      <formula>NOT(ISERROR(SEARCH("bon",P96)))</formula>
    </cfRule>
  </conditionalFormatting>
  <conditionalFormatting sqref="P99:T99 P100:P193 P96:S98 Q100:S114">
    <cfRule type="containsText" dxfId="1359" priority="612" operator="containsText" text="À améliorer">
      <formula>NOT(ISERROR(SEARCH("À améliorer",P96)))</formula>
    </cfRule>
  </conditionalFormatting>
  <conditionalFormatting sqref="P143:P155 P171:P183 P115:S132">
    <cfRule type="containsText" dxfId="1358" priority="602" operator="containsText" text="Échec">
      <formula>NOT(ISERROR(SEARCH("Échec",P115)))</formula>
    </cfRule>
    <cfRule type="containsText" dxfId="1357" priority="603" operator="containsText" text="Reprise">
      <formula>NOT(ISERROR(SEARCH("Reprise",P115)))</formula>
    </cfRule>
    <cfRule type="containsText" dxfId="1356" priority="604" operator="containsText" text="Succès">
      <formula>NOT(ISERROR(SEARCH("Succès",P115)))</formula>
    </cfRule>
    <cfRule type="containsText" dxfId="1355" priority="606" operator="containsText" text="En difficulté">
      <formula>NOT(ISERROR(SEARCH("En difficulté",P115)))</formula>
    </cfRule>
    <cfRule type="containsText" dxfId="1354" priority="607" operator="containsText" text="Excellent">
      <formula>NOT(ISERROR(SEARCH("Excellent",P115)))</formula>
    </cfRule>
    <cfRule type="containsText" dxfId="1353" priority="608" operator="containsText" text="bon">
      <formula>NOT(ISERROR(SEARCH("bon",P115)))</formula>
    </cfRule>
  </conditionalFormatting>
  <conditionalFormatting sqref="P143:P155 P171:P183 P115:S132">
    <cfRule type="containsText" dxfId="1352" priority="605" operator="containsText" text="À améliorer">
      <formula>NOT(ISERROR(SEARCH("À améliorer",P115)))</formula>
    </cfRule>
  </conditionalFormatting>
  <conditionalFormatting sqref="P133:S150">
    <cfRule type="containsText" dxfId="1351" priority="595" operator="containsText" text="Échec">
      <formula>NOT(ISERROR(SEARCH("Échec",P133)))</formula>
    </cfRule>
    <cfRule type="containsText" dxfId="1350" priority="596" operator="containsText" text="Reprise">
      <formula>NOT(ISERROR(SEARCH("Reprise",P133)))</formula>
    </cfRule>
    <cfRule type="containsText" dxfId="1349" priority="597" operator="containsText" text="Succès">
      <formula>NOT(ISERROR(SEARCH("Succès",P133)))</formula>
    </cfRule>
    <cfRule type="containsText" dxfId="1348" priority="599" operator="containsText" text="En difficulté">
      <formula>NOT(ISERROR(SEARCH("En difficulté",P133)))</formula>
    </cfRule>
    <cfRule type="containsText" dxfId="1347" priority="600" operator="containsText" text="Excellent">
      <formula>NOT(ISERROR(SEARCH("Excellent",P133)))</formula>
    </cfRule>
    <cfRule type="containsText" dxfId="1346" priority="601" operator="containsText" text="bon">
      <formula>NOT(ISERROR(SEARCH("bon",P133)))</formula>
    </cfRule>
  </conditionalFormatting>
  <conditionalFormatting sqref="P133:S150">
    <cfRule type="containsText" dxfId="1345" priority="598" operator="containsText" text="À améliorer">
      <formula>NOT(ISERROR(SEARCH("À améliorer",P133)))</formula>
    </cfRule>
  </conditionalFormatting>
  <conditionalFormatting sqref="P151:S168">
    <cfRule type="containsText" dxfId="1344" priority="588" operator="containsText" text="Échec">
      <formula>NOT(ISERROR(SEARCH("Échec",P151)))</formula>
    </cfRule>
    <cfRule type="containsText" dxfId="1343" priority="589" operator="containsText" text="Reprise">
      <formula>NOT(ISERROR(SEARCH("Reprise",P151)))</formula>
    </cfRule>
    <cfRule type="containsText" dxfId="1342" priority="590" operator="containsText" text="Succès">
      <formula>NOT(ISERROR(SEARCH("Succès",P151)))</formula>
    </cfRule>
    <cfRule type="containsText" dxfId="1341" priority="592" operator="containsText" text="En difficulté">
      <formula>NOT(ISERROR(SEARCH("En difficulté",P151)))</formula>
    </cfRule>
    <cfRule type="containsText" dxfId="1340" priority="593" operator="containsText" text="Excellent">
      <formula>NOT(ISERROR(SEARCH("Excellent",P151)))</formula>
    </cfRule>
    <cfRule type="containsText" dxfId="1339" priority="594" operator="containsText" text="bon">
      <formula>NOT(ISERROR(SEARCH("bon",P151)))</formula>
    </cfRule>
  </conditionalFormatting>
  <conditionalFormatting sqref="P151:S168">
    <cfRule type="containsText" dxfId="1338" priority="591" operator="containsText" text="À améliorer">
      <formula>NOT(ISERROR(SEARCH("À améliorer",P151)))</formula>
    </cfRule>
  </conditionalFormatting>
  <conditionalFormatting sqref="P169:S186">
    <cfRule type="containsText" dxfId="1337" priority="581" operator="containsText" text="Échec">
      <formula>NOT(ISERROR(SEARCH("Échec",P169)))</formula>
    </cfRule>
    <cfRule type="containsText" dxfId="1336" priority="582" operator="containsText" text="Reprise">
      <formula>NOT(ISERROR(SEARCH("Reprise",P169)))</formula>
    </cfRule>
    <cfRule type="containsText" dxfId="1335" priority="583" operator="containsText" text="Succès">
      <formula>NOT(ISERROR(SEARCH("Succès",P169)))</formula>
    </cfRule>
    <cfRule type="containsText" dxfId="1334" priority="585" operator="containsText" text="En difficulté">
      <formula>NOT(ISERROR(SEARCH("En difficulté",P169)))</formula>
    </cfRule>
    <cfRule type="containsText" dxfId="1333" priority="586" operator="containsText" text="Excellent">
      <formula>NOT(ISERROR(SEARCH("Excellent",P169)))</formula>
    </cfRule>
    <cfRule type="containsText" dxfId="1332" priority="587" operator="containsText" text="bon">
      <formula>NOT(ISERROR(SEARCH("bon",P169)))</formula>
    </cfRule>
  </conditionalFormatting>
  <conditionalFormatting sqref="P169:S186">
    <cfRule type="containsText" dxfId="1331" priority="584" operator="containsText" text="À améliorer">
      <formula>NOT(ISERROR(SEARCH("À améliorer",P169)))</formula>
    </cfRule>
  </conditionalFormatting>
  <conditionalFormatting sqref="P187:S193">
    <cfRule type="containsText" dxfId="1330" priority="574" operator="containsText" text="Échec">
      <formula>NOT(ISERROR(SEARCH("Échec",P187)))</formula>
    </cfRule>
    <cfRule type="containsText" dxfId="1329" priority="575" operator="containsText" text="Reprise">
      <formula>NOT(ISERROR(SEARCH("Reprise",P187)))</formula>
    </cfRule>
    <cfRule type="containsText" dxfId="1328" priority="576" operator="containsText" text="Succès">
      <formula>NOT(ISERROR(SEARCH("Succès",P187)))</formula>
    </cfRule>
    <cfRule type="containsText" dxfId="1327" priority="578" operator="containsText" text="En difficulté">
      <formula>NOT(ISERROR(SEARCH("En difficulté",P187)))</formula>
    </cfRule>
    <cfRule type="containsText" dxfId="1326" priority="579" operator="containsText" text="Excellent">
      <formula>NOT(ISERROR(SEARCH("Excellent",P187)))</formula>
    </cfRule>
    <cfRule type="containsText" dxfId="1325" priority="580" operator="containsText" text="bon">
      <formula>NOT(ISERROR(SEARCH("bon",P187)))</formula>
    </cfRule>
  </conditionalFormatting>
  <conditionalFormatting sqref="P187:S193">
    <cfRule type="containsText" dxfId="1324" priority="577" operator="containsText" text="À améliorer">
      <formula>NOT(ISERROR(SEARCH("À améliorer",P187)))</formula>
    </cfRule>
  </conditionalFormatting>
  <conditionalFormatting sqref="M18 M20">
    <cfRule type="containsText" dxfId="1323" priority="568" operator="containsText" text="Échec">
      <formula>NOT(ISERROR(SEARCH("Échec",M18)))</formula>
    </cfRule>
    <cfRule type="containsText" dxfId="1322" priority="569" operator="containsText" text="Reprise">
      <formula>NOT(ISERROR(SEARCH("Reprise",M18)))</formula>
    </cfRule>
    <cfRule type="containsText" dxfId="1321" priority="570" operator="containsText" text="Succès">
      <formula>NOT(ISERROR(SEARCH("Succès",M18)))</formula>
    </cfRule>
    <cfRule type="containsText" dxfId="1320" priority="571" operator="containsText" text="En difficulté">
      <formula>NOT(ISERROR(SEARCH("En difficulté",M18)))</formula>
    </cfRule>
    <cfRule type="containsText" dxfId="1319" priority="572" operator="containsText" text="Excellent">
      <formula>NOT(ISERROR(SEARCH("Excellent",M18)))</formula>
    </cfRule>
    <cfRule type="containsText" dxfId="1318" priority="573" operator="containsText" text="bon">
      <formula>NOT(ISERROR(SEARCH("bon",M18)))</formula>
    </cfRule>
  </conditionalFormatting>
  <conditionalFormatting sqref="Z18 V18 V20 Z20">
    <cfRule type="containsText" dxfId="1317" priority="550" operator="containsText" text="Échec">
      <formula>NOT(ISERROR(SEARCH("Échec",V18)))</formula>
    </cfRule>
    <cfRule type="containsText" dxfId="1316" priority="551" operator="containsText" text="Reprise">
      <formula>NOT(ISERROR(SEARCH("Reprise",V18)))</formula>
    </cfRule>
    <cfRule type="containsText" dxfId="1315" priority="552" operator="containsText" text="Succès">
      <formula>NOT(ISERROR(SEARCH("Succès",V18)))</formula>
    </cfRule>
    <cfRule type="containsText" dxfId="1314" priority="553" operator="containsText" text="En difficulté">
      <formula>NOT(ISERROR(SEARCH("En difficulté",V18)))</formula>
    </cfRule>
    <cfRule type="containsText" dxfId="1313" priority="554" operator="containsText" text="Excellent">
      <formula>NOT(ISERROR(SEARCH("Excellent",V18)))</formula>
    </cfRule>
    <cfRule type="containsText" dxfId="1312" priority="555" operator="containsText" text="bon">
      <formula>NOT(ISERROR(SEARCH("bon",V18)))</formula>
    </cfRule>
  </conditionalFormatting>
  <conditionalFormatting sqref="N18 N20 P20 P18">
    <cfRule type="containsText" dxfId="1311" priority="562" operator="containsText" text="Échec">
      <formula>NOT(ISERROR(SEARCH("Échec",N18)))</formula>
    </cfRule>
    <cfRule type="containsText" dxfId="1310" priority="563" operator="containsText" text="Reprise">
      <formula>NOT(ISERROR(SEARCH("Reprise",N18)))</formula>
    </cfRule>
    <cfRule type="containsText" dxfId="1309" priority="564" operator="containsText" text="Succès">
      <formula>NOT(ISERROR(SEARCH("Succès",N18)))</formula>
    </cfRule>
    <cfRule type="containsText" dxfId="1308" priority="565" operator="containsText" text="En difficulté">
      <formula>NOT(ISERROR(SEARCH("En difficulté",N18)))</formula>
    </cfRule>
    <cfRule type="containsText" dxfId="1307" priority="566" operator="containsText" text="Excellent">
      <formula>NOT(ISERROR(SEARCH("Excellent",N18)))</formula>
    </cfRule>
    <cfRule type="containsText" dxfId="1306" priority="567" operator="containsText" text="bon">
      <formula>NOT(ISERROR(SEARCH("bon",N18)))</formula>
    </cfRule>
  </conditionalFormatting>
  <conditionalFormatting sqref="AE1:AF1 X2:Y4 X6:Y6 X8:Y8 X10:Y10 X12:Y12 X14:Y14 X16:Y16 X18:Y18 X20:Y20">
    <cfRule type="containsText" dxfId="1305" priority="556" operator="containsText" text="Échec">
      <formula>NOT(ISERROR(SEARCH("Échec",X1)))</formula>
    </cfRule>
    <cfRule type="containsText" dxfId="1304" priority="557" operator="containsText" text="Reprise">
      <formula>NOT(ISERROR(SEARCH("Reprise",X1)))</formula>
    </cfRule>
    <cfRule type="containsText" dxfId="1303" priority="558" operator="containsText" text="Succès">
      <formula>NOT(ISERROR(SEARCH("Succès",X1)))</formula>
    </cfRule>
    <cfRule type="containsText" dxfId="1302" priority="559" operator="containsText" text="En difficulté">
      <formula>NOT(ISERROR(SEARCH("En difficulté",X1)))</formula>
    </cfRule>
    <cfRule type="containsText" dxfId="1301" priority="560" operator="containsText" text="Excellent">
      <formula>NOT(ISERROR(SEARCH("Excellent",X1)))</formula>
    </cfRule>
    <cfRule type="containsText" dxfId="1300" priority="561" operator="containsText" text="bon">
      <formula>NOT(ISERROR(SEARCH("bon",X1)))</formula>
    </cfRule>
  </conditionalFormatting>
  <conditionalFormatting sqref="AA18:AB18 AA20:AB20">
    <cfRule type="containsText" dxfId="1299" priority="544" operator="containsText" text="Échec">
      <formula>NOT(ISERROR(SEARCH("Échec",AA18)))</formula>
    </cfRule>
    <cfRule type="containsText" dxfId="1298" priority="545" operator="containsText" text="Reprise">
      <formula>NOT(ISERROR(SEARCH("Reprise",AA18)))</formula>
    </cfRule>
    <cfRule type="containsText" dxfId="1297" priority="547" operator="containsText" text="En difficulté">
      <formula>NOT(ISERROR(SEARCH("En difficulté",AA18)))</formula>
    </cfRule>
    <cfRule type="containsText" dxfId="1296" priority="548" operator="containsText" text="Excellent">
      <formula>NOT(ISERROR(SEARCH("Excellent",AA18)))</formula>
    </cfRule>
    <cfRule type="containsText" dxfId="1295" priority="549"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1294" priority="542" operator="containsText" text="absent">
      <formula>NOT(ISERROR(SEARCH("absent",A1)))</formula>
    </cfRule>
    <cfRule type="containsText" dxfId="1293" priority="543" operator="containsText" text="récupération">
      <formula>NOT(ISERROR(SEARCH("récupération",A1)))</formula>
    </cfRule>
  </conditionalFormatting>
  <conditionalFormatting sqref="G19">
    <cfRule type="containsText" dxfId="1292" priority="536" operator="containsText" text="Échec">
      <formula>NOT(ISERROR(SEARCH("Échec",G19)))</formula>
    </cfRule>
    <cfRule type="containsText" dxfId="1291" priority="537" operator="containsText" text="Reprise">
      <formula>NOT(ISERROR(SEARCH("Reprise",G19)))</formula>
    </cfRule>
    <cfRule type="containsText" dxfId="1290" priority="538" operator="containsText" text="Succès">
      <formula>NOT(ISERROR(SEARCH("Succès",G19)))</formula>
    </cfRule>
    <cfRule type="containsText" dxfId="1289" priority="539" operator="containsText" text="En difficulté">
      <formula>NOT(ISERROR(SEARCH("En difficulté",G19)))</formula>
    </cfRule>
    <cfRule type="containsText" dxfId="1288" priority="540" operator="containsText" text="Excellent">
      <formula>NOT(ISERROR(SEARCH("Excellent",G19)))</formula>
    </cfRule>
    <cfRule type="containsText" dxfId="1287" priority="541" operator="containsText" text="bon">
      <formula>NOT(ISERROR(SEARCH("bon",G19)))</formula>
    </cfRule>
  </conditionalFormatting>
  <conditionalFormatting sqref="G19">
    <cfRule type="containsText" dxfId="1286" priority="535" operator="containsText" text="récupération">
      <formula>NOT(ISERROR(SEARCH("récupération",G19)))</formula>
    </cfRule>
  </conditionalFormatting>
  <conditionalFormatting sqref="G19">
    <cfRule type="containsText" dxfId="1285" priority="533" operator="containsText" text="absent">
      <formula>NOT(ISERROR(SEARCH("absent",G19)))</formula>
    </cfRule>
    <cfRule type="containsText" dxfId="1284" priority="534" operator="containsText" text="absent">
      <formula>NOT(ISERROR(SEARCH("absent",G19)))</formula>
    </cfRule>
  </conditionalFormatting>
  <conditionalFormatting sqref="U5 Z5:AB5">
    <cfRule type="containsText" dxfId="1283" priority="527" operator="containsText" text="Échec">
      <formula>NOT(ISERROR(SEARCH("Échec",U5)))</formula>
    </cfRule>
    <cfRule type="containsText" dxfId="1282" priority="528" operator="containsText" text="Reprise">
      <formula>NOT(ISERROR(SEARCH("Reprise",U5)))</formula>
    </cfRule>
    <cfRule type="containsText" dxfId="1281" priority="529" operator="containsText" text="Succès">
      <formula>NOT(ISERROR(SEARCH("Succès",U5)))</formula>
    </cfRule>
    <cfRule type="containsText" dxfId="1280" priority="530" operator="containsText" text="En difficulté">
      <formula>NOT(ISERROR(SEARCH("En difficulté",U5)))</formula>
    </cfRule>
    <cfRule type="containsText" dxfId="1279" priority="531" operator="containsText" text="Excellent">
      <formula>NOT(ISERROR(SEARCH("Excellent",U5)))</formula>
    </cfRule>
    <cfRule type="containsText" dxfId="1278" priority="532" operator="containsText" text="bon">
      <formula>NOT(ISERROR(SEARCH("bon",U5)))</formula>
    </cfRule>
  </conditionalFormatting>
  <conditionalFormatting sqref="X5:Y5">
    <cfRule type="containsText" dxfId="1277" priority="521" operator="containsText" text="Échec">
      <formula>NOT(ISERROR(SEARCH("Échec",X5)))</formula>
    </cfRule>
    <cfRule type="containsText" dxfId="1276" priority="522" operator="containsText" text="Reprise">
      <formula>NOT(ISERROR(SEARCH("Reprise",X5)))</formula>
    </cfRule>
    <cfRule type="containsText" dxfId="1275" priority="523" operator="containsText" text="Succès">
      <formula>NOT(ISERROR(SEARCH("Succès",X5)))</formula>
    </cfRule>
    <cfRule type="containsText" dxfId="1274" priority="524" operator="containsText" text="En difficulté">
      <formula>NOT(ISERROR(SEARCH("En difficulté",X5)))</formula>
    </cfRule>
    <cfRule type="containsText" dxfId="1273" priority="525" operator="containsText" text="Excellent">
      <formula>NOT(ISERROR(SEARCH("Excellent",X5)))</formula>
    </cfRule>
    <cfRule type="containsText" dxfId="1272" priority="526" operator="containsText" text="bon">
      <formula>NOT(ISERROR(SEARCH("bon",X5)))</formula>
    </cfRule>
  </conditionalFormatting>
  <conditionalFormatting sqref="U7 Z7:AB7">
    <cfRule type="containsText" dxfId="1271" priority="515" operator="containsText" text="Échec">
      <formula>NOT(ISERROR(SEARCH("Échec",U7)))</formula>
    </cfRule>
    <cfRule type="containsText" dxfId="1270" priority="516" operator="containsText" text="Reprise">
      <formula>NOT(ISERROR(SEARCH("Reprise",U7)))</formula>
    </cfRule>
    <cfRule type="containsText" dxfId="1269" priority="517" operator="containsText" text="Succès">
      <formula>NOT(ISERROR(SEARCH("Succès",U7)))</formula>
    </cfRule>
    <cfRule type="containsText" dxfId="1268" priority="518" operator="containsText" text="En difficulté">
      <formula>NOT(ISERROR(SEARCH("En difficulté",U7)))</formula>
    </cfRule>
    <cfRule type="containsText" dxfId="1267" priority="519" operator="containsText" text="Excellent">
      <formula>NOT(ISERROR(SEARCH("Excellent",U7)))</formula>
    </cfRule>
    <cfRule type="containsText" dxfId="1266" priority="520" operator="containsText" text="bon">
      <formula>NOT(ISERROR(SEARCH("bon",U7)))</formula>
    </cfRule>
  </conditionalFormatting>
  <conditionalFormatting sqref="X7:Y7">
    <cfRule type="containsText" dxfId="1265" priority="509" operator="containsText" text="Échec">
      <formula>NOT(ISERROR(SEARCH("Échec",X7)))</formula>
    </cfRule>
    <cfRule type="containsText" dxfId="1264" priority="510" operator="containsText" text="Reprise">
      <formula>NOT(ISERROR(SEARCH("Reprise",X7)))</formula>
    </cfRule>
    <cfRule type="containsText" dxfId="1263" priority="511" operator="containsText" text="Succès">
      <formula>NOT(ISERROR(SEARCH("Succès",X7)))</formula>
    </cfRule>
    <cfRule type="containsText" dxfId="1262" priority="512" operator="containsText" text="En difficulté">
      <formula>NOT(ISERROR(SEARCH("En difficulté",X7)))</formula>
    </cfRule>
    <cfRule type="containsText" dxfId="1261" priority="513" operator="containsText" text="Excellent">
      <formula>NOT(ISERROR(SEARCH("Excellent",X7)))</formula>
    </cfRule>
    <cfRule type="containsText" dxfId="1260" priority="514" operator="containsText" text="bon">
      <formula>NOT(ISERROR(SEARCH("bon",X7)))</formula>
    </cfRule>
  </conditionalFormatting>
  <conditionalFormatting sqref="U9 Z9:AB9">
    <cfRule type="containsText" dxfId="1259" priority="503" operator="containsText" text="Échec">
      <formula>NOT(ISERROR(SEARCH("Échec",U9)))</formula>
    </cfRule>
    <cfRule type="containsText" dxfId="1258" priority="504" operator="containsText" text="Reprise">
      <formula>NOT(ISERROR(SEARCH("Reprise",U9)))</formula>
    </cfRule>
    <cfRule type="containsText" dxfId="1257" priority="505" operator="containsText" text="Succès">
      <formula>NOT(ISERROR(SEARCH("Succès",U9)))</formula>
    </cfRule>
    <cfRule type="containsText" dxfId="1256" priority="506" operator="containsText" text="En difficulté">
      <formula>NOT(ISERROR(SEARCH("En difficulté",U9)))</formula>
    </cfRule>
    <cfRule type="containsText" dxfId="1255" priority="507" operator="containsText" text="Excellent">
      <formula>NOT(ISERROR(SEARCH("Excellent",U9)))</formula>
    </cfRule>
    <cfRule type="containsText" dxfId="1254" priority="508" operator="containsText" text="bon">
      <formula>NOT(ISERROR(SEARCH("bon",U9)))</formula>
    </cfRule>
  </conditionalFormatting>
  <conditionalFormatting sqref="X9:Y9">
    <cfRule type="containsText" dxfId="1253" priority="497" operator="containsText" text="Échec">
      <formula>NOT(ISERROR(SEARCH("Échec",X9)))</formula>
    </cfRule>
    <cfRule type="containsText" dxfId="1252" priority="498" operator="containsText" text="Reprise">
      <formula>NOT(ISERROR(SEARCH("Reprise",X9)))</formula>
    </cfRule>
    <cfRule type="containsText" dxfId="1251" priority="499" operator="containsText" text="Succès">
      <formula>NOT(ISERROR(SEARCH("Succès",X9)))</formula>
    </cfRule>
    <cfRule type="containsText" dxfId="1250" priority="500" operator="containsText" text="En difficulté">
      <formula>NOT(ISERROR(SEARCH("En difficulté",X9)))</formula>
    </cfRule>
    <cfRule type="containsText" dxfId="1249" priority="501" operator="containsText" text="Excellent">
      <formula>NOT(ISERROR(SEARCH("Excellent",X9)))</formula>
    </cfRule>
    <cfRule type="containsText" dxfId="1248" priority="502" operator="containsText" text="bon">
      <formula>NOT(ISERROR(SEARCH("bon",X9)))</formula>
    </cfRule>
  </conditionalFormatting>
  <conditionalFormatting sqref="U11 Z11:AB11">
    <cfRule type="containsText" dxfId="1247" priority="491" operator="containsText" text="Échec">
      <formula>NOT(ISERROR(SEARCH("Échec",U11)))</formula>
    </cfRule>
    <cfRule type="containsText" dxfId="1246" priority="492" operator="containsText" text="Reprise">
      <formula>NOT(ISERROR(SEARCH("Reprise",U11)))</formula>
    </cfRule>
    <cfRule type="containsText" dxfId="1245" priority="493" operator="containsText" text="Succès">
      <formula>NOT(ISERROR(SEARCH("Succès",U11)))</formula>
    </cfRule>
    <cfRule type="containsText" dxfId="1244" priority="494" operator="containsText" text="En difficulté">
      <formula>NOT(ISERROR(SEARCH("En difficulté",U11)))</formula>
    </cfRule>
    <cfRule type="containsText" dxfId="1243" priority="495" operator="containsText" text="Excellent">
      <formula>NOT(ISERROR(SEARCH("Excellent",U11)))</formula>
    </cfRule>
    <cfRule type="containsText" dxfId="1242" priority="496" operator="containsText" text="bon">
      <formula>NOT(ISERROR(SEARCH("bon",U11)))</formula>
    </cfRule>
  </conditionalFormatting>
  <conditionalFormatting sqref="X11:Y11">
    <cfRule type="containsText" dxfId="1241" priority="485" operator="containsText" text="Échec">
      <formula>NOT(ISERROR(SEARCH("Échec",X11)))</formula>
    </cfRule>
    <cfRule type="containsText" dxfId="1240" priority="486" operator="containsText" text="Reprise">
      <formula>NOT(ISERROR(SEARCH("Reprise",X11)))</formula>
    </cfRule>
    <cfRule type="containsText" dxfId="1239" priority="487" operator="containsText" text="Succès">
      <formula>NOT(ISERROR(SEARCH("Succès",X11)))</formula>
    </cfRule>
    <cfRule type="containsText" dxfId="1238" priority="488" operator="containsText" text="En difficulté">
      <formula>NOT(ISERROR(SEARCH("En difficulté",X11)))</formula>
    </cfRule>
    <cfRule type="containsText" dxfId="1237" priority="489" operator="containsText" text="Excellent">
      <formula>NOT(ISERROR(SEARCH("Excellent",X11)))</formula>
    </cfRule>
    <cfRule type="containsText" dxfId="1236" priority="490" operator="containsText" text="bon">
      <formula>NOT(ISERROR(SEARCH("bon",X11)))</formula>
    </cfRule>
  </conditionalFormatting>
  <conditionalFormatting sqref="U13 Z13:AB13">
    <cfRule type="containsText" dxfId="1235" priority="479" operator="containsText" text="Échec">
      <formula>NOT(ISERROR(SEARCH("Échec",U13)))</formula>
    </cfRule>
    <cfRule type="containsText" dxfId="1234" priority="480" operator="containsText" text="Reprise">
      <formula>NOT(ISERROR(SEARCH("Reprise",U13)))</formula>
    </cfRule>
    <cfRule type="containsText" dxfId="1233" priority="481" operator="containsText" text="Succès">
      <formula>NOT(ISERROR(SEARCH("Succès",U13)))</formula>
    </cfRule>
    <cfRule type="containsText" dxfId="1232" priority="482" operator="containsText" text="En difficulté">
      <formula>NOT(ISERROR(SEARCH("En difficulté",U13)))</formula>
    </cfRule>
    <cfRule type="containsText" dxfId="1231" priority="483" operator="containsText" text="Excellent">
      <formula>NOT(ISERROR(SEARCH("Excellent",U13)))</formula>
    </cfRule>
    <cfRule type="containsText" dxfId="1230" priority="484" operator="containsText" text="bon">
      <formula>NOT(ISERROR(SEARCH("bon",U13)))</formula>
    </cfRule>
  </conditionalFormatting>
  <conditionalFormatting sqref="X13:Y13">
    <cfRule type="containsText" dxfId="1229" priority="473" operator="containsText" text="Échec">
      <formula>NOT(ISERROR(SEARCH("Échec",X13)))</formula>
    </cfRule>
    <cfRule type="containsText" dxfId="1228" priority="474" operator="containsText" text="Reprise">
      <formula>NOT(ISERROR(SEARCH("Reprise",X13)))</formula>
    </cfRule>
    <cfRule type="containsText" dxfId="1227" priority="475" operator="containsText" text="Succès">
      <formula>NOT(ISERROR(SEARCH("Succès",X13)))</formula>
    </cfRule>
    <cfRule type="containsText" dxfId="1226" priority="476" operator="containsText" text="En difficulté">
      <formula>NOT(ISERROR(SEARCH("En difficulté",X13)))</formula>
    </cfRule>
    <cfRule type="containsText" dxfId="1225" priority="477" operator="containsText" text="Excellent">
      <formula>NOT(ISERROR(SEARCH("Excellent",X13)))</formula>
    </cfRule>
    <cfRule type="containsText" dxfId="1224" priority="478" operator="containsText" text="bon">
      <formula>NOT(ISERROR(SEARCH("bon",X13)))</formula>
    </cfRule>
  </conditionalFormatting>
  <conditionalFormatting sqref="U15 Z15:AB15">
    <cfRule type="containsText" dxfId="1223" priority="467" operator="containsText" text="Échec">
      <formula>NOT(ISERROR(SEARCH("Échec",U15)))</formula>
    </cfRule>
    <cfRule type="containsText" dxfId="1222" priority="468" operator="containsText" text="Reprise">
      <formula>NOT(ISERROR(SEARCH("Reprise",U15)))</formula>
    </cfRule>
    <cfRule type="containsText" dxfId="1221" priority="469" operator="containsText" text="Succès">
      <formula>NOT(ISERROR(SEARCH("Succès",U15)))</formula>
    </cfRule>
    <cfRule type="containsText" dxfId="1220" priority="470" operator="containsText" text="En difficulté">
      <formula>NOT(ISERROR(SEARCH("En difficulté",U15)))</formula>
    </cfRule>
    <cfRule type="containsText" dxfId="1219" priority="471" operator="containsText" text="Excellent">
      <formula>NOT(ISERROR(SEARCH("Excellent",U15)))</formula>
    </cfRule>
    <cfRule type="containsText" dxfId="1218" priority="472" operator="containsText" text="bon">
      <formula>NOT(ISERROR(SEARCH("bon",U15)))</formula>
    </cfRule>
  </conditionalFormatting>
  <conditionalFormatting sqref="X15:Y15">
    <cfRule type="containsText" dxfId="1217" priority="461" operator="containsText" text="Échec">
      <formula>NOT(ISERROR(SEARCH("Échec",X15)))</formula>
    </cfRule>
    <cfRule type="containsText" dxfId="1216" priority="462" operator="containsText" text="Reprise">
      <formula>NOT(ISERROR(SEARCH("Reprise",X15)))</formula>
    </cfRule>
    <cfRule type="containsText" dxfId="1215" priority="463" operator="containsText" text="Succès">
      <formula>NOT(ISERROR(SEARCH("Succès",X15)))</formula>
    </cfRule>
    <cfRule type="containsText" dxfId="1214" priority="464" operator="containsText" text="En difficulté">
      <formula>NOT(ISERROR(SEARCH("En difficulté",X15)))</formula>
    </cfRule>
    <cfRule type="containsText" dxfId="1213" priority="465" operator="containsText" text="Excellent">
      <formula>NOT(ISERROR(SEARCH("Excellent",X15)))</formula>
    </cfRule>
    <cfRule type="containsText" dxfId="1212" priority="466" operator="containsText" text="bon">
      <formula>NOT(ISERROR(SEARCH("bon",X15)))</formula>
    </cfRule>
  </conditionalFormatting>
  <conditionalFormatting sqref="U17 Z17:AB17">
    <cfRule type="containsText" dxfId="1211" priority="455" operator="containsText" text="Échec">
      <formula>NOT(ISERROR(SEARCH("Échec",U17)))</formula>
    </cfRule>
    <cfRule type="containsText" dxfId="1210" priority="456" operator="containsText" text="Reprise">
      <formula>NOT(ISERROR(SEARCH("Reprise",U17)))</formula>
    </cfRule>
    <cfRule type="containsText" dxfId="1209" priority="457" operator="containsText" text="Succès">
      <formula>NOT(ISERROR(SEARCH("Succès",U17)))</formula>
    </cfRule>
    <cfRule type="containsText" dxfId="1208" priority="458" operator="containsText" text="En difficulté">
      <formula>NOT(ISERROR(SEARCH("En difficulté",U17)))</formula>
    </cfRule>
    <cfRule type="containsText" dxfId="1207" priority="459" operator="containsText" text="Excellent">
      <formula>NOT(ISERROR(SEARCH("Excellent",U17)))</formula>
    </cfRule>
    <cfRule type="containsText" dxfId="1206" priority="460" operator="containsText" text="bon">
      <formula>NOT(ISERROR(SEARCH("bon",U17)))</formula>
    </cfRule>
  </conditionalFormatting>
  <conditionalFormatting sqref="X17:Y17">
    <cfRule type="containsText" dxfId="1205" priority="449" operator="containsText" text="Échec">
      <formula>NOT(ISERROR(SEARCH("Échec",X17)))</formula>
    </cfRule>
    <cfRule type="containsText" dxfId="1204" priority="450" operator="containsText" text="Reprise">
      <formula>NOT(ISERROR(SEARCH("Reprise",X17)))</formula>
    </cfRule>
    <cfRule type="containsText" dxfId="1203" priority="451" operator="containsText" text="Succès">
      <formula>NOT(ISERROR(SEARCH("Succès",X17)))</formula>
    </cfRule>
    <cfRule type="containsText" dxfId="1202" priority="452" operator="containsText" text="En difficulté">
      <formula>NOT(ISERROR(SEARCH("En difficulté",X17)))</formula>
    </cfRule>
    <cfRule type="containsText" dxfId="1201" priority="453" operator="containsText" text="Excellent">
      <formula>NOT(ISERROR(SEARCH("Excellent",X17)))</formula>
    </cfRule>
    <cfRule type="containsText" dxfId="1200" priority="454" operator="containsText" text="bon">
      <formula>NOT(ISERROR(SEARCH("bon",X17)))</formula>
    </cfRule>
  </conditionalFormatting>
  <conditionalFormatting sqref="U19 Z19:AB19">
    <cfRule type="containsText" dxfId="1199" priority="443" operator="containsText" text="Échec">
      <formula>NOT(ISERROR(SEARCH("Échec",U19)))</formula>
    </cfRule>
    <cfRule type="containsText" dxfId="1198" priority="444" operator="containsText" text="Reprise">
      <formula>NOT(ISERROR(SEARCH("Reprise",U19)))</formula>
    </cfRule>
    <cfRule type="containsText" dxfId="1197" priority="445" operator="containsText" text="Succès">
      <formula>NOT(ISERROR(SEARCH("Succès",U19)))</formula>
    </cfRule>
    <cfRule type="containsText" dxfId="1196" priority="446" operator="containsText" text="En difficulté">
      <formula>NOT(ISERROR(SEARCH("En difficulté",U19)))</formula>
    </cfRule>
    <cfRule type="containsText" dxfId="1195" priority="447" operator="containsText" text="Excellent">
      <formula>NOT(ISERROR(SEARCH("Excellent",U19)))</formula>
    </cfRule>
    <cfRule type="containsText" dxfId="1194" priority="448" operator="containsText" text="bon">
      <formula>NOT(ISERROR(SEARCH("bon",U19)))</formula>
    </cfRule>
  </conditionalFormatting>
  <conditionalFormatting sqref="X19:Y19">
    <cfRule type="containsText" dxfId="1193" priority="437" operator="containsText" text="Échec">
      <formula>NOT(ISERROR(SEARCH("Échec",X19)))</formula>
    </cfRule>
    <cfRule type="containsText" dxfId="1192" priority="438" operator="containsText" text="Reprise">
      <formula>NOT(ISERROR(SEARCH("Reprise",X19)))</formula>
    </cfRule>
    <cfRule type="containsText" dxfId="1191" priority="439" operator="containsText" text="Succès">
      <formula>NOT(ISERROR(SEARCH("Succès",X19)))</formula>
    </cfRule>
    <cfRule type="containsText" dxfId="1190" priority="440" operator="containsText" text="En difficulté">
      <formula>NOT(ISERROR(SEARCH("En difficulté",X19)))</formula>
    </cfRule>
    <cfRule type="containsText" dxfId="1189" priority="441" operator="containsText" text="Excellent">
      <formula>NOT(ISERROR(SEARCH("Excellent",X19)))</formula>
    </cfRule>
    <cfRule type="containsText" dxfId="1188" priority="442" operator="containsText" text="bon">
      <formula>NOT(ISERROR(SEARCH("bon",X19)))</formula>
    </cfRule>
  </conditionalFormatting>
  <conditionalFormatting sqref="U21 Z21:AB21">
    <cfRule type="containsText" dxfId="1187" priority="431" operator="containsText" text="Échec">
      <formula>NOT(ISERROR(SEARCH("Échec",U21)))</formula>
    </cfRule>
    <cfRule type="containsText" dxfId="1186" priority="432" operator="containsText" text="Reprise">
      <formula>NOT(ISERROR(SEARCH("Reprise",U21)))</formula>
    </cfRule>
    <cfRule type="containsText" dxfId="1185" priority="433" operator="containsText" text="Succès">
      <formula>NOT(ISERROR(SEARCH("Succès",U21)))</formula>
    </cfRule>
    <cfRule type="containsText" dxfId="1184" priority="434" operator="containsText" text="En difficulté">
      <formula>NOT(ISERROR(SEARCH("En difficulté",U21)))</formula>
    </cfRule>
    <cfRule type="containsText" dxfId="1183" priority="435" operator="containsText" text="Excellent">
      <formula>NOT(ISERROR(SEARCH("Excellent",U21)))</formula>
    </cfRule>
    <cfRule type="containsText" dxfId="1182" priority="436" operator="containsText" text="bon">
      <formula>NOT(ISERROR(SEARCH("bon",U21)))</formula>
    </cfRule>
  </conditionalFormatting>
  <conditionalFormatting sqref="X21:Y21">
    <cfRule type="containsText" dxfId="1181" priority="425" operator="containsText" text="Échec">
      <formula>NOT(ISERROR(SEARCH("Échec",X21)))</formula>
    </cfRule>
    <cfRule type="containsText" dxfId="1180" priority="426" operator="containsText" text="Reprise">
      <formula>NOT(ISERROR(SEARCH("Reprise",X21)))</formula>
    </cfRule>
    <cfRule type="containsText" dxfId="1179" priority="427" operator="containsText" text="Succès">
      <formula>NOT(ISERROR(SEARCH("Succès",X21)))</formula>
    </cfRule>
    <cfRule type="containsText" dxfId="1178" priority="428" operator="containsText" text="En difficulté">
      <formula>NOT(ISERROR(SEARCH("En difficulté",X21)))</formula>
    </cfRule>
    <cfRule type="containsText" dxfId="1177" priority="429" operator="containsText" text="Excellent">
      <formula>NOT(ISERROR(SEARCH("Excellent",X21)))</formula>
    </cfRule>
    <cfRule type="containsText" dxfId="1176" priority="430" operator="containsText" text="bon">
      <formula>NOT(ISERROR(SEARCH("bon",X21)))</formula>
    </cfRule>
  </conditionalFormatting>
  <conditionalFormatting sqref="W1 W3 W5 W7 W9 W11 W13 W17 W15 W19 W21">
    <cfRule type="containsText" dxfId="1175" priority="419" operator="containsText" text="Échec">
      <formula>NOT(ISERROR(SEARCH("Échec",W1)))</formula>
    </cfRule>
    <cfRule type="containsText" dxfId="1174" priority="420" operator="containsText" text="Reprise">
      <formula>NOT(ISERROR(SEARCH("Reprise",W1)))</formula>
    </cfRule>
    <cfRule type="containsText" dxfId="1173" priority="421" operator="containsText" text="Succès">
      <formula>NOT(ISERROR(SEARCH("Succès",W1)))</formula>
    </cfRule>
    <cfRule type="containsText" dxfId="1172" priority="422" operator="containsText" text="En difficulté">
      <formula>NOT(ISERROR(SEARCH("En difficulté",W1)))</formula>
    </cfRule>
    <cfRule type="containsText" dxfId="1171" priority="423" operator="containsText" text="Excellent">
      <formula>NOT(ISERROR(SEARCH("Excellent",W1)))</formula>
    </cfRule>
    <cfRule type="containsText" dxfId="1170" priority="424" operator="containsText" text="bon">
      <formula>NOT(ISERROR(SEARCH("bon",W1)))</formula>
    </cfRule>
  </conditionalFormatting>
  <conditionalFormatting sqref="W1 W3 W5 W7 W9 W11 W13 W17 W15 W19 W21">
    <cfRule type="containsText" dxfId="1169" priority="417" operator="containsText" text="absent">
      <formula>NOT(ISERROR(SEARCH("absent",W1)))</formula>
    </cfRule>
    <cfRule type="containsText" dxfId="1168" priority="418" operator="containsText" text="récupération">
      <formula>NOT(ISERROR(SEARCH("récupération",W1)))</formula>
    </cfRule>
  </conditionalFormatting>
  <conditionalFormatting sqref="H100:H193">
    <cfRule type="containsText" dxfId="1167" priority="410" operator="containsText" text="Échec">
      <formula>NOT(ISERROR(SEARCH("Échec",H100)))</formula>
    </cfRule>
    <cfRule type="containsText" dxfId="1166" priority="411" operator="containsText" text="Reprise">
      <formula>NOT(ISERROR(SEARCH("Reprise",H100)))</formula>
    </cfRule>
    <cfRule type="containsText" dxfId="1165" priority="412" operator="containsText" text="Succès">
      <formula>NOT(ISERROR(SEARCH("Succès",H100)))</formula>
    </cfRule>
    <cfRule type="containsText" dxfId="1164" priority="414" operator="containsText" text="En difficulté">
      <formula>NOT(ISERROR(SEARCH("En difficulté",H100)))</formula>
    </cfRule>
    <cfRule type="containsText" dxfId="1163" priority="415" operator="containsText" text="Excellent">
      <formula>NOT(ISERROR(SEARCH("Excellent",H100)))</formula>
    </cfRule>
    <cfRule type="containsText" dxfId="1162" priority="416" operator="containsText" text="bon">
      <formula>NOT(ISERROR(SEARCH("bon",H100)))</formula>
    </cfRule>
  </conditionalFormatting>
  <conditionalFormatting sqref="H100:H193">
    <cfRule type="containsText" dxfId="1161" priority="413" operator="containsText" text="À améliorer">
      <formula>NOT(ISERROR(SEARCH("À améliorer",H100)))</formula>
    </cfRule>
  </conditionalFormatting>
  <conditionalFormatting sqref="H100:H193">
    <cfRule type="containsText" dxfId="1160" priority="408" operator="containsText" text="absent">
      <formula>NOT(ISERROR(SEARCH("absent",H100)))</formula>
    </cfRule>
    <cfRule type="containsText" dxfId="1159" priority="409" operator="containsText" text="récupération">
      <formula>NOT(ISERROR(SEARCH("récupération",H100)))</formula>
    </cfRule>
  </conditionalFormatting>
  <conditionalFormatting sqref="H194:H195">
    <cfRule type="containsText" dxfId="1158" priority="401" operator="containsText" text="Échec">
      <formula>NOT(ISERROR(SEARCH("Échec",H194)))</formula>
    </cfRule>
    <cfRule type="containsText" dxfId="1157" priority="402" operator="containsText" text="Reprise">
      <formula>NOT(ISERROR(SEARCH("Reprise",H194)))</formula>
    </cfRule>
    <cfRule type="containsText" dxfId="1156" priority="403" operator="containsText" text="Succès">
      <formula>NOT(ISERROR(SEARCH("Succès",H194)))</formula>
    </cfRule>
    <cfRule type="containsText" dxfId="1155" priority="405" operator="containsText" text="En difficulté">
      <formula>NOT(ISERROR(SEARCH("En difficulté",H194)))</formula>
    </cfRule>
    <cfRule type="containsText" dxfId="1154" priority="406" operator="containsText" text="Excellent">
      <formula>NOT(ISERROR(SEARCH("Excellent",H194)))</formula>
    </cfRule>
    <cfRule type="containsText" dxfId="1153" priority="407" operator="containsText" text="bon">
      <formula>NOT(ISERROR(SEARCH("bon",H194)))</formula>
    </cfRule>
  </conditionalFormatting>
  <conditionalFormatting sqref="H194:H195">
    <cfRule type="containsText" dxfId="1152" priority="404" operator="containsText" text="À améliorer">
      <formula>NOT(ISERROR(SEARCH("À améliorer",H194)))</formula>
    </cfRule>
  </conditionalFormatting>
  <conditionalFormatting sqref="H194:H195">
    <cfRule type="containsText" dxfId="1151" priority="399" operator="containsText" text="absent">
      <formula>NOT(ISERROR(SEARCH("absent",H194)))</formula>
    </cfRule>
    <cfRule type="containsText" dxfId="1150" priority="400" operator="containsText" text="récupération">
      <formula>NOT(ISERROR(SEARCH("récupération",H194)))</formula>
    </cfRule>
  </conditionalFormatting>
  <conditionalFormatting sqref="T30:T33">
    <cfRule type="containsText" dxfId="1149" priority="392" operator="containsText" text="Échec">
      <formula>NOT(ISERROR(SEARCH("Échec",T30)))</formula>
    </cfRule>
    <cfRule type="containsText" dxfId="1148" priority="393" operator="containsText" text="Reprise">
      <formula>NOT(ISERROR(SEARCH("Reprise",T30)))</formula>
    </cfRule>
    <cfRule type="containsText" dxfId="1147" priority="394" operator="containsText" text="Succès">
      <formula>NOT(ISERROR(SEARCH("Succès",T30)))</formula>
    </cfRule>
    <cfRule type="containsText" dxfId="1146" priority="396" operator="containsText" text="En difficulté">
      <formula>NOT(ISERROR(SEARCH("En difficulté",T30)))</formula>
    </cfRule>
    <cfRule type="containsText" dxfId="1145" priority="397" operator="containsText" text="Excellent">
      <formula>NOT(ISERROR(SEARCH("Excellent",T30)))</formula>
    </cfRule>
    <cfRule type="containsText" dxfId="1144" priority="398" operator="containsText" text="bon">
      <formula>NOT(ISERROR(SEARCH("bon",T30)))</formula>
    </cfRule>
  </conditionalFormatting>
  <conditionalFormatting sqref="T30:T33">
    <cfRule type="containsText" dxfId="1143" priority="395" operator="containsText" text="À améliorer">
      <formula>NOT(ISERROR(SEARCH("À améliorer",T30)))</formula>
    </cfRule>
  </conditionalFormatting>
  <conditionalFormatting sqref="T30:T33">
    <cfRule type="containsText" dxfId="1142" priority="390" operator="containsText" text="absent">
      <formula>NOT(ISERROR(SEARCH("absent",T30)))</formula>
    </cfRule>
    <cfRule type="containsText" dxfId="1141" priority="391" operator="containsText" text="récupération">
      <formula>NOT(ISERROR(SEARCH("récupération",T30)))</formula>
    </cfRule>
  </conditionalFormatting>
  <conditionalFormatting sqref="T34:T37">
    <cfRule type="containsText" dxfId="1140" priority="383" operator="containsText" text="Échec">
      <formula>NOT(ISERROR(SEARCH("Échec",T34)))</formula>
    </cfRule>
    <cfRule type="containsText" dxfId="1139" priority="384" operator="containsText" text="Reprise">
      <formula>NOT(ISERROR(SEARCH("Reprise",T34)))</formula>
    </cfRule>
    <cfRule type="containsText" dxfId="1138" priority="385" operator="containsText" text="Succès">
      <formula>NOT(ISERROR(SEARCH("Succès",T34)))</formula>
    </cfRule>
    <cfRule type="containsText" dxfId="1137" priority="387" operator="containsText" text="En difficulté">
      <formula>NOT(ISERROR(SEARCH("En difficulté",T34)))</formula>
    </cfRule>
    <cfRule type="containsText" dxfId="1136" priority="388" operator="containsText" text="Excellent">
      <formula>NOT(ISERROR(SEARCH("Excellent",T34)))</formula>
    </cfRule>
    <cfRule type="containsText" dxfId="1135" priority="389" operator="containsText" text="bon">
      <formula>NOT(ISERROR(SEARCH("bon",T34)))</formula>
    </cfRule>
  </conditionalFormatting>
  <conditionalFormatting sqref="T34:T37">
    <cfRule type="containsText" dxfId="1134" priority="386" operator="containsText" text="À améliorer">
      <formula>NOT(ISERROR(SEARCH("À améliorer",T34)))</formula>
    </cfRule>
  </conditionalFormatting>
  <conditionalFormatting sqref="T34:T37">
    <cfRule type="containsText" dxfId="1133" priority="381" operator="containsText" text="absent">
      <formula>NOT(ISERROR(SEARCH("absent",T34)))</formula>
    </cfRule>
    <cfRule type="containsText" dxfId="1132" priority="382" operator="containsText" text="récupération">
      <formula>NOT(ISERROR(SEARCH("récupération",T34)))</formula>
    </cfRule>
  </conditionalFormatting>
  <conditionalFormatting sqref="T38:T41">
    <cfRule type="containsText" dxfId="1131" priority="374" operator="containsText" text="Échec">
      <formula>NOT(ISERROR(SEARCH("Échec",T38)))</formula>
    </cfRule>
    <cfRule type="containsText" dxfId="1130" priority="375" operator="containsText" text="Reprise">
      <formula>NOT(ISERROR(SEARCH("Reprise",T38)))</formula>
    </cfRule>
    <cfRule type="containsText" dxfId="1129" priority="376" operator="containsText" text="Succès">
      <formula>NOT(ISERROR(SEARCH("Succès",T38)))</formula>
    </cfRule>
    <cfRule type="containsText" dxfId="1128" priority="378" operator="containsText" text="En difficulté">
      <formula>NOT(ISERROR(SEARCH("En difficulté",T38)))</formula>
    </cfRule>
    <cfRule type="containsText" dxfId="1127" priority="379" operator="containsText" text="Excellent">
      <formula>NOT(ISERROR(SEARCH("Excellent",T38)))</formula>
    </cfRule>
    <cfRule type="containsText" dxfId="1126" priority="380" operator="containsText" text="bon">
      <formula>NOT(ISERROR(SEARCH("bon",T38)))</formula>
    </cfRule>
  </conditionalFormatting>
  <conditionalFormatting sqref="T38:T41">
    <cfRule type="containsText" dxfId="1125" priority="377" operator="containsText" text="À améliorer">
      <formula>NOT(ISERROR(SEARCH("À améliorer",T38)))</formula>
    </cfRule>
  </conditionalFormatting>
  <conditionalFormatting sqref="T38:T41">
    <cfRule type="containsText" dxfId="1124" priority="372" operator="containsText" text="absent">
      <formula>NOT(ISERROR(SEARCH("absent",T38)))</formula>
    </cfRule>
    <cfRule type="containsText" dxfId="1123" priority="373" operator="containsText" text="récupération">
      <formula>NOT(ISERROR(SEARCH("récupération",T38)))</formula>
    </cfRule>
  </conditionalFormatting>
  <conditionalFormatting sqref="T42:T45">
    <cfRule type="containsText" dxfId="1122" priority="365" operator="containsText" text="Échec">
      <formula>NOT(ISERROR(SEARCH("Échec",T42)))</formula>
    </cfRule>
    <cfRule type="containsText" dxfId="1121" priority="366" operator="containsText" text="Reprise">
      <formula>NOT(ISERROR(SEARCH("Reprise",T42)))</formula>
    </cfRule>
    <cfRule type="containsText" dxfId="1120" priority="367" operator="containsText" text="Succès">
      <formula>NOT(ISERROR(SEARCH("Succès",T42)))</formula>
    </cfRule>
    <cfRule type="containsText" dxfId="1119" priority="369" operator="containsText" text="En difficulté">
      <formula>NOT(ISERROR(SEARCH("En difficulté",T42)))</formula>
    </cfRule>
    <cfRule type="containsText" dxfId="1118" priority="370" operator="containsText" text="Excellent">
      <formula>NOT(ISERROR(SEARCH("Excellent",T42)))</formula>
    </cfRule>
    <cfRule type="containsText" dxfId="1117" priority="371" operator="containsText" text="bon">
      <formula>NOT(ISERROR(SEARCH("bon",T42)))</formula>
    </cfRule>
  </conditionalFormatting>
  <conditionalFormatting sqref="T42:T45">
    <cfRule type="containsText" dxfId="1116" priority="368" operator="containsText" text="À améliorer">
      <formula>NOT(ISERROR(SEARCH("À améliorer",T42)))</formula>
    </cfRule>
  </conditionalFormatting>
  <conditionalFormatting sqref="T42:T45">
    <cfRule type="containsText" dxfId="1115" priority="363" operator="containsText" text="absent">
      <formula>NOT(ISERROR(SEARCH("absent",T42)))</formula>
    </cfRule>
    <cfRule type="containsText" dxfId="1114" priority="364" operator="containsText" text="récupération">
      <formula>NOT(ISERROR(SEARCH("récupération",T42)))</formula>
    </cfRule>
  </conditionalFormatting>
  <conditionalFormatting sqref="T46:T49">
    <cfRule type="containsText" dxfId="1113" priority="356" operator="containsText" text="Échec">
      <formula>NOT(ISERROR(SEARCH("Échec",T46)))</formula>
    </cfRule>
    <cfRule type="containsText" dxfId="1112" priority="357" operator="containsText" text="Reprise">
      <formula>NOT(ISERROR(SEARCH("Reprise",T46)))</formula>
    </cfRule>
    <cfRule type="containsText" dxfId="1111" priority="358" operator="containsText" text="Succès">
      <formula>NOT(ISERROR(SEARCH("Succès",T46)))</formula>
    </cfRule>
    <cfRule type="containsText" dxfId="1110" priority="360" operator="containsText" text="En difficulté">
      <formula>NOT(ISERROR(SEARCH("En difficulté",T46)))</formula>
    </cfRule>
    <cfRule type="containsText" dxfId="1109" priority="361" operator="containsText" text="Excellent">
      <formula>NOT(ISERROR(SEARCH("Excellent",T46)))</formula>
    </cfRule>
    <cfRule type="containsText" dxfId="1108" priority="362" operator="containsText" text="bon">
      <formula>NOT(ISERROR(SEARCH("bon",T46)))</formula>
    </cfRule>
  </conditionalFormatting>
  <conditionalFormatting sqref="T46:T49">
    <cfRule type="containsText" dxfId="1107" priority="359" operator="containsText" text="À améliorer">
      <formula>NOT(ISERROR(SEARCH("À améliorer",T46)))</formula>
    </cfRule>
  </conditionalFormatting>
  <conditionalFormatting sqref="T46:T49">
    <cfRule type="containsText" dxfId="1106" priority="354" operator="containsText" text="absent">
      <formula>NOT(ISERROR(SEARCH("absent",T46)))</formula>
    </cfRule>
    <cfRule type="containsText" dxfId="1105" priority="355" operator="containsText" text="récupération">
      <formula>NOT(ISERROR(SEARCH("récupération",T46)))</formula>
    </cfRule>
  </conditionalFormatting>
  <conditionalFormatting sqref="T50:T53">
    <cfRule type="containsText" dxfId="1104" priority="347" operator="containsText" text="Échec">
      <formula>NOT(ISERROR(SEARCH("Échec",T50)))</formula>
    </cfRule>
    <cfRule type="containsText" dxfId="1103" priority="348" operator="containsText" text="Reprise">
      <formula>NOT(ISERROR(SEARCH("Reprise",T50)))</formula>
    </cfRule>
    <cfRule type="containsText" dxfId="1102" priority="349" operator="containsText" text="Succès">
      <formula>NOT(ISERROR(SEARCH("Succès",T50)))</formula>
    </cfRule>
    <cfRule type="containsText" dxfId="1101" priority="351" operator="containsText" text="En difficulté">
      <formula>NOT(ISERROR(SEARCH("En difficulté",T50)))</formula>
    </cfRule>
    <cfRule type="containsText" dxfId="1100" priority="352" operator="containsText" text="Excellent">
      <formula>NOT(ISERROR(SEARCH("Excellent",T50)))</formula>
    </cfRule>
    <cfRule type="containsText" dxfId="1099" priority="353" operator="containsText" text="bon">
      <formula>NOT(ISERROR(SEARCH("bon",T50)))</formula>
    </cfRule>
  </conditionalFormatting>
  <conditionalFormatting sqref="T50:T53">
    <cfRule type="containsText" dxfId="1098" priority="350" operator="containsText" text="À améliorer">
      <formula>NOT(ISERROR(SEARCH("À améliorer",T50)))</formula>
    </cfRule>
  </conditionalFormatting>
  <conditionalFormatting sqref="T50:T53">
    <cfRule type="containsText" dxfId="1097" priority="345" operator="containsText" text="absent">
      <formula>NOT(ISERROR(SEARCH("absent",T50)))</formula>
    </cfRule>
    <cfRule type="containsText" dxfId="1096" priority="346" operator="containsText" text="récupération">
      <formula>NOT(ISERROR(SEARCH("récupération",T50)))</formula>
    </cfRule>
  </conditionalFormatting>
  <conditionalFormatting sqref="T54:T57">
    <cfRule type="containsText" dxfId="1095" priority="338" operator="containsText" text="Échec">
      <formula>NOT(ISERROR(SEARCH("Échec",T54)))</formula>
    </cfRule>
    <cfRule type="containsText" dxfId="1094" priority="339" operator="containsText" text="Reprise">
      <formula>NOT(ISERROR(SEARCH("Reprise",T54)))</formula>
    </cfRule>
    <cfRule type="containsText" dxfId="1093" priority="340" operator="containsText" text="Succès">
      <formula>NOT(ISERROR(SEARCH("Succès",T54)))</formula>
    </cfRule>
    <cfRule type="containsText" dxfId="1092" priority="342" operator="containsText" text="En difficulté">
      <formula>NOT(ISERROR(SEARCH("En difficulté",T54)))</formula>
    </cfRule>
    <cfRule type="containsText" dxfId="1091" priority="343" operator="containsText" text="Excellent">
      <formula>NOT(ISERROR(SEARCH("Excellent",T54)))</formula>
    </cfRule>
    <cfRule type="containsText" dxfId="1090" priority="344" operator="containsText" text="bon">
      <formula>NOT(ISERROR(SEARCH("bon",T54)))</formula>
    </cfRule>
  </conditionalFormatting>
  <conditionalFormatting sqref="T54:T57">
    <cfRule type="containsText" dxfId="1089" priority="341" operator="containsText" text="À améliorer">
      <formula>NOT(ISERROR(SEARCH("À améliorer",T54)))</formula>
    </cfRule>
  </conditionalFormatting>
  <conditionalFormatting sqref="T54:T57">
    <cfRule type="containsText" dxfId="1088" priority="336" operator="containsText" text="absent">
      <formula>NOT(ISERROR(SEARCH("absent",T54)))</formula>
    </cfRule>
    <cfRule type="containsText" dxfId="1087" priority="337" operator="containsText" text="récupération">
      <formula>NOT(ISERROR(SEARCH("récupération",T54)))</formula>
    </cfRule>
  </conditionalFormatting>
  <conditionalFormatting sqref="T58:T61">
    <cfRule type="containsText" dxfId="1086" priority="329" operator="containsText" text="Échec">
      <formula>NOT(ISERROR(SEARCH("Échec",T58)))</formula>
    </cfRule>
    <cfRule type="containsText" dxfId="1085" priority="330" operator="containsText" text="Reprise">
      <formula>NOT(ISERROR(SEARCH("Reprise",T58)))</formula>
    </cfRule>
    <cfRule type="containsText" dxfId="1084" priority="331" operator="containsText" text="Succès">
      <formula>NOT(ISERROR(SEARCH("Succès",T58)))</formula>
    </cfRule>
    <cfRule type="containsText" dxfId="1083" priority="333" operator="containsText" text="En difficulté">
      <formula>NOT(ISERROR(SEARCH("En difficulté",T58)))</formula>
    </cfRule>
    <cfRule type="containsText" dxfId="1082" priority="334" operator="containsText" text="Excellent">
      <formula>NOT(ISERROR(SEARCH("Excellent",T58)))</formula>
    </cfRule>
    <cfRule type="containsText" dxfId="1081" priority="335" operator="containsText" text="bon">
      <formula>NOT(ISERROR(SEARCH("bon",T58)))</formula>
    </cfRule>
  </conditionalFormatting>
  <conditionalFormatting sqref="T58:T61">
    <cfRule type="containsText" dxfId="1080" priority="332" operator="containsText" text="À améliorer">
      <formula>NOT(ISERROR(SEARCH("À améliorer",T58)))</formula>
    </cfRule>
  </conditionalFormatting>
  <conditionalFormatting sqref="T58:T61">
    <cfRule type="containsText" dxfId="1079" priority="327" operator="containsText" text="absent">
      <formula>NOT(ISERROR(SEARCH("absent",T58)))</formula>
    </cfRule>
    <cfRule type="containsText" dxfId="1078" priority="328" operator="containsText" text="récupération">
      <formula>NOT(ISERROR(SEARCH("récupération",T58)))</formula>
    </cfRule>
  </conditionalFormatting>
  <conditionalFormatting sqref="T62:T65">
    <cfRule type="containsText" dxfId="1077" priority="320" operator="containsText" text="Échec">
      <formula>NOT(ISERROR(SEARCH("Échec",T62)))</formula>
    </cfRule>
    <cfRule type="containsText" dxfId="1076" priority="321" operator="containsText" text="Reprise">
      <formula>NOT(ISERROR(SEARCH("Reprise",T62)))</formula>
    </cfRule>
    <cfRule type="containsText" dxfId="1075" priority="322" operator="containsText" text="Succès">
      <formula>NOT(ISERROR(SEARCH("Succès",T62)))</formula>
    </cfRule>
    <cfRule type="containsText" dxfId="1074" priority="324" operator="containsText" text="En difficulté">
      <formula>NOT(ISERROR(SEARCH("En difficulté",T62)))</formula>
    </cfRule>
    <cfRule type="containsText" dxfId="1073" priority="325" operator="containsText" text="Excellent">
      <formula>NOT(ISERROR(SEARCH("Excellent",T62)))</formula>
    </cfRule>
    <cfRule type="containsText" dxfId="1072" priority="326" operator="containsText" text="bon">
      <formula>NOT(ISERROR(SEARCH("bon",T62)))</formula>
    </cfRule>
  </conditionalFormatting>
  <conditionalFormatting sqref="T62:T65">
    <cfRule type="containsText" dxfId="1071" priority="323" operator="containsText" text="À améliorer">
      <formula>NOT(ISERROR(SEARCH("À améliorer",T62)))</formula>
    </cfRule>
  </conditionalFormatting>
  <conditionalFormatting sqref="T62:T65">
    <cfRule type="containsText" dxfId="1070" priority="318" operator="containsText" text="absent">
      <formula>NOT(ISERROR(SEARCH("absent",T62)))</formula>
    </cfRule>
    <cfRule type="containsText" dxfId="1069" priority="319" operator="containsText" text="récupération">
      <formula>NOT(ISERROR(SEARCH("récupération",T62)))</formula>
    </cfRule>
  </conditionalFormatting>
  <conditionalFormatting sqref="T66:T69">
    <cfRule type="containsText" dxfId="1068" priority="311" operator="containsText" text="Échec">
      <formula>NOT(ISERROR(SEARCH("Échec",T66)))</formula>
    </cfRule>
    <cfRule type="containsText" dxfId="1067" priority="312" operator="containsText" text="Reprise">
      <formula>NOT(ISERROR(SEARCH("Reprise",T66)))</formula>
    </cfRule>
    <cfRule type="containsText" dxfId="1066" priority="313" operator="containsText" text="Succès">
      <formula>NOT(ISERROR(SEARCH("Succès",T66)))</formula>
    </cfRule>
    <cfRule type="containsText" dxfId="1065" priority="315" operator="containsText" text="En difficulté">
      <formula>NOT(ISERROR(SEARCH("En difficulté",T66)))</formula>
    </cfRule>
    <cfRule type="containsText" dxfId="1064" priority="316" operator="containsText" text="Excellent">
      <formula>NOT(ISERROR(SEARCH("Excellent",T66)))</formula>
    </cfRule>
    <cfRule type="containsText" dxfId="1063" priority="317" operator="containsText" text="bon">
      <formula>NOT(ISERROR(SEARCH("bon",T66)))</formula>
    </cfRule>
  </conditionalFormatting>
  <conditionalFormatting sqref="T66:T69">
    <cfRule type="containsText" dxfId="1062" priority="314" operator="containsText" text="À améliorer">
      <formula>NOT(ISERROR(SEARCH("À améliorer",T66)))</formula>
    </cfRule>
  </conditionalFormatting>
  <conditionalFormatting sqref="T66:T69">
    <cfRule type="containsText" dxfId="1061" priority="309" operator="containsText" text="absent">
      <formula>NOT(ISERROR(SEARCH("absent",T66)))</formula>
    </cfRule>
    <cfRule type="containsText" dxfId="1060" priority="310" operator="containsText" text="récupération">
      <formula>NOT(ISERROR(SEARCH("récupération",T66)))</formula>
    </cfRule>
  </conditionalFormatting>
  <conditionalFormatting sqref="T70:T73">
    <cfRule type="containsText" dxfId="1059" priority="302" operator="containsText" text="Échec">
      <formula>NOT(ISERROR(SEARCH("Échec",T70)))</formula>
    </cfRule>
    <cfRule type="containsText" dxfId="1058" priority="303" operator="containsText" text="Reprise">
      <formula>NOT(ISERROR(SEARCH("Reprise",T70)))</formula>
    </cfRule>
    <cfRule type="containsText" dxfId="1057" priority="304" operator="containsText" text="Succès">
      <formula>NOT(ISERROR(SEARCH("Succès",T70)))</formula>
    </cfRule>
    <cfRule type="containsText" dxfId="1056" priority="306" operator="containsText" text="En difficulté">
      <formula>NOT(ISERROR(SEARCH("En difficulté",T70)))</formula>
    </cfRule>
    <cfRule type="containsText" dxfId="1055" priority="307" operator="containsText" text="Excellent">
      <formula>NOT(ISERROR(SEARCH("Excellent",T70)))</formula>
    </cfRule>
    <cfRule type="containsText" dxfId="1054" priority="308" operator="containsText" text="bon">
      <formula>NOT(ISERROR(SEARCH("bon",T70)))</formula>
    </cfRule>
  </conditionalFormatting>
  <conditionalFormatting sqref="T70:T73">
    <cfRule type="containsText" dxfId="1053" priority="305" operator="containsText" text="À améliorer">
      <formula>NOT(ISERROR(SEARCH("À améliorer",T70)))</formula>
    </cfRule>
  </conditionalFormatting>
  <conditionalFormatting sqref="T70:T73">
    <cfRule type="containsText" dxfId="1052" priority="300" operator="containsText" text="absent">
      <formula>NOT(ISERROR(SEARCH("absent",T70)))</formula>
    </cfRule>
    <cfRule type="containsText" dxfId="1051" priority="301" operator="containsText" text="récupération">
      <formula>NOT(ISERROR(SEARCH("récupération",T70)))</formula>
    </cfRule>
  </conditionalFormatting>
  <conditionalFormatting sqref="T74:T77">
    <cfRule type="containsText" dxfId="1050" priority="293" operator="containsText" text="Échec">
      <formula>NOT(ISERROR(SEARCH("Échec",T74)))</formula>
    </cfRule>
    <cfRule type="containsText" dxfId="1049" priority="294" operator="containsText" text="Reprise">
      <formula>NOT(ISERROR(SEARCH("Reprise",T74)))</formula>
    </cfRule>
    <cfRule type="containsText" dxfId="1048" priority="295" operator="containsText" text="Succès">
      <formula>NOT(ISERROR(SEARCH("Succès",T74)))</formula>
    </cfRule>
    <cfRule type="containsText" dxfId="1047" priority="297" operator="containsText" text="En difficulté">
      <formula>NOT(ISERROR(SEARCH("En difficulté",T74)))</formula>
    </cfRule>
    <cfRule type="containsText" dxfId="1046" priority="298" operator="containsText" text="Excellent">
      <formula>NOT(ISERROR(SEARCH("Excellent",T74)))</formula>
    </cfRule>
    <cfRule type="containsText" dxfId="1045" priority="299" operator="containsText" text="bon">
      <formula>NOT(ISERROR(SEARCH("bon",T74)))</formula>
    </cfRule>
  </conditionalFormatting>
  <conditionalFormatting sqref="T74:T77">
    <cfRule type="containsText" dxfId="1044" priority="296" operator="containsText" text="À améliorer">
      <formula>NOT(ISERROR(SEARCH("À améliorer",T74)))</formula>
    </cfRule>
  </conditionalFormatting>
  <conditionalFormatting sqref="T74:T77">
    <cfRule type="containsText" dxfId="1043" priority="291" operator="containsText" text="absent">
      <formula>NOT(ISERROR(SEARCH("absent",T74)))</formula>
    </cfRule>
    <cfRule type="containsText" dxfId="1042" priority="292" operator="containsText" text="récupération">
      <formula>NOT(ISERROR(SEARCH("récupération",T74)))</formula>
    </cfRule>
  </conditionalFormatting>
  <conditionalFormatting sqref="T78:T81">
    <cfRule type="containsText" dxfId="1041" priority="284" operator="containsText" text="Échec">
      <formula>NOT(ISERROR(SEARCH("Échec",T78)))</formula>
    </cfRule>
    <cfRule type="containsText" dxfId="1040" priority="285" operator="containsText" text="Reprise">
      <formula>NOT(ISERROR(SEARCH("Reprise",T78)))</formula>
    </cfRule>
    <cfRule type="containsText" dxfId="1039" priority="286" operator="containsText" text="Succès">
      <formula>NOT(ISERROR(SEARCH("Succès",T78)))</formula>
    </cfRule>
    <cfRule type="containsText" dxfId="1038" priority="288" operator="containsText" text="En difficulté">
      <formula>NOT(ISERROR(SEARCH("En difficulté",T78)))</formula>
    </cfRule>
    <cfRule type="containsText" dxfId="1037" priority="289" operator="containsText" text="Excellent">
      <formula>NOT(ISERROR(SEARCH("Excellent",T78)))</formula>
    </cfRule>
    <cfRule type="containsText" dxfId="1036" priority="290" operator="containsText" text="bon">
      <formula>NOT(ISERROR(SEARCH("bon",T78)))</formula>
    </cfRule>
  </conditionalFormatting>
  <conditionalFormatting sqref="T78:T81">
    <cfRule type="containsText" dxfId="1035" priority="287" operator="containsText" text="À améliorer">
      <formula>NOT(ISERROR(SEARCH("À améliorer",T78)))</formula>
    </cfRule>
  </conditionalFormatting>
  <conditionalFormatting sqref="T78:T81">
    <cfRule type="containsText" dxfId="1034" priority="282" operator="containsText" text="absent">
      <formula>NOT(ISERROR(SEARCH("absent",T78)))</formula>
    </cfRule>
    <cfRule type="containsText" dxfId="1033" priority="283" operator="containsText" text="récupération">
      <formula>NOT(ISERROR(SEARCH("récupération",T78)))</formula>
    </cfRule>
  </conditionalFormatting>
  <conditionalFormatting sqref="T82:T85">
    <cfRule type="containsText" dxfId="1032" priority="275" operator="containsText" text="Échec">
      <formula>NOT(ISERROR(SEARCH("Échec",T82)))</formula>
    </cfRule>
    <cfRule type="containsText" dxfId="1031" priority="276" operator="containsText" text="Reprise">
      <formula>NOT(ISERROR(SEARCH("Reprise",T82)))</formula>
    </cfRule>
    <cfRule type="containsText" dxfId="1030" priority="277" operator="containsText" text="Succès">
      <formula>NOT(ISERROR(SEARCH("Succès",T82)))</formula>
    </cfRule>
    <cfRule type="containsText" dxfId="1029" priority="279" operator="containsText" text="En difficulté">
      <formula>NOT(ISERROR(SEARCH("En difficulté",T82)))</formula>
    </cfRule>
    <cfRule type="containsText" dxfId="1028" priority="280" operator="containsText" text="Excellent">
      <formula>NOT(ISERROR(SEARCH("Excellent",T82)))</formula>
    </cfRule>
    <cfRule type="containsText" dxfId="1027" priority="281" operator="containsText" text="bon">
      <formula>NOT(ISERROR(SEARCH("bon",T82)))</formula>
    </cfRule>
  </conditionalFormatting>
  <conditionalFormatting sqref="T82:T85">
    <cfRule type="containsText" dxfId="1026" priority="278" operator="containsText" text="À améliorer">
      <formula>NOT(ISERROR(SEARCH("À améliorer",T82)))</formula>
    </cfRule>
  </conditionalFormatting>
  <conditionalFormatting sqref="T82:T85">
    <cfRule type="containsText" dxfId="1025" priority="273" operator="containsText" text="absent">
      <formula>NOT(ISERROR(SEARCH("absent",T82)))</formula>
    </cfRule>
    <cfRule type="containsText" dxfId="1024" priority="274" operator="containsText" text="récupération">
      <formula>NOT(ISERROR(SEARCH("récupération",T82)))</formula>
    </cfRule>
  </conditionalFormatting>
  <conditionalFormatting sqref="T86:T89">
    <cfRule type="containsText" dxfId="1023" priority="266" operator="containsText" text="Échec">
      <formula>NOT(ISERROR(SEARCH("Échec",T86)))</formula>
    </cfRule>
    <cfRule type="containsText" dxfId="1022" priority="267" operator="containsText" text="Reprise">
      <formula>NOT(ISERROR(SEARCH("Reprise",T86)))</formula>
    </cfRule>
    <cfRule type="containsText" dxfId="1021" priority="268" operator="containsText" text="Succès">
      <formula>NOT(ISERROR(SEARCH("Succès",T86)))</formula>
    </cfRule>
    <cfRule type="containsText" dxfId="1020" priority="270" operator="containsText" text="En difficulté">
      <formula>NOT(ISERROR(SEARCH("En difficulté",T86)))</formula>
    </cfRule>
    <cfRule type="containsText" dxfId="1019" priority="271" operator="containsText" text="Excellent">
      <formula>NOT(ISERROR(SEARCH("Excellent",T86)))</formula>
    </cfRule>
    <cfRule type="containsText" dxfId="1018" priority="272" operator="containsText" text="bon">
      <formula>NOT(ISERROR(SEARCH("bon",T86)))</formula>
    </cfRule>
  </conditionalFormatting>
  <conditionalFormatting sqref="T86:T89">
    <cfRule type="containsText" dxfId="1017" priority="269" operator="containsText" text="À améliorer">
      <formula>NOT(ISERROR(SEARCH("À améliorer",T86)))</formula>
    </cfRule>
  </conditionalFormatting>
  <conditionalFormatting sqref="T86:T89">
    <cfRule type="containsText" dxfId="1016" priority="264" operator="containsText" text="absent">
      <formula>NOT(ISERROR(SEARCH("absent",T86)))</formula>
    </cfRule>
    <cfRule type="containsText" dxfId="1015" priority="265" operator="containsText" text="récupération">
      <formula>NOT(ISERROR(SEARCH("récupération",T86)))</formula>
    </cfRule>
  </conditionalFormatting>
  <conditionalFormatting sqref="T90:T93">
    <cfRule type="containsText" dxfId="1014" priority="257" operator="containsText" text="Échec">
      <formula>NOT(ISERROR(SEARCH("Échec",T90)))</formula>
    </cfRule>
    <cfRule type="containsText" dxfId="1013" priority="258" operator="containsText" text="Reprise">
      <formula>NOT(ISERROR(SEARCH("Reprise",T90)))</formula>
    </cfRule>
    <cfRule type="containsText" dxfId="1012" priority="259" operator="containsText" text="Succès">
      <formula>NOT(ISERROR(SEARCH("Succès",T90)))</formula>
    </cfRule>
    <cfRule type="containsText" dxfId="1011" priority="261" operator="containsText" text="En difficulté">
      <formula>NOT(ISERROR(SEARCH("En difficulté",T90)))</formula>
    </cfRule>
    <cfRule type="containsText" dxfId="1010" priority="262" operator="containsText" text="Excellent">
      <formula>NOT(ISERROR(SEARCH("Excellent",T90)))</formula>
    </cfRule>
    <cfRule type="containsText" dxfId="1009" priority="263" operator="containsText" text="bon">
      <formula>NOT(ISERROR(SEARCH("bon",T90)))</formula>
    </cfRule>
  </conditionalFormatting>
  <conditionalFormatting sqref="T90:T93">
    <cfRule type="containsText" dxfId="1008" priority="260" operator="containsText" text="À améliorer">
      <formula>NOT(ISERROR(SEARCH("À améliorer",T90)))</formula>
    </cfRule>
  </conditionalFormatting>
  <conditionalFormatting sqref="T90:T93">
    <cfRule type="containsText" dxfId="1007" priority="255" operator="containsText" text="absent">
      <formula>NOT(ISERROR(SEARCH("absent",T90)))</formula>
    </cfRule>
    <cfRule type="containsText" dxfId="1006" priority="256" operator="containsText" text="récupération">
      <formula>NOT(ISERROR(SEARCH("récupération",T90)))</formula>
    </cfRule>
  </conditionalFormatting>
  <conditionalFormatting sqref="T94:T97">
    <cfRule type="containsText" dxfId="1005" priority="248" operator="containsText" text="Échec">
      <formula>NOT(ISERROR(SEARCH("Échec",T94)))</formula>
    </cfRule>
    <cfRule type="containsText" dxfId="1004" priority="249" operator="containsText" text="Reprise">
      <formula>NOT(ISERROR(SEARCH("Reprise",T94)))</formula>
    </cfRule>
    <cfRule type="containsText" dxfId="1003" priority="250" operator="containsText" text="Succès">
      <formula>NOT(ISERROR(SEARCH("Succès",T94)))</formula>
    </cfRule>
    <cfRule type="containsText" dxfId="1002" priority="252" operator="containsText" text="En difficulté">
      <formula>NOT(ISERROR(SEARCH("En difficulté",T94)))</formula>
    </cfRule>
    <cfRule type="containsText" dxfId="1001" priority="253" operator="containsText" text="Excellent">
      <formula>NOT(ISERROR(SEARCH("Excellent",T94)))</formula>
    </cfRule>
    <cfRule type="containsText" dxfId="1000" priority="254" operator="containsText" text="bon">
      <formula>NOT(ISERROR(SEARCH("bon",T94)))</formula>
    </cfRule>
  </conditionalFormatting>
  <conditionalFormatting sqref="T94:T97">
    <cfRule type="containsText" dxfId="999" priority="251" operator="containsText" text="À améliorer">
      <formula>NOT(ISERROR(SEARCH("À améliorer",T94)))</formula>
    </cfRule>
  </conditionalFormatting>
  <conditionalFormatting sqref="T94:T97">
    <cfRule type="containsText" dxfId="998" priority="246" operator="containsText" text="absent">
      <formula>NOT(ISERROR(SEARCH("absent",T94)))</formula>
    </cfRule>
    <cfRule type="containsText" dxfId="997" priority="247" operator="containsText" text="récupération">
      <formula>NOT(ISERROR(SEARCH("récupération",T94)))</formula>
    </cfRule>
  </conditionalFormatting>
  <conditionalFormatting sqref="T98">
    <cfRule type="containsText" dxfId="996" priority="239" operator="containsText" text="Échec">
      <formula>NOT(ISERROR(SEARCH("Échec",T98)))</formula>
    </cfRule>
    <cfRule type="containsText" dxfId="995" priority="240" operator="containsText" text="Reprise">
      <formula>NOT(ISERROR(SEARCH("Reprise",T98)))</formula>
    </cfRule>
    <cfRule type="containsText" dxfId="994" priority="241" operator="containsText" text="Succès">
      <formula>NOT(ISERROR(SEARCH("Succès",T98)))</formula>
    </cfRule>
    <cfRule type="containsText" dxfId="993" priority="243" operator="containsText" text="En difficulté">
      <formula>NOT(ISERROR(SEARCH("En difficulté",T98)))</formula>
    </cfRule>
    <cfRule type="containsText" dxfId="992" priority="244" operator="containsText" text="Excellent">
      <formula>NOT(ISERROR(SEARCH("Excellent",T98)))</formula>
    </cfRule>
    <cfRule type="containsText" dxfId="991" priority="245" operator="containsText" text="bon">
      <formula>NOT(ISERROR(SEARCH("bon",T98)))</formula>
    </cfRule>
  </conditionalFormatting>
  <conditionalFormatting sqref="T98">
    <cfRule type="containsText" dxfId="990" priority="242" operator="containsText" text="À améliorer">
      <formula>NOT(ISERROR(SEARCH("À améliorer",T98)))</formula>
    </cfRule>
  </conditionalFormatting>
  <conditionalFormatting sqref="T98">
    <cfRule type="containsText" dxfId="989" priority="237" operator="containsText" text="absent">
      <formula>NOT(ISERROR(SEARCH("absent",T98)))</formula>
    </cfRule>
    <cfRule type="containsText" dxfId="988" priority="238" operator="containsText" text="récupération">
      <formula>NOT(ISERROR(SEARCH("récupération",T98)))</formula>
    </cfRule>
  </conditionalFormatting>
  <conditionalFormatting sqref="T100:T193">
    <cfRule type="containsText" dxfId="987" priority="230" operator="containsText" text="Échec">
      <formula>NOT(ISERROR(SEARCH("Échec",T100)))</formula>
    </cfRule>
    <cfRule type="containsText" dxfId="986" priority="231" operator="containsText" text="Reprise">
      <formula>NOT(ISERROR(SEARCH("Reprise",T100)))</formula>
    </cfRule>
    <cfRule type="containsText" dxfId="985" priority="232" operator="containsText" text="Succès">
      <formula>NOT(ISERROR(SEARCH("Succès",T100)))</formula>
    </cfRule>
    <cfRule type="containsText" dxfId="984" priority="234" operator="containsText" text="En difficulté">
      <formula>NOT(ISERROR(SEARCH("En difficulté",T100)))</formula>
    </cfRule>
    <cfRule type="containsText" dxfId="983" priority="235" operator="containsText" text="Excellent">
      <formula>NOT(ISERROR(SEARCH("Excellent",T100)))</formula>
    </cfRule>
    <cfRule type="containsText" dxfId="982" priority="236" operator="containsText" text="bon">
      <formula>NOT(ISERROR(SEARCH("bon",T100)))</formula>
    </cfRule>
  </conditionalFormatting>
  <conditionalFormatting sqref="T100:T193">
    <cfRule type="containsText" dxfId="981" priority="233" operator="containsText" text="À améliorer">
      <formula>NOT(ISERROR(SEARCH("À améliorer",T100)))</formula>
    </cfRule>
  </conditionalFormatting>
  <conditionalFormatting sqref="T100:T193">
    <cfRule type="containsText" dxfId="980" priority="228" operator="containsText" text="absent">
      <formula>NOT(ISERROR(SEARCH("absent",T100)))</formula>
    </cfRule>
    <cfRule type="containsText" dxfId="979" priority="229" operator="containsText" text="récupération">
      <formula>NOT(ISERROR(SEARCH("récupération",T100)))</formula>
    </cfRule>
  </conditionalFormatting>
  <conditionalFormatting sqref="U194:Y198">
    <cfRule type="containsText" dxfId="978" priority="222" operator="containsText" text="Échec">
      <formula>NOT(ISERROR(SEARCH("Échec",U194)))</formula>
    </cfRule>
    <cfRule type="containsText" dxfId="977" priority="223" operator="containsText" text="Reprise">
      <formula>NOT(ISERROR(SEARCH("Reprise",U194)))</formula>
    </cfRule>
    <cfRule type="containsText" dxfId="976" priority="224" operator="containsText" text="Succès">
      <formula>NOT(ISERROR(SEARCH("Succès",U194)))</formula>
    </cfRule>
    <cfRule type="containsText" dxfId="975" priority="225" operator="containsText" text="En difficulté">
      <formula>NOT(ISERROR(SEARCH("En difficulté",U194)))</formula>
    </cfRule>
    <cfRule type="containsText" dxfId="974" priority="226" operator="containsText" text="Excellent">
      <formula>NOT(ISERROR(SEARCH("Excellent",U194)))</formula>
    </cfRule>
    <cfRule type="containsText" dxfId="973" priority="227" operator="containsText" text="bon">
      <formula>NOT(ISERROR(SEARCH("bon",U194)))</formula>
    </cfRule>
  </conditionalFormatting>
  <conditionalFormatting sqref="P194:T198">
    <cfRule type="containsText" dxfId="972" priority="216" operator="containsText" text="Échec">
      <formula>NOT(ISERROR(SEARCH("Échec",P194)))</formula>
    </cfRule>
    <cfRule type="containsText" dxfId="971" priority="217" operator="containsText" text="Reprise">
      <formula>NOT(ISERROR(SEARCH("Reprise",P194)))</formula>
    </cfRule>
    <cfRule type="containsText" dxfId="970" priority="218" operator="containsText" text="Succès">
      <formula>NOT(ISERROR(SEARCH("Succès",P194)))</formula>
    </cfRule>
    <cfRule type="containsText" dxfId="969" priority="219" operator="containsText" text="En difficulté">
      <formula>NOT(ISERROR(SEARCH("En difficulté",P194)))</formula>
    </cfRule>
    <cfRule type="containsText" dxfId="968" priority="220" operator="containsText" text="Excellent">
      <formula>NOT(ISERROR(SEARCH("Excellent",P194)))</formula>
    </cfRule>
    <cfRule type="containsText" dxfId="967" priority="221" operator="containsText" text="bon">
      <formula>NOT(ISERROR(SEARCH("bon",P194)))</formula>
    </cfRule>
  </conditionalFormatting>
  <conditionalFormatting sqref="P194:Y198">
    <cfRule type="containsText" dxfId="966" priority="214" operator="containsText" text="absent">
      <formula>NOT(ISERROR(SEARCH("absent",P194)))</formula>
    </cfRule>
    <cfRule type="containsText" dxfId="965" priority="215" operator="containsText" text="récupération">
      <formula>NOT(ISERROR(SEARCH("récupération",P194)))</formula>
    </cfRule>
  </conditionalFormatting>
  <conditionalFormatting sqref="W2">
    <cfRule type="containsText" dxfId="964" priority="208" operator="containsText" text="Échec">
      <formula>NOT(ISERROR(SEARCH("Échec",W2)))</formula>
    </cfRule>
    <cfRule type="containsText" dxfId="963" priority="209" operator="containsText" text="Reprise">
      <formula>NOT(ISERROR(SEARCH("Reprise",W2)))</formula>
    </cfRule>
    <cfRule type="containsText" dxfId="962" priority="210" operator="containsText" text="Succès">
      <formula>NOT(ISERROR(SEARCH("Succès",W2)))</formula>
    </cfRule>
    <cfRule type="containsText" dxfId="961" priority="211" operator="containsText" text="En difficulté">
      <formula>NOT(ISERROR(SEARCH("En difficulté",W2)))</formula>
    </cfRule>
    <cfRule type="containsText" dxfId="960" priority="212" operator="containsText" text="Excellent">
      <formula>NOT(ISERROR(SEARCH("Excellent",W2)))</formula>
    </cfRule>
    <cfRule type="containsText" dxfId="959" priority="213" operator="containsText" text="bon">
      <formula>NOT(ISERROR(SEARCH("bon",W2)))</formula>
    </cfRule>
  </conditionalFormatting>
  <conditionalFormatting sqref="W2">
    <cfRule type="containsText" dxfId="958" priority="206" operator="containsText" text="absent">
      <formula>NOT(ISERROR(SEARCH("absent",W2)))</formula>
    </cfRule>
    <cfRule type="containsText" dxfId="957" priority="207" operator="containsText" text="récupération">
      <formula>NOT(ISERROR(SEARCH("récupération",W2)))</formula>
    </cfRule>
  </conditionalFormatting>
  <conditionalFormatting sqref="W4">
    <cfRule type="containsText" dxfId="956" priority="200" operator="containsText" text="Échec">
      <formula>NOT(ISERROR(SEARCH("Échec",W4)))</formula>
    </cfRule>
    <cfRule type="containsText" dxfId="955" priority="201" operator="containsText" text="Reprise">
      <formula>NOT(ISERROR(SEARCH("Reprise",W4)))</formula>
    </cfRule>
    <cfRule type="containsText" dxfId="954" priority="202" operator="containsText" text="Succès">
      <formula>NOT(ISERROR(SEARCH("Succès",W4)))</formula>
    </cfRule>
    <cfRule type="containsText" dxfId="953" priority="203" operator="containsText" text="En difficulté">
      <formula>NOT(ISERROR(SEARCH("En difficulté",W4)))</formula>
    </cfRule>
    <cfRule type="containsText" dxfId="952" priority="204" operator="containsText" text="Excellent">
      <formula>NOT(ISERROR(SEARCH("Excellent",W4)))</formula>
    </cfRule>
    <cfRule type="containsText" dxfId="951" priority="205" operator="containsText" text="bon">
      <formula>NOT(ISERROR(SEARCH("bon",W4)))</formula>
    </cfRule>
  </conditionalFormatting>
  <conditionalFormatting sqref="W4">
    <cfRule type="containsText" dxfId="950" priority="198" operator="containsText" text="absent">
      <formula>NOT(ISERROR(SEARCH("absent",W4)))</formula>
    </cfRule>
    <cfRule type="containsText" dxfId="949" priority="199" operator="containsText" text="récupération">
      <formula>NOT(ISERROR(SEARCH("récupération",W4)))</formula>
    </cfRule>
  </conditionalFormatting>
  <conditionalFormatting sqref="W6">
    <cfRule type="containsText" dxfId="948" priority="192" operator="containsText" text="Échec">
      <formula>NOT(ISERROR(SEARCH("Échec",W6)))</formula>
    </cfRule>
    <cfRule type="containsText" dxfId="947" priority="193" operator="containsText" text="Reprise">
      <formula>NOT(ISERROR(SEARCH("Reprise",W6)))</formula>
    </cfRule>
    <cfRule type="containsText" dxfId="946" priority="194" operator="containsText" text="Succès">
      <formula>NOT(ISERROR(SEARCH("Succès",W6)))</formula>
    </cfRule>
    <cfRule type="containsText" dxfId="945" priority="195" operator="containsText" text="En difficulté">
      <formula>NOT(ISERROR(SEARCH("En difficulté",W6)))</formula>
    </cfRule>
    <cfRule type="containsText" dxfId="944" priority="196" operator="containsText" text="Excellent">
      <formula>NOT(ISERROR(SEARCH("Excellent",W6)))</formula>
    </cfRule>
    <cfRule type="containsText" dxfId="943" priority="197" operator="containsText" text="bon">
      <formula>NOT(ISERROR(SEARCH("bon",W6)))</formula>
    </cfRule>
  </conditionalFormatting>
  <conditionalFormatting sqref="W6">
    <cfRule type="containsText" dxfId="942" priority="190" operator="containsText" text="absent">
      <formula>NOT(ISERROR(SEARCH("absent",W6)))</formula>
    </cfRule>
    <cfRule type="containsText" dxfId="941" priority="191" operator="containsText" text="récupération">
      <formula>NOT(ISERROR(SEARCH("récupération",W6)))</formula>
    </cfRule>
  </conditionalFormatting>
  <conditionalFormatting sqref="W8">
    <cfRule type="containsText" dxfId="940" priority="184" operator="containsText" text="Échec">
      <formula>NOT(ISERROR(SEARCH("Échec",W8)))</formula>
    </cfRule>
    <cfRule type="containsText" dxfId="939" priority="185" operator="containsText" text="Reprise">
      <formula>NOT(ISERROR(SEARCH("Reprise",W8)))</formula>
    </cfRule>
    <cfRule type="containsText" dxfId="938" priority="186" operator="containsText" text="Succès">
      <formula>NOT(ISERROR(SEARCH("Succès",W8)))</formula>
    </cfRule>
    <cfRule type="containsText" dxfId="937" priority="187" operator="containsText" text="En difficulté">
      <formula>NOT(ISERROR(SEARCH("En difficulté",W8)))</formula>
    </cfRule>
    <cfRule type="containsText" dxfId="936" priority="188" operator="containsText" text="Excellent">
      <formula>NOT(ISERROR(SEARCH("Excellent",W8)))</formula>
    </cfRule>
    <cfRule type="containsText" dxfId="935" priority="189" operator="containsText" text="bon">
      <formula>NOT(ISERROR(SEARCH("bon",W8)))</formula>
    </cfRule>
  </conditionalFormatting>
  <conditionalFormatting sqref="W8">
    <cfRule type="containsText" dxfId="934" priority="182" operator="containsText" text="absent">
      <formula>NOT(ISERROR(SEARCH("absent",W8)))</formula>
    </cfRule>
    <cfRule type="containsText" dxfId="933" priority="183" operator="containsText" text="récupération">
      <formula>NOT(ISERROR(SEARCH("récupération",W8)))</formula>
    </cfRule>
  </conditionalFormatting>
  <conditionalFormatting sqref="W10">
    <cfRule type="containsText" dxfId="932" priority="176" operator="containsText" text="Échec">
      <formula>NOT(ISERROR(SEARCH("Échec",W10)))</formula>
    </cfRule>
    <cfRule type="containsText" dxfId="931" priority="177" operator="containsText" text="Reprise">
      <formula>NOT(ISERROR(SEARCH("Reprise",W10)))</formula>
    </cfRule>
    <cfRule type="containsText" dxfId="930" priority="178" operator="containsText" text="Succès">
      <formula>NOT(ISERROR(SEARCH("Succès",W10)))</formula>
    </cfRule>
    <cfRule type="containsText" dxfId="929" priority="179" operator="containsText" text="En difficulté">
      <formula>NOT(ISERROR(SEARCH("En difficulté",W10)))</formula>
    </cfRule>
    <cfRule type="containsText" dxfId="928" priority="180" operator="containsText" text="Excellent">
      <formula>NOT(ISERROR(SEARCH("Excellent",W10)))</formula>
    </cfRule>
    <cfRule type="containsText" dxfId="927" priority="181" operator="containsText" text="bon">
      <formula>NOT(ISERROR(SEARCH("bon",W10)))</formula>
    </cfRule>
  </conditionalFormatting>
  <conditionalFormatting sqref="W10">
    <cfRule type="containsText" dxfId="926" priority="174" operator="containsText" text="absent">
      <formula>NOT(ISERROR(SEARCH("absent",W10)))</formula>
    </cfRule>
    <cfRule type="containsText" dxfId="925" priority="175" operator="containsText" text="récupération">
      <formula>NOT(ISERROR(SEARCH("récupération",W10)))</formula>
    </cfRule>
  </conditionalFormatting>
  <conditionalFormatting sqref="W12">
    <cfRule type="containsText" dxfId="924" priority="168" operator="containsText" text="Échec">
      <formula>NOT(ISERROR(SEARCH("Échec",W12)))</formula>
    </cfRule>
    <cfRule type="containsText" dxfId="923" priority="169" operator="containsText" text="Reprise">
      <formula>NOT(ISERROR(SEARCH("Reprise",W12)))</formula>
    </cfRule>
    <cfRule type="containsText" dxfId="922" priority="170" operator="containsText" text="Succès">
      <formula>NOT(ISERROR(SEARCH("Succès",W12)))</formula>
    </cfRule>
    <cfRule type="containsText" dxfId="921" priority="171" operator="containsText" text="En difficulté">
      <formula>NOT(ISERROR(SEARCH("En difficulté",W12)))</formula>
    </cfRule>
    <cfRule type="containsText" dxfId="920" priority="172" operator="containsText" text="Excellent">
      <formula>NOT(ISERROR(SEARCH("Excellent",W12)))</formula>
    </cfRule>
    <cfRule type="containsText" dxfId="919" priority="173" operator="containsText" text="bon">
      <formula>NOT(ISERROR(SEARCH("bon",W12)))</formula>
    </cfRule>
  </conditionalFormatting>
  <conditionalFormatting sqref="W12">
    <cfRule type="containsText" dxfId="918" priority="166" operator="containsText" text="absent">
      <formula>NOT(ISERROR(SEARCH("absent",W12)))</formula>
    </cfRule>
    <cfRule type="containsText" dxfId="917" priority="167" operator="containsText" text="récupération">
      <formula>NOT(ISERROR(SEARCH("récupération",W12)))</formula>
    </cfRule>
  </conditionalFormatting>
  <conditionalFormatting sqref="W16">
    <cfRule type="containsText" dxfId="916" priority="160" operator="containsText" text="Échec">
      <formula>NOT(ISERROR(SEARCH("Échec",W16)))</formula>
    </cfRule>
    <cfRule type="containsText" dxfId="915" priority="161" operator="containsText" text="Reprise">
      <formula>NOT(ISERROR(SEARCH("Reprise",W16)))</formula>
    </cfRule>
    <cfRule type="containsText" dxfId="914" priority="162" operator="containsText" text="Succès">
      <formula>NOT(ISERROR(SEARCH("Succès",W16)))</formula>
    </cfRule>
    <cfRule type="containsText" dxfId="913" priority="163" operator="containsText" text="En difficulté">
      <formula>NOT(ISERROR(SEARCH("En difficulté",W16)))</formula>
    </cfRule>
    <cfRule type="containsText" dxfId="912" priority="164" operator="containsText" text="Excellent">
      <formula>NOT(ISERROR(SEARCH("Excellent",W16)))</formula>
    </cfRule>
    <cfRule type="containsText" dxfId="911" priority="165" operator="containsText" text="bon">
      <formula>NOT(ISERROR(SEARCH("bon",W16)))</formula>
    </cfRule>
  </conditionalFormatting>
  <conditionalFormatting sqref="W16">
    <cfRule type="containsText" dxfId="910" priority="158" operator="containsText" text="absent">
      <formula>NOT(ISERROR(SEARCH("absent",W16)))</formula>
    </cfRule>
    <cfRule type="containsText" dxfId="909" priority="159" operator="containsText" text="récupération">
      <formula>NOT(ISERROR(SEARCH("récupération",W16)))</formula>
    </cfRule>
  </conditionalFormatting>
  <conditionalFormatting sqref="W14">
    <cfRule type="containsText" dxfId="908" priority="152" operator="containsText" text="Échec">
      <formula>NOT(ISERROR(SEARCH("Échec",W14)))</formula>
    </cfRule>
    <cfRule type="containsText" dxfId="907" priority="153" operator="containsText" text="Reprise">
      <formula>NOT(ISERROR(SEARCH("Reprise",W14)))</formula>
    </cfRule>
    <cfRule type="containsText" dxfId="906" priority="154" operator="containsText" text="Succès">
      <formula>NOT(ISERROR(SEARCH("Succès",W14)))</formula>
    </cfRule>
    <cfRule type="containsText" dxfId="905" priority="155" operator="containsText" text="En difficulté">
      <formula>NOT(ISERROR(SEARCH("En difficulté",W14)))</formula>
    </cfRule>
    <cfRule type="containsText" dxfId="904" priority="156" operator="containsText" text="Excellent">
      <formula>NOT(ISERROR(SEARCH("Excellent",W14)))</formula>
    </cfRule>
    <cfRule type="containsText" dxfId="903" priority="157" operator="containsText" text="bon">
      <formula>NOT(ISERROR(SEARCH("bon",W14)))</formula>
    </cfRule>
  </conditionalFormatting>
  <conditionalFormatting sqref="W14">
    <cfRule type="containsText" dxfId="902" priority="150" operator="containsText" text="absent">
      <formula>NOT(ISERROR(SEARCH("absent",W14)))</formula>
    </cfRule>
    <cfRule type="containsText" dxfId="901" priority="151" operator="containsText" text="récupération">
      <formula>NOT(ISERROR(SEARCH("récupération",W14)))</formula>
    </cfRule>
  </conditionalFormatting>
  <conditionalFormatting sqref="W18">
    <cfRule type="containsText" dxfId="900" priority="144" operator="containsText" text="Échec">
      <formula>NOT(ISERROR(SEARCH("Échec",W18)))</formula>
    </cfRule>
    <cfRule type="containsText" dxfId="899" priority="145" operator="containsText" text="Reprise">
      <formula>NOT(ISERROR(SEARCH("Reprise",W18)))</formula>
    </cfRule>
    <cfRule type="containsText" dxfId="898" priority="146" operator="containsText" text="Succès">
      <formula>NOT(ISERROR(SEARCH("Succès",W18)))</formula>
    </cfRule>
    <cfRule type="containsText" dxfId="897" priority="147" operator="containsText" text="En difficulté">
      <formula>NOT(ISERROR(SEARCH("En difficulté",W18)))</formula>
    </cfRule>
    <cfRule type="containsText" dxfId="896" priority="148" operator="containsText" text="Excellent">
      <formula>NOT(ISERROR(SEARCH("Excellent",W18)))</formula>
    </cfRule>
    <cfRule type="containsText" dxfId="895" priority="149" operator="containsText" text="bon">
      <formula>NOT(ISERROR(SEARCH("bon",W18)))</formula>
    </cfRule>
  </conditionalFormatting>
  <conditionalFormatting sqref="W18">
    <cfRule type="containsText" dxfId="894" priority="142" operator="containsText" text="absent">
      <formula>NOT(ISERROR(SEARCH("absent",W18)))</formula>
    </cfRule>
    <cfRule type="containsText" dxfId="893" priority="143" operator="containsText" text="récupération">
      <formula>NOT(ISERROR(SEARCH("récupération",W18)))</formula>
    </cfRule>
  </conditionalFormatting>
  <conditionalFormatting sqref="W20">
    <cfRule type="containsText" dxfId="892" priority="136" operator="containsText" text="Échec">
      <formula>NOT(ISERROR(SEARCH("Échec",W20)))</formula>
    </cfRule>
    <cfRule type="containsText" dxfId="891" priority="137" operator="containsText" text="Reprise">
      <formula>NOT(ISERROR(SEARCH("Reprise",W20)))</formula>
    </cfRule>
    <cfRule type="containsText" dxfId="890" priority="138" operator="containsText" text="Succès">
      <formula>NOT(ISERROR(SEARCH("Succès",W20)))</formula>
    </cfRule>
    <cfRule type="containsText" dxfId="889" priority="139" operator="containsText" text="En difficulté">
      <formula>NOT(ISERROR(SEARCH("En difficulté",W20)))</formula>
    </cfRule>
    <cfRule type="containsText" dxfId="888" priority="140" operator="containsText" text="Excellent">
      <formula>NOT(ISERROR(SEARCH("Excellent",W20)))</formula>
    </cfRule>
    <cfRule type="containsText" dxfId="887" priority="141" operator="containsText" text="bon">
      <formula>NOT(ISERROR(SEARCH("bon",W20)))</formula>
    </cfRule>
  </conditionalFormatting>
  <conditionalFormatting sqref="W20">
    <cfRule type="containsText" dxfId="886" priority="134" operator="containsText" text="absent">
      <formula>NOT(ISERROR(SEARCH("absent",W20)))</formula>
    </cfRule>
    <cfRule type="containsText" dxfId="885" priority="135" operator="containsText" text="récupération">
      <formula>NOT(ISERROR(SEARCH("récupération",W20)))</formula>
    </cfRule>
  </conditionalFormatting>
  <conditionalFormatting sqref="I8:I12 V16 V12 V8">
    <cfRule type="dataBar" priority="133">
      <dataBar>
        <cfvo type="num" val="0"/>
        <cfvo type="num" val="75"/>
        <color rgb="FF638EC6"/>
      </dataBar>
      <extLst>
        <ext xmlns:x14="http://schemas.microsoft.com/office/spreadsheetml/2009/9/main" uri="{B025F937-C7B1-47D3-B67F-A62EFF666E3E}">
          <x14:id>{22732073-9A15-477C-BA78-CD8114C82910}</x14:id>
        </ext>
      </extLst>
    </cfRule>
  </conditionalFormatting>
  <conditionalFormatting sqref="I4 I14 I18 V18 V10">
    <cfRule type="dataBar" priority="132">
      <dataBar>
        <cfvo type="num" val="0"/>
        <cfvo type="num" val="60"/>
        <color rgb="FF638EC6"/>
      </dataBar>
      <extLst>
        <ext xmlns:x14="http://schemas.microsoft.com/office/spreadsheetml/2009/9/main" uri="{B025F937-C7B1-47D3-B67F-A62EFF666E3E}">
          <x14:id>{0328C2C9-3865-44BE-A4BD-19C7626F3893}</x14:id>
        </ext>
      </extLst>
    </cfRule>
  </conditionalFormatting>
  <conditionalFormatting sqref="V14 I16">
    <cfRule type="dataBar" priority="131">
      <dataBar>
        <cfvo type="num" val="0"/>
        <cfvo type="num" val="90"/>
        <color rgb="FF638EC6"/>
      </dataBar>
      <extLst>
        <ext xmlns:x14="http://schemas.microsoft.com/office/spreadsheetml/2009/9/main" uri="{B025F937-C7B1-47D3-B67F-A62EFF666E3E}">
          <x14:id>{F940D1FF-BE08-4D67-9942-7808A5A65022}</x14:id>
        </ext>
      </extLst>
    </cfRule>
  </conditionalFormatting>
  <conditionalFormatting sqref="V2 I6">
    <cfRule type="dataBar" priority="130">
      <dataBar>
        <cfvo type="num" val="0"/>
        <cfvo type="num" val="30"/>
        <color rgb="FF638EC6"/>
      </dataBar>
      <extLst>
        <ext xmlns:x14="http://schemas.microsoft.com/office/spreadsheetml/2009/9/main" uri="{B025F937-C7B1-47D3-B67F-A62EFF666E3E}">
          <x14:id>{0FC2BC76-484D-497E-B70A-3D806CF47667}</x14:id>
        </ext>
      </extLst>
    </cfRule>
  </conditionalFormatting>
  <conditionalFormatting sqref="I2 I20 V6 V20">
    <cfRule type="dataBar" priority="129">
      <dataBar>
        <cfvo type="num" val="0"/>
        <cfvo type="num" val="15"/>
        <color rgb="FF638EC6"/>
      </dataBar>
      <extLst>
        <ext xmlns:x14="http://schemas.microsoft.com/office/spreadsheetml/2009/9/main" uri="{B025F937-C7B1-47D3-B67F-A62EFF666E3E}">
          <x14:id>{2C4A28AD-5BB2-443C-9793-2ECE4FB90EFD}</x14:id>
        </ext>
      </extLst>
    </cfRule>
  </conditionalFormatting>
  <conditionalFormatting sqref="V4">
    <cfRule type="dataBar" priority="128">
      <dataBar>
        <cfvo type="num" val="0"/>
        <cfvo type="num" val="45"/>
        <color rgb="FF638EC6"/>
      </dataBar>
      <extLst>
        <ext xmlns:x14="http://schemas.microsoft.com/office/spreadsheetml/2009/9/main" uri="{B025F937-C7B1-47D3-B67F-A62EFF666E3E}">
          <x14:id>{EBD5D170-BEE9-45A2-9D83-0EB395A6AD9E}</x14:id>
        </ext>
      </extLst>
    </cfRule>
  </conditionalFormatting>
  <conditionalFormatting sqref="E16">
    <cfRule type="containsText" dxfId="884" priority="121" operator="containsText" text="Échec">
      <formula>NOT(ISERROR(SEARCH("Échec",E16)))</formula>
    </cfRule>
    <cfRule type="containsText" dxfId="883" priority="122" operator="containsText" text="Reprise">
      <formula>NOT(ISERROR(SEARCH("Reprise",E16)))</formula>
    </cfRule>
    <cfRule type="containsText" dxfId="882" priority="123" operator="containsText" text="Succès">
      <formula>NOT(ISERROR(SEARCH("Succès",E16)))</formula>
    </cfRule>
    <cfRule type="containsText" dxfId="881" priority="124" operator="containsText" text="En difficulté">
      <formula>NOT(ISERROR(SEARCH("En difficulté",E16)))</formula>
    </cfRule>
    <cfRule type="containsText" dxfId="880" priority="125" operator="containsText" text="Excellent">
      <formula>NOT(ISERROR(SEARCH("Excellent",E16)))</formula>
    </cfRule>
    <cfRule type="containsText" dxfId="879" priority="126" operator="containsText" text="bon">
      <formula>NOT(ISERROR(SEARCH("bon",E16)))</formula>
    </cfRule>
  </conditionalFormatting>
  <conditionalFormatting sqref="E16 E2 G2">
    <cfRule type="containsText" dxfId="878" priority="119" operator="containsText" text="absent">
      <formula>NOT(ISERROR(SEARCH("absent",E2)))</formula>
    </cfRule>
    <cfRule type="containsText" dxfId="877" priority="120" operator="containsText" text="récupération">
      <formula>NOT(ISERROR(SEARCH("récupération",E2)))</formula>
    </cfRule>
  </conditionalFormatting>
  <conditionalFormatting sqref="E2 E4 E6 E8 E10 E12 E14 E16 G6:G18 G4 G2">
    <cfRule type="containsText" dxfId="876" priority="116" operator="containsText" text="Échec">
      <formula>NOT(ISERROR(SEARCH("Échec",E2)))</formula>
    </cfRule>
    <cfRule type="containsText" dxfId="875" priority="117" operator="containsText" text="Reprise">
      <formula>NOT(ISERROR(SEARCH("Reprise",E2)))</formula>
    </cfRule>
    <cfRule type="containsText" dxfId="874" priority="118" operator="containsText" text="Succès">
      <formula>NOT(ISERROR(SEARCH("Succès",E2)))</formula>
    </cfRule>
  </conditionalFormatting>
  <conditionalFormatting sqref="E2 E4 E6 E8 E10 E12 E14 E16 G6:G18 G4 G2">
    <cfRule type="containsText" dxfId="873" priority="115" operator="containsText" text="absent">
      <formula>NOT(ISERROR(SEARCH("absent",E2)))</formula>
    </cfRule>
  </conditionalFormatting>
  <conditionalFormatting sqref="E18">
    <cfRule type="containsText" dxfId="872" priority="109" operator="containsText" text="Échec">
      <formula>NOT(ISERROR(SEARCH("Échec",E18)))</formula>
    </cfRule>
    <cfRule type="containsText" dxfId="871" priority="110" operator="containsText" text="Reprise">
      <formula>NOT(ISERROR(SEARCH("Reprise",E18)))</formula>
    </cfRule>
    <cfRule type="containsText" dxfId="870" priority="111" operator="containsText" text="Succès">
      <formula>NOT(ISERROR(SEARCH("Succès",E18)))</formula>
    </cfRule>
    <cfRule type="containsText" dxfId="869" priority="112" operator="containsText" text="En difficulté">
      <formula>NOT(ISERROR(SEARCH("En difficulté",E18)))</formula>
    </cfRule>
    <cfRule type="containsText" dxfId="868" priority="113" operator="containsText" text="Excellent">
      <formula>NOT(ISERROR(SEARCH("Excellent",E18)))</formula>
    </cfRule>
    <cfRule type="containsText" dxfId="867" priority="114" operator="containsText" text="bon">
      <formula>NOT(ISERROR(SEARCH("bon",E18)))</formula>
    </cfRule>
  </conditionalFormatting>
  <conditionalFormatting sqref="E18">
    <cfRule type="containsText" dxfId="866" priority="107" operator="containsText" text="absent">
      <formula>NOT(ISERROR(SEARCH("absent",E18)))</formula>
    </cfRule>
    <cfRule type="containsText" dxfId="865" priority="108" operator="containsText" text="récupération">
      <formula>NOT(ISERROR(SEARCH("récupération",E18)))</formula>
    </cfRule>
  </conditionalFormatting>
  <conditionalFormatting sqref="E18">
    <cfRule type="containsText" dxfId="864" priority="104" operator="containsText" text="Échec">
      <formula>NOT(ISERROR(SEARCH("Échec",E18)))</formula>
    </cfRule>
    <cfRule type="containsText" dxfId="863" priority="105" operator="containsText" text="Reprise">
      <formula>NOT(ISERROR(SEARCH("Reprise",E18)))</formula>
    </cfRule>
    <cfRule type="containsText" dxfId="862" priority="106" operator="containsText" text="Succès">
      <formula>NOT(ISERROR(SEARCH("Succès",E18)))</formula>
    </cfRule>
  </conditionalFormatting>
  <conditionalFormatting sqref="E18">
    <cfRule type="containsText" dxfId="861" priority="103" operator="containsText" text="absent">
      <formula>NOT(ISERROR(SEARCH("absent",E18)))</formula>
    </cfRule>
  </conditionalFormatting>
  <conditionalFormatting sqref="Y27:AB27">
    <cfRule type="containsText" dxfId="860" priority="96" operator="containsText" text="Échec">
      <formula>NOT(ISERROR(SEARCH("Échec",Y27)))</formula>
    </cfRule>
    <cfRule type="containsText" dxfId="859" priority="97" operator="containsText" text="Reprise">
      <formula>NOT(ISERROR(SEARCH("Reprise",Y27)))</formula>
    </cfRule>
    <cfRule type="containsText" dxfId="858" priority="98" operator="containsText" text="Succès">
      <formula>NOT(ISERROR(SEARCH("Succès",Y27)))</formula>
    </cfRule>
    <cfRule type="containsText" dxfId="857" priority="100" operator="containsText" text="En difficulté">
      <formula>NOT(ISERROR(SEARCH("En difficulté",Y27)))</formula>
    </cfRule>
    <cfRule type="containsText" dxfId="856" priority="101" operator="containsText" text="Excellent">
      <formula>NOT(ISERROR(SEARCH("Excellent",Y27)))</formula>
    </cfRule>
    <cfRule type="containsText" dxfId="855" priority="102" operator="containsText" text="bon">
      <formula>NOT(ISERROR(SEARCH("bon",Y27)))</formula>
    </cfRule>
  </conditionalFormatting>
  <conditionalFormatting sqref="Y27:AB27">
    <cfRule type="containsText" dxfId="854" priority="99" operator="containsText" text="À améliorer">
      <formula>NOT(ISERROR(SEARCH("À améliorer",Y27)))</formula>
    </cfRule>
  </conditionalFormatting>
  <conditionalFormatting sqref="N27 P27:T27">
    <cfRule type="containsText" dxfId="853" priority="89" operator="containsText" text="Échec">
      <formula>NOT(ISERROR(SEARCH("Échec",N27)))</formula>
    </cfRule>
    <cfRule type="containsText" dxfId="852" priority="90" operator="containsText" text="Reprise">
      <formula>NOT(ISERROR(SEARCH("Reprise",N27)))</formula>
    </cfRule>
    <cfRule type="containsText" dxfId="851" priority="91" operator="containsText" text="Succès">
      <formula>NOT(ISERROR(SEARCH("Succès",N27)))</formula>
    </cfRule>
    <cfRule type="containsText" dxfId="850" priority="93" operator="containsText" text="En difficulté">
      <formula>NOT(ISERROR(SEARCH("En difficulté",N27)))</formula>
    </cfRule>
    <cfRule type="containsText" dxfId="849" priority="94" operator="containsText" text="Excellent">
      <formula>NOT(ISERROR(SEARCH("Excellent",N27)))</formula>
    </cfRule>
    <cfRule type="containsText" dxfId="848" priority="95" operator="containsText" text="bon">
      <formula>NOT(ISERROR(SEARCH("bon",N27)))</formula>
    </cfRule>
  </conditionalFormatting>
  <conditionalFormatting sqref="N27 P27:T27">
    <cfRule type="containsText" dxfId="847" priority="92" operator="containsText" text="À améliorer">
      <formula>NOT(ISERROR(SEARCH("À améliorer",N27)))</formula>
    </cfRule>
  </conditionalFormatting>
  <conditionalFormatting sqref="Y27:AB27 N27 P27:T27">
    <cfRule type="containsText" dxfId="846" priority="87" operator="containsText" text="absent">
      <formula>NOT(ISERROR(SEARCH("absent",N27)))</formula>
    </cfRule>
    <cfRule type="containsText" dxfId="845" priority="88" operator="containsText" text="récupération">
      <formula>NOT(ISERROR(SEARCH("récupération",N27)))</formula>
    </cfRule>
  </conditionalFormatting>
  <conditionalFormatting sqref="C24:C193">
    <cfRule type="cellIs" dxfId="844" priority="86" operator="between">
      <formula>6</formula>
      <formula>7</formula>
    </cfRule>
  </conditionalFormatting>
  <conditionalFormatting sqref="C24:C98 C100:C193">
    <cfRule type="cellIs" dxfId="843" priority="85" operator="notBetween">
      <formula>6</formula>
      <formula>7</formula>
    </cfRule>
  </conditionalFormatting>
  <conditionalFormatting sqref="H2:N193 P2:AC193">
    <cfRule type="containsText" dxfId="842" priority="735" operator="containsText" text="Succès">
      <formula>NOT(ISERROR(SEARCH("Succès",H2)))</formula>
    </cfRule>
  </conditionalFormatting>
  <conditionalFormatting sqref="F1:F2 F22:F1048576">
    <cfRule type="containsText" dxfId="841" priority="83" operator="containsText" text="absent">
      <formula>NOT(ISERROR(SEARCH("absent",F1)))</formula>
    </cfRule>
    <cfRule type="containsText" dxfId="840" priority="84" operator="containsText" text="récupération">
      <formula>NOT(ISERROR(SEARCH("récupération",F1)))</formula>
    </cfRule>
  </conditionalFormatting>
  <conditionalFormatting sqref="F2 F4">
    <cfRule type="containsText" dxfId="839" priority="80" operator="containsText" text="Échec">
      <formula>NOT(ISERROR(SEARCH("Échec",F2)))</formula>
    </cfRule>
    <cfRule type="containsText" dxfId="838" priority="81" operator="containsText" text="Reprise">
      <formula>NOT(ISERROR(SEARCH("Reprise",F2)))</formula>
    </cfRule>
    <cfRule type="containsText" dxfId="837" priority="82" operator="containsText" text="Succès">
      <formula>NOT(ISERROR(SEARCH("Succès",F2)))</formula>
    </cfRule>
  </conditionalFormatting>
  <conditionalFormatting sqref="F2 F4">
    <cfRule type="containsText" dxfId="836" priority="79" operator="containsText" text="absent">
      <formula>NOT(ISERROR(SEARCH("absent",F2)))</formula>
    </cfRule>
  </conditionalFormatting>
  <conditionalFormatting sqref="F1 F19:F1048576">
    <cfRule type="containsText" dxfId="835" priority="73" operator="containsText" text="Échec">
      <formula>NOT(ISERROR(SEARCH("Échec",F1)))</formula>
    </cfRule>
    <cfRule type="containsText" dxfId="834" priority="74" operator="containsText" text="Reprise">
      <formula>NOT(ISERROR(SEARCH("Reprise",F1)))</formula>
    </cfRule>
    <cfRule type="containsText" dxfId="833" priority="76" operator="containsText" text="En difficulté">
      <formula>NOT(ISERROR(SEARCH("En difficulté",F1)))</formula>
    </cfRule>
    <cfRule type="containsText" dxfId="832" priority="77" operator="containsText" text="Excellent">
      <formula>NOT(ISERROR(SEARCH("Excellent",F1)))</formula>
    </cfRule>
    <cfRule type="containsText" dxfId="831" priority="78" operator="containsText" text="bon">
      <formula>NOT(ISERROR(SEARCH("bon",F1)))</formula>
    </cfRule>
  </conditionalFormatting>
  <conditionalFormatting sqref="F24:F193">
    <cfRule type="containsText" dxfId="830" priority="75" operator="containsText" text="À améliorer">
      <formula>NOT(ISERROR(SEARCH("À améliorer",F24)))</formula>
    </cfRule>
  </conditionalFormatting>
  <conditionalFormatting sqref="F19:F21">
    <cfRule type="containsText" dxfId="829" priority="71" operator="containsText" text="absent">
      <formula>NOT(ISERROR(SEARCH("absent",F19)))</formula>
    </cfRule>
    <cfRule type="containsText" dxfId="828" priority="72" operator="containsText" text="récupération">
      <formula>NOT(ISERROR(SEARCH("récupération",F19)))</formula>
    </cfRule>
  </conditionalFormatting>
  <conditionalFormatting sqref="F16">
    <cfRule type="containsText" dxfId="827" priority="65" operator="containsText" text="Échec">
      <formula>NOT(ISERROR(SEARCH("Échec",F16)))</formula>
    </cfRule>
    <cfRule type="containsText" dxfId="826" priority="66" operator="containsText" text="Reprise">
      <formula>NOT(ISERROR(SEARCH("Reprise",F16)))</formula>
    </cfRule>
    <cfRule type="containsText" dxfId="825" priority="67" operator="containsText" text="Succès">
      <formula>NOT(ISERROR(SEARCH("Succès",F16)))</formula>
    </cfRule>
    <cfRule type="containsText" dxfId="824" priority="68" operator="containsText" text="En difficulté">
      <formula>NOT(ISERROR(SEARCH("En difficulté",F16)))</formula>
    </cfRule>
    <cfRule type="containsText" dxfId="823" priority="69" operator="containsText" text="Excellent">
      <formula>NOT(ISERROR(SEARCH("Excellent",F16)))</formula>
    </cfRule>
    <cfRule type="containsText" dxfId="822" priority="70" operator="containsText" text="bon">
      <formula>NOT(ISERROR(SEARCH("bon",F16)))</formula>
    </cfRule>
  </conditionalFormatting>
  <conditionalFormatting sqref="F16">
    <cfRule type="containsText" dxfId="821" priority="63" operator="containsText" text="absent">
      <formula>NOT(ISERROR(SEARCH("absent",F16)))</formula>
    </cfRule>
    <cfRule type="containsText" dxfId="820" priority="64" operator="containsText" text="récupération">
      <formula>NOT(ISERROR(SEARCH("récupération",F16)))</formula>
    </cfRule>
  </conditionalFormatting>
  <conditionalFormatting sqref="F6 F8 F10 F12 F14 F16">
    <cfRule type="containsText" dxfId="819" priority="60" operator="containsText" text="Échec">
      <formula>NOT(ISERROR(SEARCH("Échec",F6)))</formula>
    </cfRule>
    <cfRule type="containsText" dxfId="818" priority="61" operator="containsText" text="Reprise">
      <formula>NOT(ISERROR(SEARCH("Reprise",F6)))</formula>
    </cfRule>
    <cfRule type="containsText" dxfId="817" priority="62" operator="containsText" text="Succès">
      <formula>NOT(ISERROR(SEARCH("Succès",F6)))</formula>
    </cfRule>
  </conditionalFormatting>
  <conditionalFormatting sqref="F6 F8 F10 F12 F14 F16">
    <cfRule type="containsText" dxfId="816" priority="59" operator="containsText" text="absent">
      <formula>NOT(ISERROR(SEARCH("absent",F6)))</formula>
    </cfRule>
  </conditionalFormatting>
  <conditionalFormatting sqref="F18">
    <cfRule type="containsText" dxfId="815" priority="53" operator="containsText" text="Échec">
      <formula>NOT(ISERROR(SEARCH("Échec",F18)))</formula>
    </cfRule>
    <cfRule type="containsText" dxfId="814" priority="54" operator="containsText" text="Reprise">
      <formula>NOT(ISERROR(SEARCH("Reprise",F18)))</formula>
    </cfRule>
    <cfRule type="containsText" dxfId="813" priority="55" operator="containsText" text="Succès">
      <formula>NOT(ISERROR(SEARCH("Succès",F18)))</formula>
    </cfRule>
    <cfRule type="containsText" dxfId="812" priority="56" operator="containsText" text="En difficulté">
      <formula>NOT(ISERROR(SEARCH("En difficulté",F18)))</formula>
    </cfRule>
    <cfRule type="containsText" dxfId="811" priority="57" operator="containsText" text="Excellent">
      <formula>NOT(ISERROR(SEARCH("Excellent",F18)))</formula>
    </cfRule>
    <cfRule type="containsText" dxfId="810" priority="58" operator="containsText" text="bon">
      <formula>NOT(ISERROR(SEARCH("bon",F18)))</formula>
    </cfRule>
  </conditionalFormatting>
  <conditionalFormatting sqref="F18">
    <cfRule type="containsText" dxfId="809" priority="51" operator="containsText" text="absent">
      <formula>NOT(ISERROR(SEARCH("absent",F18)))</formula>
    </cfRule>
    <cfRule type="containsText" dxfId="808" priority="52" operator="containsText" text="récupération">
      <formula>NOT(ISERROR(SEARCH("récupération",F18)))</formula>
    </cfRule>
  </conditionalFormatting>
  <conditionalFormatting sqref="F18">
    <cfRule type="containsText" dxfId="807" priority="48" operator="containsText" text="Échec">
      <formula>NOT(ISERROR(SEARCH("Échec",F18)))</formula>
    </cfRule>
    <cfRule type="containsText" dxfId="806" priority="49" operator="containsText" text="Reprise">
      <formula>NOT(ISERROR(SEARCH("Reprise",F18)))</formula>
    </cfRule>
    <cfRule type="containsText" dxfId="805" priority="50" operator="containsText" text="Succès">
      <formula>NOT(ISERROR(SEARCH("Succès",F18)))</formula>
    </cfRule>
  </conditionalFormatting>
  <conditionalFormatting sqref="F18">
    <cfRule type="containsText" dxfId="804" priority="47" operator="containsText" text="absent">
      <formula>NOT(ISERROR(SEARCH("absent",F18)))</formula>
    </cfRule>
  </conditionalFormatting>
  <conditionalFormatting sqref="O1:O2 O22:O1048576">
    <cfRule type="containsText" dxfId="803" priority="45" operator="containsText" text="absent">
      <formula>NOT(ISERROR(SEARCH("absent",O1)))</formula>
    </cfRule>
    <cfRule type="containsText" dxfId="802" priority="46" operator="containsText" text="récupération">
      <formula>NOT(ISERROR(SEARCH("récupération",O1)))</formula>
    </cfRule>
  </conditionalFormatting>
  <conditionalFormatting sqref="O2 O4">
    <cfRule type="containsText" dxfId="801" priority="42" operator="containsText" text="Échec">
      <formula>NOT(ISERROR(SEARCH("Échec",O2)))</formula>
    </cfRule>
    <cfRule type="containsText" dxfId="800" priority="43" operator="containsText" text="Reprise">
      <formula>NOT(ISERROR(SEARCH("Reprise",O2)))</formula>
    </cfRule>
    <cfRule type="containsText" dxfId="799" priority="44" operator="containsText" text="Succès">
      <formula>NOT(ISERROR(SEARCH("Succès",O2)))</formula>
    </cfRule>
  </conditionalFormatting>
  <conditionalFormatting sqref="O2 O4">
    <cfRule type="containsText" dxfId="798" priority="41" operator="containsText" text="absent">
      <formula>NOT(ISERROR(SEARCH("absent",O2)))</formula>
    </cfRule>
  </conditionalFormatting>
  <conditionalFormatting sqref="O1 O19:O1048576">
    <cfRule type="containsText" dxfId="797" priority="35" operator="containsText" text="Échec">
      <formula>NOT(ISERROR(SEARCH("Échec",O1)))</formula>
    </cfRule>
    <cfRule type="containsText" dxfId="796" priority="36" operator="containsText" text="Reprise">
      <formula>NOT(ISERROR(SEARCH("Reprise",O1)))</formula>
    </cfRule>
    <cfRule type="containsText" dxfId="795" priority="38" operator="containsText" text="En difficulté">
      <formula>NOT(ISERROR(SEARCH("En difficulté",O1)))</formula>
    </cfRule>
    <cfRule type="containsText" dxfId="794" priority="39" operator="containsText" text="Excellent">
      <formula>NOT(ISERROR(SEARCH("Excellent",O1)))</formula>
    </cfRule>
    <cfRule type="containsText" dxfId="793" priority="40" operator="containsText" text="bon">
      <formula>NOT(ISERROR(SEARCH("bon",O1)))</formula>
    </cfRule>
  </conditionalFormatting>
  <conditionalFormatting sqref="O24:O193">
    <cfRule type="containsText" dxfId="792" priority="37" operator="containsText" text="À améliorer">
      <formula>NOT(ISERROR(SEARCH("À améliorer",O24)))</formula>
    </cfRule>
  </conditionalFormatting>
  <conditionalFormatting sqref="O19:O21">
    <cfRule type="containsText" dxfId="791" priority="33" operator="containsText" text="absent">
      <formula>NOT(ISERROR(SEARCH("absent",O19)))</formula>
    </cfRule>
    <cfRule type="containsText" dxfId="790" priority="34" operator="containsText" text="récupération">
      <formula>NOT(ISERROR(SEARCH("récupération",O19)))</formula>
    </cfRule>
  </conditionalFormatting>
  <conditionalFormatting sqref="O16">
    <cfRule type="containsText" dxfId="789" priority="27" operator="containsText" text="Échec">
      <formula>NOT(ISERROR(SEARCH("Échec",O16)))</formula>
    </cfRule>
    <cfRule type="containsText" dxfId="788" priority="28" operator="containsText" text="Reprise">
      <formula>NOT(ISERROR(SEARCH("Reprise",O16)))</formula>
    </cfRule>
    <cfRule type="containsText" dxfId="787" priority="29" operator="containsText" text="Succès">
      <formula>NOT(ISERROR(SEARCH("Succès",O16)))</formula>
    </cfRule>
    <cfRule type="containsText" dxfId="786" priority="30" operator="containsText" text="En difficulté">
      <formula>NOT(ISERROR(SEARCH("En difficulté",O16)))</formula>
    </cfRule>
    <cfRule type="containsText" dxfId="785" priority="31" operator="containsText" text="Excellent">
      <formula>NOT(ISERROR(SEARCH("Excellent",O16)))</formula>
    </cfRule>
    <cfRule type="containsText" dxfId="784" priority="32" operator="containsText" text="bon">
      <formula>NOT(ISERROR(SEARCH("bon",O16)))</formula>
    </cfRule>
  </conditionalFormatting>
  <conditionalFormatting sqref="O16">
    <cfRule type="containsText" dxfId="783" priority="25" operator="containsText" text="absent">
      <formula>NOT(ISERROR(SEARCH("absent",O16)))</formula>
    </cfRule>
    <cfRule type="containsText" dxfId="782" priority="26" operator="containsText" text="récupération">
      <formula>NOT(ISERROR(SEARCH("récupération",O16)))</formula>
    </cfRule>
  </conditionalFormatting>
  <conditionalFormatting sqref="O6 O8 O10 O12 O14 O16">
    <cfRule type="containsText" dxfId="781" priority="22" operator="containsText" text="Échec">
      <formula>NOT(ISERROR(SEARCH("Échec",O6)))</formula>
    </cfRule>
    <cfRule type="containsText" dxfId="780" priority="23" operator="containsText" text="Reprise">
      <formula>NOT(ISERROR(SEARCH("Reprise",O6)))</formula>
    </cfRule>
    <cfRule type="containsText" dxfId="779" priority="24" operator="containsText" text="Succès">
      <formula>NOT(ISERROR(SEARCH("Succès",O6)))</formula>
    </cfRule>
  </conditionalFormatting>
  <conditionalFormatting sqref="O6 O8 O10 O12 O14 O16">
    <cfRule type="containsText" dxfId="778" priority="21" operator="containsText" text="absent">
      <formula>NOT(ISERROR(SEARCH("absent",O6)))</formula>
    </cfRule>
  </conditionalFormatting>
  <conditionalFormatting sqref="O18">
    <cfRule type="containsText" dxfId="777" priority="15" operator="containsText" text="Échec">
      <formula>NOT(ISERROR(SEARCH("Échec",O18)))</formula>
    </cfRule>
    <cfRule type="containsText" dxfId="776" priority="16" operator="containsText" text="Reprise">
      <formula>NOT(ISERROR(SEARCH("Reprise",O18)))</formula>
    </cfRule>
    <cfRule type="containsText" dxfId="775" priority="17" operator="containsText" text="Succès">
      <formula>NOT(ISERROR(SEARCH("Succès",O18)))</formula>
    </cfRule>
    <cfRule type="containsText" dxfId="774" priority="18" operator="containsText" text="En difficulté">
      <formula>NOT(ISERROR(SEARCH("En difficulté",O18)))</formula>
    </cfRule>
    <cfRule type="containsText" dxfId="773" priority="19" operator="containsText" text="Excellent">
      <formula>NOT(ISERROR(SEARCH("Excellent",O18)))</formula>
    </cfRule>
    <cfRule type="containsText" dxfId="772" priority="20" operator="containsText" text="bon">
      <formula>NOT(ISERROR(SEARCH("bon",O18)))</formula>
    </cfRule>
  </conditionalFormatting>
  <conditionalFormatting sqref="O18">
    <cfRule type="containsText" dxfId="771" priority="13" operator="containsText" text="absent">
      <formula>NOT(ISERROR(SEARCH("absent",O18)))</formula>
    </cfRule>
    <cfRule type="containsText" dxfId="770" priority="14" operator="containsText" text="récupération">
      <formula>NOT(ISERROR(SEARCH("récupération",O18)))</formula>
    </cfRule>
  </conditionalFormatting>
  <conditionalFormatting sqref="O18">
    <cfRule type="containsText" dxfId="769" priority="10" operator="containsText" text="Échec">
      <formula>NOT(ISERROR(SEARCH("Échec",O18)))</formula>
    </cfRule>
    <cfRule type="containsText" dxfId="768" priority="11" operator="containsText" text="Reprise">
      <formula>NOT(ISERROR(SEARCH("Reprise",O18)))</formula>
    </cfRule>
    <cfRule type="containsText" dxfId="767" priority="12" operator="containsText" text="Succès">
      <formula>NOT(ISERROR(SEARCH("Succès",O18)))</formula>
    </cfRule>
  </conditionalFormatting>
  <conditionalFormatting sqref="O18">
    <cfRule type="containsText" dxfId="766" priority="9" operator="containsText" text="absent">
      <formula>NOT(ISERROR(SEARCH("absent",O18)))</formula>
    </cfRule>
  </conditionalFormatting>
  <conditionalFormatting sqref="AK1:AL22 AK194:AL1048576">
    <cfRule type="containsText" dxfId="765" priority="3" operator="containsText" text="Échec">
      <formula>NOT(ISERROR(SEARCH("Échec",AK1)))</formula>
    </cfRule>
    <cfRule type="containsText" dxfId="764" priority="4" operator="containsText" text="Reprise">
      <formula>NOT(ISERROR(SEARCH("Reprise",AK1)))</formula>
    </cfRule>
    <cfRule type="containsText" dxfId="763" priority="5" operator="containsText" text="Succès">
      <formula>NOT(ISERROR(SEARCH("Succès",AK1)))</formula>
    </cfRule>
    <cfRule type="containsText" dxfId="762" priority="6" operator="containsText" text="En difficulté">
      <formula>NOT(ISERROR(SEARCH("En difficulté",AK1)))</formula>
    </cfRule>
    <cfRule type="containsText" dxfId="761" priority="7" operator="containsText" text="Excellent">
      <formula>NOT(ISERROR(SEARCH("Excellent",AK1)))</formula>
    </cfRule>
    <cfRule type="containsText" dxfId="760" priority="8" operator="containsText" text="bon">
      <formula>NOT(ISERROR(SEARCH("bon",AK1)))</formula>
    </cfRule>
  </conditionalFormatting>
  <conditionalFormatting sqref="AK1:AL22 AK194:AL1048576">
    <cfRule type="containsText" dxfId="759" priority="1" operator="containsText" text="absent">
      <formula>NOT(ISERROR(SEARCH("absent",AK1)))</formula>
    </cfRule>
    <cfRule type="containsText" dxfId="758"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22732073-9A15-477C-BA78-CD8114C82910}">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0328C2C9-3865-44BE-A4BD-19C7626F3893}">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F940D1FF-BE08-4D67-9942-7808A5A65022}">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0FC2BC76-484D-497E-B70A-3D806CF47667}">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2C4A28AD-5BB2-443C-9793-2ECE4FB90EFD}">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EBD5D170-BEE9-45A2-9D83-0EB395A6AD9E}">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27" operator="beginsWith" id="{C01416CA-55F7-4B1C-9952-3C3D96876AD9}">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données'!$A$2:$A$36</xm:f>
          </x14:formula1>
          <xm:sqref>D24:D98 D100:D193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données'!$G$7:$G$10</xm:f>
          </x14:formula1>
          <xm:sqref>AA2:AB21 N2:N21 P2:P21</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L197"/>
  <sheetViews>
    <sheetView zoomScale="25" zoomScaleNormal="25" workbookViewId="0">
      <pane xSplit="4" ySplit="23" topLeftCell="E24" activePane="bottomRight" state="frozen"/>
      <selection pane="topRight" activeCell="E1" sqref="E1"/>
      <selection pane="bottomLeft" activeCell="A24" sqref="A24"/>
      <selection pane="bottomRight" activeCell="T123" sqref="T123:W193"/>
    </sheetView>
  </sheetViews>
  <sheetFormatPr baseColWidth="10" defaultColWidth="14.44140625" defaultRowHeight="12.3" x14ac:dyDescent="0.4"/>
  <cols>
    <col min="1" max="1" width="1.6640625" customWidth="1"/>
    <col min="2" max="2" width="11.44140625" customWidth="1"/>
    <col min="3" max="3" width="7" customWidth="1"/>
    <col min="4" max="4" width="12.33203125" customWidth="1"/>
    <col min="5" max="5" width="11.5546875" customWidth="1"/>
    <col min="6" max="6" width="10.33203125" style="178" hidden="1" customWidth="1"/>
    <col min="7" max="7" width="11.5546875" customWidth="1"/>
    <col min="8" max="8" width="34" customWidth="1"/>
    <col min="9" max="9" width="14.33203125" customWidth="1"/>
    <col min="10" max="10" width="13.88671875" customWidth="1"/>
    <col min="11" max="12" width="13.88671875" hidden="1" customWidth="1"/>
    <col min="13" max="13" width="14.109375" customWidth="1"/>
    <col min="14" max="14" width="12.6640625" customWidth="1"/>
    <col min="15" max="15" width="12.6640625" style="178" hidden="1" customWidth="1"/>
    <col min="16" max="16" width="12" customWidth="1"/>
    <col min="17" max="19" width="11.6640625" hidden="1" customWidth="1"/>
    <col min="20" max="20" width="11.6640625" customWidth="1"/>
    <col min="21" max="21" width="22.6640625" customWidth="1"/>
    <col min="22" max="23" width="14" customWidth="1"/>
    <col min="24" max="25" width="13.6640625" hidden="1" customWidth="1"/>
    <col min="26" max="26" width="13.6640625" customWidth="1"/>
    <col min="27" max="28" width="12.6640625" customWidth="1"/>
    <col min="29" max="29" width="60.6640625" customWidth="1"/>
    <col min="30" max="30" width="43.6640625" hidden="1" customWidth="1"/>
    <col min="31" max="32" width="14.44140625" hidden="1" customWidth="1"/>
    <col min="33" max="33" width="15.33203125" customWidth="1"/>
    <col min="34" max="34" width="61.109375" customWidth="1"/>
    <col min="35" max="35" width="4.5546875" customWidth="1"/>
    <col min="36" max="36" width="4.88671875" customWidth="1"/>
    <col min="37" max="38" width="14.44140625" hidden="1" customWidth="1"/>
  </cols>
  <sheetData>
    <row r="1" spans="2:32" ht="12.6" thickBot="1" x14ac:dyDescent="0.45">
      <c r="I1" s="18" t="s">
        <v>79</v>
      </c>
      <c r="J1" s="90" t="s">
        <v>77</v>
      </c>
      <c r="K1" s="18" t="s">
        <v>80</v>
      </c>
      <c r="L1" s="18" t="s">
        <v>81</v>
      </c>
      <c r="M1" s="18" t="s">
        <v>82</v>
      </c>
      <c r="N1" s="28" t="s">
        <v>78</v>
      </c>
      <c r="O1" s="188"/>
      <c r="P1" s="28" t="s">
        <v>83</v>
      </c>
      <c r="Q1" s="18" t="s">
        <v>84</v>
      </c>
      <c r="R1" s="18" t="s">
        <v>85</v>
      </c>
      <c r="S1" s="24" t="s">
        <v>86</v>
      </c>
      <c r="V1" s="18" t="s">
        <v>79</v>
      </c>
      <c r="W1" s="90" t="s">
        <v>77</v>
      </c>
      <c r="X1" s="18" t="s">
        <v>80</v>
      </c>
      <c r="Y1" s="18" t="s">
        <v>81</v>
      </c>
      <c r="Z1" s="18" t="s">
        <v>82</v>
      </c>
      <c r="AA1" s="28" t="s">
        <v>78</v>
      </c>
      <c r="AB1" s="28" t="s">
        <v>83</v>
      </c>
      <c r="AD1" s="29" t="s">
        <v>84</v>
      </c>
      <c r="AE1" s="18" t="s">
        <v>85</v>
      </c>
      <c r="AF1" s="24" t="s">
        <v>86</v>
      </c>
    </row>
    <row r="2" spans="2:32" x14ac:dyDescent="0.4">
      <c r="E2" s="124" t="s">
        <v>77</v>
      </c>
      <c r="F2" s="179"/>
      <c r="G2" s="125">
        <f>COUNTIF(H24:I193,"absent")</f>
        <v>0</v>
      </c>
      <c r="H2" s="27" t="s">
        <v>87</v>
      </c>
      <c r="I2" s="58">
        <f t="shared" ref="I2:I9" si="0">SUM(K2:L2)</f>
        <v>0</v>
      </c>
      <c r="J2" s="82" t="str">
        <f>IF(I3=0," ",I3)</f>
        <v xml:space="preserve"> </v>
      </c>
      <c r="K2" s="57">
        <f>SUMIF($J$24:$J$193,"Module 1",$G$24:$G$193)</f>
        <v>0</v>
      </c>
      <c r="L2" s="57">
        <f>SUMIF($Z$24:$Z$193,"Module 1",$P$24:$P$193)</f>
        <v>0</v>
      </c>
      <c r="M2" s="59">
        <v>15</v>
      </c>
      <c r="N2" s="60"/>
      <c r="O2" s="189"/>
      <c r="P2" s="60"/>
      <c r="Q2" s="20">
        <f>IF(N2="Succès",5,IF(N2="Reprise",2,IF(N2="échec",1,0)))</f>
        <v>0</v>
      </c>
      <c r="R2" s="19">
        <f t="shared" ref="R2:R6" si="1">IF(P2="Succès",5,IF(P2="Reprise",2,IF(P2="échec",1,0)))</f>
        <v>0</v>
      </c>
      <c r="S2" s="5">
        <f>SUM(Q2:R2)</f>
        <v>0</v>
      </c>
      <c r="T2" s="61"/>
      <c r="U2" s="62" t="s">
        <v>88</v>
      </c>
      <c r="V2" s="58">
        <f t="shared" ref="V2:V21" si="2">SUM(X2:Y2)</f>
        <v>0</v>
      </c>
      <c r="W2" s="82" t="str">
        <f>IF(V3=0," ",V3)</f>
        <v xml:space="preserve"> </v>
      </c>
      <c r="X2" s="57">
        <f>SUMIF($J$24:$J$193,"Module 2",$G$24:$G$193)</f>
        <v>0</v>
      </c>
      <c r="Y2" s="57">
        <f>SUMIF($Z$24:$Z$193,"Module 2",$P$24:$P$193)</f>
        <v>0</v>
      </c>
      <c r="Z2" s="59">
        <v>30</v>
      </c>
      <c r="AA2" s="60"/>
      <c r="AB2" s="60"/>
      <c r="AD2" s="20">
        <f>IF(AA2="Succès",5,IF(AA2="Reprise",2,IF(AA2="échec",1,0)))</f>
        <v>0</v>
      </c>
      <c r="AE2" s="19">
        <f>IF(AB2="Succès",5,IF(AB2="Reprise",2,IF(AB2="échec",1,0)))</f>
        <v>0</v>
      </c>
      <c r="AF2" s="5">
        <f t="shared" ref="AF2:AF8" si="3">SUM(AD2:AE2)</f>
        <v>0</v>
      </c>
    </row>
    <row r="3" spans="2:32" ht="13.2" hidden="1" customHeight="1" x14ac:dyDescent="0.4">
      <c r="E3" s="135"/>
      <c r="F3" s="180"/>
      <c r="G3" s="119"/>
      <c r="H3" s="83" t="s">
        <v>89</v>
      </c>
      <c r="I3" s="82">
        <f t="shared" si="0"/>
        <v>0</v>
      </c>
      <c r="J3" s="82"/>
      <c r="K3" s="57">
        <f>SUMIF($J$24:$J$193,"ABSENCE - M1",$G$24:$G$193)</f>
        <v>0</v>
      </c>
      <c r="L3" s="57">
        <f>SUMIF($Z$24:$Z$193,"ABSENCE - M1",$P$24:$P$193)</f>
        <v>0</v>
      </c>
      <c r="M3" s="78"/>
      <c r="N3" s="79"/>
      <c r="O3" s="190"/>
      <c r="P3" s="79"/>
      <c r="Q3" s="80"/>
      <c r="R3" s="77"/>
      <c r="S3" s="81"/>
      <c r="T3" s="61"/>
      <c r="U3" s="84" t="s">
        <v>90</v>
      </c>
      <c r="V3" s="82">
        <f t="shared" si="2"/>
        <v>0</v>
      </c>
      <c r="W3" s="82"/>
      <c r="X3" s="57">
        <f>SUMIF($J$24:$J$193,"ABSENCE - M2",$G$24:$G$193)</f>
        <v>0</v>
      </c>
      <c r="Y3" s="57">
        <f>SUMIF($Z$24:$Z$193,"ABSENCE - M2",$P$24:$P$193)</f>
        <v>0</v>
      </c>
      <c r="Z3" s="85"/>
      <c r="AA3" s="86"/>
      <c r="AB3" s="86"/>
      <c r="AD3" s="20"/>
      <c r="AE3" s="19"/>
      <c r="AF3" s="5"/>
    </row>
    <row r="4" spans="2:32" x14ac:dyDescent="0.4">
      <c r="E4" s="130" t="s">
        <v>91</v>
      </c>
      <c r="F4" s="181"/>
      <c r="G4" s="126" t="s">
        <v>92</v>
      </c>
      <c r="H4" s="27" t="s">
        <v>93</v>
      </c>
      <c r="I4" s="58">
        <f t="shared" si="0"/>
        <v>0</v>
      </c>
      <c r="J4" s="82" t="str">
        <f>IF(I5=0," ",I5)</f>
        <v xml:space="preserve"> </v>
      </c>
      <c r="K4" s="57">
        <f>SUMIF($J$24:$J$193,"Module 3",$G$24:$G$193)</f>
        <v>0</v>
      </c>
      <c r="L4" s="57">
        <f>SUMIF($Z$24:$Z$193,"Module 3",$P$24:$P$193)</f>
        <v>0</v>
      </c>
      <c r="M4" s="59">
        <v>60</v>
      </c>
      <c r="N4" s="60"/>
      <c r="O4" s="189"/>
      <c r="P4" s="60"/>
      <c r="Q4" s="20">
        <f>IF(N4="Succès",5,IF(N4="Reprise",2,IF(N4="échec",1,0)))</f>
        <v>0</v>
      </c>
      <c r="R4" s="19">
        <f t="shared" si="1"/>
        <v>0</v>
      </c>
      <c r="S4" s="5">
        <f>SUM(Q4:R4)</f>
        <v>0</v>
      </c>
      <c r="T4" s="61"/>
      <c r="U4" s="62" t="s">
        <v>94</v>
      </c>
      <c r="V4" s="58">
        <f t="shared" si="2"/>
        <v>0</v>
      </c>
      <c r="W4" s="82" t="str">
        <f>IF(V5=0," ",V5)</f>
        <v xml:space="preserve"> </v>
      </c>
      <c r="X4" s="57">
        <f>SUMIF($J$24:$J$193,"Module 4",$G$24:$G$193)</f>
        <v>0</v>
      </c>
      <c r="Y4" s="57">
        <f>SUMIF($Z$24:$Z$193,"Module 4",$P$24:$P$193)</f>
        <v>0</v>
      </c>
      <c r="Z4" s="59">
        <v>45</v>
      </c>
      <c r="AA4" s="60"/>
      <c r="AB4" s="60"/>
      <c r="AD4" s="20">
        <f>IF(AA4="Succès",5,IF(AA4="Reprise",2,IF(AA4="échec",1,0)))</f>
        <v>0</v>
      </c>
      <c r="AE4" s="19">
        <f>IF(AB4="Succès",5,IF(AB4="Reprise",2,IF(AB4="échec",1,0)))</f>
        <v>0</v>
      </c>
      <c r="AF4" s="5">
        <f t="shared" si="3"/>
        <v>0</v>
      </c>
    </row>
    <row r="5" spans="2:32" ht="13.2" hidden="1" customHeight="1" x14ac:dyDescent="0.4">
      <c r="E5" s="135"/>
      <c r="F5" s="180"/>
      <c r="G5" s="119"/>
      <c r="H5" s="83" t="s">
        <v>95</v>
      </c>
      <c r="I5" s="82">
        <f t="shared" si="0"/>
        <v>0</v>
      </c>
      <c r="J5" s="82"/>
      <c r="K5" s="57">
        <f>SUMIF($J$24:$J$193,"ABSENCE - M3",$G$24:$G$193)</f>
        <v>0</v>
      </c>
      <c r="L5" s="57">
        <f>SUMIF($Z$24:$Z$193,"ABSENCE - M3",$P$24:$P$193)</f>
        <v>0</v>
      </c>
      <c r="M5" s="78"/>
      <c r="N5" s="79"/>
      <c r="O5" s="190"/>
      <c r="P5" s="79"/>
      <c r="Q5" s="80"/>
      <c r="R5" s="77"/>
      <c r="S5" s="81"/>
      <c r="T5" s="61"/>
      <c r="U5" s="84" t="s">
        <v>96</v>
      </c>
      <c r="V5" s="82">
        <f t="shared" si="2"/>
        <v>0</v>
      </c>
      <c r="W5" s="82"/>
      <c r="X5" s="57">
        <f>SUMIF($J$24:$J$193,"ABSENCE - M4",$G$24:$G$193)</f>
        <v>0</v>
      </c>
      <c r="Y5" s="57">
        <f>SUMIF($Z$24:$Z$193,"ABSENCE - M4",$P$24:$P$193)</f>
        <v>0</v>
      </c>
      <c r="Z5" s="85"/>
      <c r="AA5" s="86"/>
      <c r="AB5" s="86"/>
      <c r="AD5" s="20"/>
      <c r="AE5" s="19"/>
      <c r="AF5" s="5"/>
    </row>
    <row r="6" spans="2:32" x14ac:dyDescent="0.4">
      <c r="E6" s="52" t="s">
        <v>97</v>
      </c>
      <c r="F6" s="182"/>
      <c r="G6" s="127">
        <f>COUNTIF($AK$24:$AL$193,"Pelle")</f>
        <v>0</v>
      </c>
      <c r="H6" s="27" t="s">
        <v>98</v>
      </c>
      <c r="I6" s="58">
        <f t="shared" si="0"/>
        <v>0</v>
      </c>
      <c r="J6" s="82" t="str">
        <f>IF(I7=0," ",I7)</f>
        <v xml:space="preserve"> </v>
      </c>
      <c r="K6" s="57">
        <f>SUMIF($J$24:$J$193,"Module 5",$G$24:$G$193)</f>
        <v>0</v>
      </c>
      <c r="L6" s="57">
        <f>SUMIF($Z$24:$Z$193,"Module 5",$P$24:$P$193)</f>
        <v>0</v>
      </c>
      <c r="M6" s="59">
        <v>30</v>
      </c>
      <c r="N6" s="60"/>
      <c r="O6" s="189"/>
      <c r="P6" s="60"/>
      <c r="Q6" s="20">
        <f>IF(N6="Succès",5,IF(N6="Reprise",2,IF(N6="échec",1,0)))</f>
        <v>0</v>
      </c>
      <c r="R6" s="19">
        <f t="shared" si="1"/>
        <v>0</v>
      </c>
      <c r="S6" s="5">
        <f>SUM(Q6:R6)</f>
        <v>0</v>
      </c>
      <c r="T6" s="61"/>
      <c r="U6" s="62" t="s">
        <v>99</v>
      </c>
      <c r="V6" s="58">
        <f t="shared" si="2"/>
        <v>0</v>
      </c>
      <c r="W6" s="82" t="str">
        <f>IF(V7=0," ",V7)</f>
        <v xml:space="preserve"> </v>
      </c>
      <c r="X6" s="57">
        <f>SUMIF($J$24:$J$193,"Module 6",$G$24:$G$193)</f>
        <v>0</v>
      </c>
      <c r="Y6" s="57">
        <f>SUMIF($Z$24:$Z$193,"Module 6",$P$24:$P$193)</f>
        <v>0</v>
      </c>
      <c r="Z6" s="59">
        <v>15</v>
      </c>
      <c r="AA6" s="60"/>
      <c r="AB6" s="60"/>
      <c r="AD6" s="20">
        <f>IF(AA6="Succès",5,IF(AA6="Reprise",2,IF(AA6="échec",1,0)))</f>
        <v>0</v>
      </c>
      <c r="AE6" s="19">
        <f>IF(AB6="Succès",5,IF(AB6="Reprise",2,IF(AB6="échec",1,0)))</f>
        <v>0</v>
      </c>
      <c r="AF6" s="5">
        <f t="shared" si="3"/>
        <v>0</v>
      </c>
    </row>
    <row r="7" spans="2:32" ht="13.2" hidden="1" customHeight="1" x14ac:dyDescent="0.4">
      <c r="E7" s="135"/>
      <c r="F7" s="180"/>
      <c r="G7" s="127">
        <f>COUNTIF($AK$24:$AL$193,"Niveleuse")</f>
        <v>0</v>
      </c>
      <c r="H7" s="83" t="s">
        <v>100</v>
      </c>
      <c r="I7" s="82">
        <f t="shared" si="0"/>
        <v>0</v>
      </c>
      <c r="J7" s="82"/>
      <c r="K7" s="57">
        <f>SUMIF($J$24:$J$193,"ABSENCE - M5",$G$24:$G$193)</f>
        <v>0</v>
      </c>
      <c r="L7" s="57">
        <f>SUMIF($Z$24:$Z$193,"ABSENCE - M5",$P$24:$P$193)</f>
        <v>0</v>
      </c>
      <c r="M7" s="78"/>
      <c r="N7" s="79"/>
      <c r="O7" s="190"/>
      <c r="P7" s="79"/>
      <c r="Q7" s="80"/>
      <c r="R7" s="77"/>
      <c r="S7" s="81"/>
      <c r="T7" s="61"/>
      <c r="U7" s="84" t="s">
        <v>101</v>
      </c>
      <c r="V7" s="82">
        <f t="shared" si="2"/>
        <v>0</v>
      </c>
      <c r="W7" s="82"/>
      <c r="X7" s="57">
        <f>SUMIF($J$24:$J$193,"ABSENCE - M6",$G$24:$G$193)</f>
        <v>0</v>
      </c>
      <c r="Y7" s="57">
        <f>SUMIF($Z$24:$Z$193,"ABSENCE - M6",$P$24:$P$193)</f>
        <v>0</v>
      </c>
      <c r="Z7" s="85"/>
      <c r="AA7" s="86"/>
      <c r="AB7" s="86"/>
      <c r="AD7" s="20"/>
      <c r="AE7" s="19"/>
      <c r="AF7" s="5"/>
    </row>
    <row r="8" spans="2:32" x14ac:dyDescent="0.4">
      <c r="E8" s="52" t="s">
        <v>102</v>
      </c>
      <c r="F8" s="182"/>
      <c r="G8" s="127">
        <f>COUNTIF($AK$24:$AL$193,"Niveleuse")</f>
        <v>0</v>
      </c>
      <c r="H8" s="27" t="s">
        <v>103</v>
      </c>
      <c r="I8" s="58">
        <f t="shared" si="0"/>
        <v>0</v>
      </c>
      <c r="J8" s="82" t="str">
        <f>IF(I9=0," ",I9)</f>
        <v xml:space="preserve"> </v>
      </c>
      <c r="K8" s="57">
        <f>SUMIF($J$24:$J$193,"Module 7",$G$24:$G$193)</f>
        <v>0</v>
      </c>
      <c r="L8" s="57">
        <f>SUMIF($Z$24:$Z$193,"Module 7",$P$24:$P$193)</f>
        <v>0</v>
      </c>
      <c r="M8" s="59">
        <v>75</v>
      </c>
      <c r="N8" s="60"/>
      <c r="O8" s="189"/>
      <c r="P8" s="60"/>
      <c r="Q8" s="20">
        <f>IF(N8="Succès",5,IF(N8="Reprise",2,IF(N8="échec",1,0)))</f>
        <v>0</v>
      </c>
      <c r="R8" s="19">
        <f>IF(P8="Succès",5,IF(P8="Reprise",2,IF(P8="échec",1,0)))</f>
        <v>0</v>
      </c>
      <c r="S8" s="5">
        <f t="shared" ref="S8:S18" si="4">SUM(Q8:R8)</f>
        <v>0</v>
      </c>
      <c r="T8" s="61"/>
      <c r="U8" s="62" t="s">
        <v>104</v>
      </c>
      <c r="V8" s="58">
        <f t="shared" si="2"/>
        <v>0</v>
      </c>
      <c r="W8" s="82" t="str">
        <f>IF(V9=0," ",V9)</f>
        <v xml:space="preserve"> </v>
      </c>
      <c r="X8" s="57">
        <f>SUMIF($J$24:$J$193,"Module 8",$G$24:$G$193)</f>
        <v>0</v>
      </c>
      <c r="Y8" s="57">
        <f>SUMIF($Z$24:$Z$193,"Module 8",$P$24:$P$193)</f>
        <v>0</v>
      </c>
      <c r="Z8" s="59">
        <v>75</v>
      </c>
      <c r="AA8" s="60"/>
      <c r="AB8" s="60"/>
      <c r="AD8" s="20">
        <f>IF(AA8="Succès",5,IF(AA8="Reprise",2,IF(AA8="échec",1,0)))</f>
        <v>0</v>
      </c>
      <c r="AE8" s="19">
        <f>IF(AB8="Succès",5,IF(AB8="Reprise",2,IF(AB8="échec",1,0)))</f>
        <v>0</v>
      </c>
      <c r="AF8" s="5">
        <f t="shared" si="3"/>
        <v>0</v>
      </c>
    </row>
    <row r="9" spans="2:32" ht="13.2" hidden="1" customHeight="1" x14ac:dyDescent="0.4">
      <c r="E9" s="135"/>
      <c r="F9" s="180"/>
      <c r="G9" s="127">
        <f t="shared" ref="G9:G17" si="5">COUNTIF($AK$24:$AL$193,"Niveleuse")</f>
        <v>0</v>
      </c>
      <c r="H9" s="83" t="s">
        <v>105</v>
      </c>
      <c r="I9" s="82">
        <f t="shared" si="0"/>
        <v>0</v>
      </c>
      <c r="J9" s="82"/>
      <c r="K9" s="57">
        <f>SUMIF($J$24:$J$193,"ABSENCE - M7",$G$24:$G$193)</f>
        <v>0</v>
      </c>
      <c r="L9" s="57">
        <f>SUMIF($Z$24:$Z$193,"ABSENCE - M7",$P$24:$P$193)</f>
        <v>0</v>
      </c>
      <c r="M9" s="78"/>
      <c r="N9" s="79"/>
      <c r="O9" s="190"/>
      <c r="P9" s="79"/>
      <c r="Q9" s="80"/>
      <c r="R9" s="77"/>
      <c r="S9" s="81"/>
      <c r="T9" s="61"/>
      <c r="U9" s="84" t="s">
        <v>106</v>
      </c>
      <c r="V9" s="82">
        <f t="shared" si="2"/>
        <v>0</v>
      </c>
      <c r="W9" s="82"/>
      <c r="X9" s="57">
        <f>SUMIF($J$24:$J$193,"ABSENCE - M8",$G$24:$G$193)</f>
        <v>0</v>
      </c>
      <c r="Y9" s="57">
        <f>SUMIF($Z$24:$Z$193,"ABSENCE - M8",$P$24:$P$193)</f>
        <v>0</v>
      </c>
      <c r="Z9" s="85"/>
      <c r="AA9" s="86"/>
      <c r="AB9" s="86"/>
      <c r="AD9" s="20"/>
      <c r="AE9" s="19"/>
      <c r="AF9" s="5"/>
    </row>
    <row r="10" spans="2:32" x14ac:dyDescent="0.4">
      <c r="E10" s="52" t="s">
        <v>107</v>
      </c>
      <c r="F10" s="182"/>
      <c r="G10" s="127">
        <f>COUNTIF($AK$24:$AL$193,"Bouteur")</f>
        <v>0</v>
      </c>
      <c r="H10" s="17" t="s">
        <v>108</v>
      </c>
      <c r="I10" s="58">
        <f t="shared" ref="I10:I21" si="6">SUM(K10:L10)</f>
        <v>0</v>
      </c>
      <c r="J10" s="82" t="str">
        <f>IF(I11=0," ",I11)</f>
        <v xml:space="preserve"> </v>
      </c>
      <c r="K10" s="57">
        <f>SUMIF($J$24:$J$193,"Module 9",$G$24:$G$193)</f>
        <v>0</v>
      </c>
      <c r="L10" s="57">
        <f>SUMIF($Z$24:$Z$193,"Module 9",$P$24:$P$193)</f>
        <v>0</v>
      </c>
      <c r="M10" s="59">
        <v>75</v>
      </c>
      <c r="N10" s="60"/>
      <c r="O10" s="189"/>
      <c r="P10" s="60"/>
      <c r="Q10" s="20">
        <f>IF(N10="Succès",5,IF(N10="Reprise",2,IF(N10="échec",1,0)))</f>
        <v>0</v>
      </c>
      <c r="R10" s="19">
        <f>IF(P10="Succès",5,IF(P10="Reprise",2,IF(P10="échec",1,0)))</f>
        <v>0</v>
      </c>
      <c r="S10" s="5">
        <f t="shared" si="4"/>
        <v>0</v>
      </c>
      <c r="T10" s="61"/>
      <c r="U10" s="62" t="s">
        <v>109</v>
      </c>
      <c r="V10" s="58">
        <f t="shared" si="2"/>
        <v>0</v>
      </c>
      <c r="W10" s="82" t="str">
        <f>IF(V11=0," ",V11)</f>
        <v xml:space="preserve"> </v>
      </c>
      <c r="X10" s="57">
        <f>SUMIF($J$24:$J$193,"Module 10",$G$24:$G$193)</f>
        <v>0</v>
      </c>
      <c r="Y10" s="57">
        <f>SUMIF($Z$24:$Z$193,"Module 10",$P$24:$P$193)</f>
        <v>0</v>
      </c>
      <c r="Z10" s="59">
        <v>60</v>
      </c>
      <c r="AA10" s="60"/>
      <c r="AB10" s="60"/>
      <c r="AD10" s="20">
        <f>IF(AA10="Succès",5,IF(AA10="Reprise",2,IF(AA10="échec",1,0)))</f>
        <v>0</v>
      </c>
      <c r="AE10" s="19">
        <f>IF(AB10="Succès",5,IF(AB10="Reprise",2,IF(AB10="échec",1,0)))</f>
        <v>0</v>
      </c>
      <c r="AF10" s="5">
        <f>SUM(AD10:AE10)</f>
        <v>0</v>
      </c>
    </row>
    <row r="11" spans="2:32" ht="13.2" hidden="1" customHeight="1" x14ac:dyDescent="0.4">
      <c r="E11" s="135"/>
      <c r="F11" s="180"/>
      <c r="G11" s="127">
        <f t="shared" si="5"/>
        <v>0</v>
      </c>
      <c r="H11" s="83" t="s">
        <v>110</v>
      </c>
      <c r="I11" s="82">
        <f t="shared" si="6"/>
        <v>0</v>
      </c>
      <c r="J11" s="82"/>
      <c r="K11" s="57">
        <f>SUMIF($J$24:$J$193,"ABSENCE - M9",$G$24:$G$193)</f>
        <v>0</v>
      </c>
      <c r="L11" s="57">
        <f>SUMIF($Z$24:$Z$193,"ABSENCE - M9",$P$24:$P$193)</f>
        <v>0</v>
      </c>
      <c r="M11" s="78"/>
      <c r="N11" s="79"/>
      <c r="O11" s="190"/>
      <c r="P11" s="79"/>
      <c r="Q11" s="80"/>
      <c r="R11" s="77"/>
      <c r="S11" s="81"/>
      <c r="T11" s="61"/>
      <c r="U11" s="84" t="s">
        <v>111</v>
      </c>
      <c r="V11" s="82">
        <f t="shared" si="2"/>
        <v>0</v>
      </c>
      <c r="W11" s="82"/>
      <c r="X11" s="57">
        <f>SUMIF($J$24:$J$193,"ABSENCE - M10",$G$24:$G$193)</f>
        <v>0</v>
      </c>
      <c r="Y11" s="57">
        <f>SUMIF($Z$24:$Z$193,"ABSENCE - M10",$P$24:$P$193)</f>
        <v>0</v>
      </c>
      <c r="Z11" s="85"/>
      <c r="AA11" s="86"/>
      <c r="AB11" s="86"/>
      <c r="AD11" s="20"/>
      <c r="AE11" s="19"/>
      <c r="AF11" s="5"/>
    </row>
    <row r="12" spans="2:32" x14ac:dyDescent="0.4">
      <c r="E12" s="52" t="s">
        <v>112</v>
      </c>
      <c r="F12" s="182"/>
      <c r="G12" s="127">
        <f>COUNTIF($AK$24:$AL$193,"Pépine")</f>
        <v>0</v>
      </c>
      <c r="H12" s="27" t="s">
        <v>113</v>
      </c>
      <c r="I12" s="58">
        <f t="shared" si="6"/>
        <v>0</v>
      </c>
      <c r="J12" s="82" t="str">
        <f>IF(I13=0," ",I13)</f>
        <v xml:space="preserve"> </v>
      </c>
      <c r="K12" s="57">
        <f>SUMIF($J$24:$J$193,"Module 11",$G$24:$G$193)</f>
        <v>0</v>
      </c>
      <c r="L12" s="57">
        <f>SUMIF($Z$24:$Z$193,"Module 11",$P$24:$P$193)</f>
        <v>0</v>
      </c>
      <c r="M12" s="59">
        <v>75</v>
      </c>
      <c r="N12" s="60"/>
      <c r="O12" s="189"/>
      <c r="P12" s="60"/>
      <c r="Q12" s="20">
        <f>IF(N12="Succès",5,IF(N12="Reprise",2,IF(N12="échec",1,0)))</f>
        <v>0</v>
      </c>
      <c r="R12" s="19">
        <f>IF(P12="Succès",5,IF(P12="Reprise",2,IF(P12="échec",1,0)))</f>
        <v>0</v>
      </c>
      <c r="S12" s="5">
        <f t="shared" si="4"/>
        <v>0</v>
      </c>
      <c r="T12" s="61"/>
      <c r="U12" s="63" t="s">
        <v>114</v>
      </c>
      <c r="V12" s="58">
        <f t="shared" si="2"/>
        <v>0</v>
      </c>
      <c r="W12" s="82" t="str">
        <f>IF(V13=0," ",V13)</f>
        <v xml:space="preserve"> </v>
      </c>
      <c r="X12" s="57">
        <f>SUMIF($J$24:$J$193,"Module 12",$G$24:$G$193)</f>
        <v>0</v>
      </c>
      <c r="Y12" s="57">
        <f>SUMIF($Z$24:$Z$193,"Module 12",$P$24:$P$193)</f>
        <v>0</v>
      </c>
      <c r="Z12" s="59">
        <v>75</v>
      </c>
      <c r="AA12" s="60"/>
      <c r="AB12" s="60"/>
      <c r="AD12" s="20">
        <f>IF(AA12="Succès",5,IF(AA12="Reprise",2,IF(AA12="échec",1,0)))</f>
        <v>0</v>
      </c>
      <c r="AE12" s="19">
        <f>IF(AB12="Succès",5,IF(AB12="Reprise",2,IF(AB12="échec",1,0)))</f>
        <v>0</v>
      </c>
      <c r="AF12" s="5">
        <f t="shared" ref="AF12:AF18" si="7">SUM(AD12:AE12)</f>
        <v>0</v>
      </c>
    </row>
    <row r="13" spans="2:32" ht="13.2" hidden="1" customHeight="1" x14ac:dyDescent="0.4">
      <c r="E13" s="135"/>
      <c r="F13" s="180"/>
      <c r="G13" s="127">
        <f t="shared" si="5"/>
        <v>0</v>
      </c>
      <c r="H13" s="83" t="s">
        <v>115</v>
      </c>
      <c r="I13" s="82">
        <f t="shared" si="6"/>
        <v>0</v>
      </c>
      <c r="J13" s="82"/>
      <c r="K13" s="57">
        <f>SUMIF($J$24:$J$193,"ABSENCE - M11",$G$24:$G$193)</f>
        <v>0</v>
      </c>
      <c r="L13" s="57">
        <f>SUMIF($Z$24:$Z$193,"ABSENCE - M11",$P$24:$P$193)</f>
        <v>0</v>
      </c>
      <c r="M13" s="78"/>
      <c r="N13" s="79"/>
      <c r="O13" s="190"/>
      <c r="P13" s="79"/>
      <c r="Q13" s="80"/>
      <c r="R13" s="77"/>
      <c r="S13" s="81"/>
      <c r="T13" s="61"/>
      <c r="U13" s="84" t="s">
        <v>116</v>
      </c>
      <c r="V13" s="82">
        <f t="shared" si="2"/>
        <v>0</v>
      </c>
      <c r="W13" s="82"/>
      <c r="X13" s="57">
        <f>SUMIF($J$24:$J$193,"ABSENCE - M12",$G$24:$G$193)</f>
        <v>0</v>
      </c>
      <c r="Y13" s="57">
        <f>SUMIF($Z$24:$Z$193,"ABSENCE - M12",$P$24:$P$193)</f>
        <v>0</v>
      </c>
      <c r="Z13" s="85"/>
      <c r="AA13" s="86"/>
      <c r="AB13" s="86"/>
      <c r="AD13" s="20"/>
      <c r="AE13" s="19"/>
      <c r="AF13" s="5"/>
    </row>
    <row r="14" spans="2:32" x14ac:dyDescent="0.4">
      <c r="E14" s="52" t="s">
        <v>117</v>
      </c>
      <c r="F14" s="182"/>
      <c r="G14" s="127">
        <f>COUNTIF($AK$24:$AL$193,"Loader")</f>
        <v>0</v>
      </c>
      <c r="H14" s="17" t="s">
        <v>118</v>
      </c>
      <c r="I14" s="58">
        <f t="shared" si="6"/>
        <v>0</v>
      </c>
      <c r="J14" s="82" t="str">
        <f>IF(I15=0," ",I15)</f>
        <v xml:space="preserve"> </v>
      </c>
      <c r="K14" s="57">
        <f>SUMIF($J$24:$J$193,"Module 13",$G$24:$G$193)</f>
        <v>0</v>
      </c>
      <c r="L14" s="57">
        <f>SUMIF($Z$24:$Z$193,"Module 13",$P$24:$P$193)</f>
        <v>0</v>
      </c>
      <c r="M14" s="59">
        <v>60</v>
      </c>
      <c r="N14" s="60"/>
      <c r="O14" s="189"/>
      <c r="P14" s="60"/>
      <c r="Q14" s="20">
        <f>IF(N14="Succès",5,IF(N14="Reprise",2,IF(N14="échec",1,0)))</f>
        <v>0</v>
      </c>
      <c r="R14" s="19">
        <f>IF(P14="Succès",5,IF(P14="Reprise",2,IF(P14="échec",1,0)))</f>
        <v>0</v>
      </c>
      <c r="S14" s="5">
        <f t="shared" si="4"/>
        <v>0</v>
      </c>
      <c r="T14" s="61"/>
      <c r="U14" s="63" t="s">
        <v>119</v>
      </c>
      <c r="V14" s="58">
        <f t="shared" si="2"/>
        <v>0</v>
      </c>
      <c r="W14" s="82" t="str">
        <f>IF(V15=0," ",V15)</f>
        <v xml:space="preserve"> </v>
      </c>
      <c r="X14" s="57">
        <f>SUMIF($J$24:$J$193,"Module 14",$G$24:$G$193)</f>
        <v>0</v>
      </c>
      <c r="Y14" s="57">
        <f>SUMIF($Z$24:$Z$193,"Module 14",$P$24:$P$193)</f>
        <v>0</v>
      </c>
      <c r="Z14" s="59">
        <v>90</v>
      </c>
      <c r="AA14" s="60"/>
      <c r="AB14" s="60"/>
      <c r="AD14" s="20">
        <f>IF(AA14="Succès",5,IF(AA14="Reprise",2,IF(AA14="échec",1,0)))</f>
        <v>0</v>
      </c>
      <c r="AE14" s="19">
        <f>IF(AB14="Succès",5,IF(AB14="Reprise",2,IF(AB14="échec",1,0)))</f>
        <v>0</v>
      </c>
      <c r="AF14" s="5">
        <f t="shared" si="7"/>
        <v>0</v>
      </c>
    </row>
    <row r="15" spans="2:32" ht="13.2" hidden="1" customHeight="1" x14ac:dyDescent="0.4">
      <c r="E15" s="135"/>
      <c r="F15" s="180"/>
      <c r="G15" s="127">
        <f t="shared" si="5"/>
        <v>0</v>
      </c>
      <c r="H15" s="83" t="s">
        <v>120</v>
      </c>
      <c r="I15" s="82">
        <f t="shared" si="6"/>
        <v>0</v>
      </c>
      <c r="J15" s="82"/>
      <c r="K15" s="57">
        <f>SUMIF($J$24:$J$193,"ABSENCE - M13",$G$24:$G$193)</f>
        <v>0</v>
      </c>
      <c r="L15" s="57">
        <f>SUMIF($Z$24:$Z$193,"ABSENCE - M13",$P$24:$P$193)</f>
        <v>0</v>
      </c>
      <c r="M15" s="78"/>
      <c r="N15" s="79"/>
      <c r="O15" s="190"/>
      <c r="P15" s="79"/>
      <c r="Q15" s="80"/>
      <c r="R15" s="77"/>
      <c r="S15" s="81"/>
      <c r="T15" s="61"/>
      <c r="U15" s="84" t="s">
        <v>121</v>
      </c>
      <c r="V15" s="82">
        <f t="shared" si="2"/>
        <v>0</v>
      </c>
      <c r="W15" s="82"/>
      <c r="X15" s="57">
        <f>SUMIF($J$24:$J$193,"ABSENCE - M14",$G$24:$G$193)</f>
        <v>0</v>
      </c>
      <c r="Y15" s="57">
        <f>SUMIF($Z$24:$Z$193,"ABSENCE - M14",$P$24:$P$193)</f>
        <v>0</v>
      </c>
      <c r="Z15" s="85"/>
      <c r="AA15" s="86"/>
      <c r="AB15" s="86"/>
      <c r="AD15" s="20"/>
      <c r="AE15" s="19"/>
      <c r="AF15" s="5"/>
    </row>
    <row r="16" spans="2:32" x14ac:dyDescent="0.4">
      <c r="B16" s="21" t="s">
        <v>122</v>
      </c>
      <c r="C16" s="8" t="str">
        <f ca="1">RIGHT(CELL("nomfichier",A16),
LEN(CELL("nomfichier",A16))-FIND("]",
CELL("nomfichier",A16)))</f>
        <v>P</v>
      </c>
      <c r="E16" s="52" t="s">
        <v>123</v>
      </c>
      <c r="F16" s="182"/>
      <c r="G16" s="127">
        <f>COUNTIF($AK$24:$AL$193,"Camion")</f>
        <v>0</v>
      </c>
      <c r="H16" s="17" t="s">
        <v>124</v>
      </c>
      <c r="I16" s="58">
        <f t="shared" si="6"/>
        <v>0</v>
      </c>
      <c r="J16" s="82" t="str">
        <f>IF(I17=0," ",I17)</f>
        <v xml:space="preserve"> </v>
      </c>
      <c r="K16" s="57">
        <f>SUMIF($J$24:$J$193,"Module 15",$G$24:$G$193)</f>
        <v>0</v>
      </c>
      <c r="L16" s="57">
        <f>SUMIF($Z$24:$Z$193,"Module 15",$P$24:$P$193)</f>
        <v>0</v>
      </c>
      <c r="M16" s="59">
        <v>90</v>
      </c>
      <c r="N16" s="60"/>
      <c r="O16" s="189"/>
      <c r="P16" s="60"/>
      <c r="Q16" s="20">
        <f>IF(N16="Succès",5,IF(N16="Reprise",2,IF(N16="échec",1,0)))</f>
        <v>0</v>
      </c>
      <c r="R16" s="19">
        <f>IF(P16="Succès",5,IF(P16="Reprise",2,IF(P16="échec",1,0)))</f>
        <v>0</v>
      </c>
      <c r="S16" s="5">
        <f t="shared" si="4"/>
        <v>0</v>
      </c>
      <c r="T16" s="61"/>
      <c r="U16" s="63" t="s">
        <v>125</v>
      </c>
      <c r="V16" s="58">
        <f t="shared" si="2"/>
        <v>0</v>
      </c>
      <c r="W16" s="82" t="str">
        <f>IF(V17=0," ",V17)</f>
        <v xml:space="preserve"> </v>
      </c>
      <c r="X16" s="57">
        <f>SUMIF($J$24:$J$193,"Module 16",$G$24:$G$193)</f>
        <v>0</v>
      </c>
      <c r="Y16" s="57">
        <f>SUMIF($Z$24:$Z$193,"Module 16",$P$24:$P$193)</f>
        <v>0</v>
      </c>
      <c r="Z16" s="59">
        <v>75</v>
      </c>
      <c r="AA16" s="60"/>
      <c r="AB16" s="60"/>
      <c r="AD16" s="20">
        <f>IF(AA16="Succès",5,IF(AA16="Reprise",2,IF(AA16="échec",1,0)))</f>
        <v>0</v>
      </c>
      <c r="AE16" s="19">
        <f>IF(AB16="Succès",5,IF(AB16="Reprise",2,IF(AB16="échec",1,0)))</f>
        <v>0</v>
      </c>
      <c r="AF16" s="5">
        <f t="shared" si="7"/>
        <v>0</v>
      </c>
    </row>
    <row r="17" spans="2:38" ht="13.2" hidden="1" customHeight="1" x14ac:dyDescent="0.4">
      <c r="B17" s="21"/>
      <c r="C17" s="8"/>
      <c r="E17" s="135"/>
      <c r="F17" s="180"/>
      <c r="G17" s="127">
        <f t="shared" si="5"/>
        <v>0</v>
      </c>
      <c r="H17" s="83" t="s">
        <v>126</v>
      </c>
      <c r="I17" s="82">
        <f t="shared" si="6"/>
        <v>0</v>
      </c>
      <c r="J17" s="82"/>
      <c r="K17" s="57">
        <f>SUMIF($J$24:$J$193,"ABSENCE - M15",$G$24:$G$193)</f>
        <v>0</v>
      </c>
      <c r="L17" s="57">
        <f>SUMIF($Z$24:$Z$193,"ABSENCE - M15",$P$24:$P$193)</f>
        <v>0</v>
      </c>
      <c r="M17" s="78"/>
      <c r="N17" s="79"/>
      <c r="O17" s="190"/>
      <c r="P17" s="79"/>
      <c r="Q17" s="80"/>
      <c r="R17" s="77"/>
      <c r="S17" s="81"/>
      <c r="T17" s="61"/>
      <c r="U17" s="84" t="s">
        <v>127</v>
      </c>
      <c r="V17" s="82">
        <f t="shared" si="2"/>
        <v>0</v>
      </c>
      <c r="W17" s="82"/>
      <c r="X17" s="57">
        <f>SUMIF($J$24:$J$193,"ABSENCE - M16",$G$24:$G$193)</f>
        <v>0</v>
      </c>
      <c r="Y17" s="57">
        <f>SUMIF($Z$24:$Z$193,"ABSENCE - M16",$P$24:$P$193)</f>
        <v>0</v>
      </c>
      <c r="Z17" s="85"/>
      <c r="AA17" s="86"/>
      <c r="AB17" s="86"/>
      <c r="AD17" s="20"/>
      <c r="AE17" s="19"/>
      <c r="AF17" s="5"/>
    </row>
    <row r="18" spans="2:38" ht="12.6" thickBot="1" x14ac:dyDescent="0.45">
      <c r="E18" s="128" t="s">
        <v>29</v>
      </c>
      <c r="F18" s="183"/>
      <c r="G18" s="129">
        <f>COUNTIF($AK$24:$AL$193,"Rouleau")</f>
        <v>0</v>
      </c>
      <c r="H18" s="17" t="s">
        <v>128</v>
      </c>
      <c r="I18" s="58">
        <f t="shared" si="6"/>
        <v>0</v>
      </c>
      <c r="J18" s="82" t="str">
        <f>IF(I19=0," ",I19)</f>
        <v xml:space="preserve"> </v>
      </c>
      <c r="K18" s="57">
        <f>SUMIF($J$24:$J$193,"Module 17",$G$24:$G$193)</f>
        <v>0</v>
      </c>
      <c r="L18" s="57">
        <f>SUMIF($Z$24:$Z$193,"Module 17",$P$24:$P$193)</f>
        <v>0</v>
      </c>
      <c r="M18" s="59">
        <v>60</v>
      </c>
      <c r="N18" s="60"/>
      <c r="O18" s="189"/>
      <c r="P18" s="60"/>
      <c r="Q18" s="20">
        <f>IF(N18="Succès",5,IF(N18="Reprise",2,IF(N18="échec",1,0)))</f>
        <v>0</v>
      </c>
      <c r="R18" s="19">
        <f>IF(P18="Succès",5,IF(P18="Reprise",2,IF(P18="échec",1,0)))</f>
        <v>0</v>
      </c>
      <c r="S18" s="5">
        <f t="shared" si="4"/>
        <v>0</v>
      </c>
      <c r="T18" s="61"/>
      <c r="U18" s="63" t="s">
        <v>129</v>
      </c>
      <c r="V18" s="58">
        <f t="shared" si="2"/>
        <v>0</v>
      </c>
      <c r="W18" s="82" t="str">
        <f>IF(V19=0," ",V19)</f>
        <v xml:space="preserve"> </v>
      </c>
      <c r="X18" s="57">
        <f>SUMIF($J$24:$J$193,"Module 18",$G$24:$G$193)</f>
        <v>0</v>
      </c>
      <c r="Y18" s="57">
        <f>SUMIF($Z$24:$Z$193,"Module 18",$P$24:$P$193)</f>
        <v>0</v>
      </c>
      <c r="Z18" s="59">
        <v>60</v>
      </c>
      <c r="AA18" s="60"/>
      <c r="AB18" s="60"/>
      <c r="AD18" s="20">
        <f>IF(AA18="Succès",5,IF(AA18="Reprise",2,IF(AA18="échec",1,0)))</f>
        <v>0</v>
      </c>
      <c r="AE18" s="19">
        <f>IF(AB18="Succès",5,IF(AB18="Reprise",2,IF(AB18="échec",1,0)))</f>
        <v>0</v>
      </c>
      <c r="AF18" s="5">
        <f t="shared" si="7"/>
        <v>0</v>
      </c>
    </row>
    <row r="19" spans="2:38" ht="13.2" hidden="1" customHeight="1" x14ac:dyDescent="0.4">
      <c r="G19" s="17"/>
      <c r="H19" s="83" t="s">
        <v>130</v>
      </c>
      <c r="I19" s="82">
        <f t="shared" si="6"/>
        <v>0</v>
      </c>
      <c r="J19" s="82"/>
      <c r="K19" s="57">
        <f>SUMIF($J$24:$J$193,"ABSENCE - M17",$G$24:$G$193)</f>
        <v>0</v>
      </c>
      <c r="L19" s="57">
        <f>SUMIF($Z$24:$Z$193,"ABSENCE - M17",$P$24:$P$193)</f>
        <v>0</v>
      </c>
      <c r="M19" s="78"/>
      <c r="N19" s="79"/>
      <c r="O19" s="190"/>
      <c r="P19" s="79"/>
      <c r="Q19" s="80"/>
      <c r="R19" s="77"/>
      <c r="S19" s="81"/>
      <c r="T19" s="61"/>
      <c r="U19" s="84" t="s">
        <v>131</v>
      </c>
      <c r="V19" s="82">
        <f t="shared" si="2"/>
        <v>0</v>
      </c>
      <c r="W19" s="82"/>
      <c r="X19" s="57">
        <f>SUMIF($J$24:$J$193,"ABSENCE - M18",$G$24:$G$193)</f>
        <v>0</v>
      </c>
      <c r="Y19" s="57">
        <f>SUMIF($Z$24:$Z$193,"ABSENCE - M18",$P$24:$P$193)</f>
        <v>0</v>
      </c>
      <c r="Z19" s="85"/>
      <c r="AA19" s="86"/>
      <c r="AB19" s="86"/>
      <c r="AD19" s="20"/>
      <c r="AE19" s="19"/>
      <c r="AF19" s="5"/>
    </row>
    <row r="20" spans="2:38" ht="12.6" thickBot="1" x14ac:dyDescent="0.45">
      <c r="H20" s="17" t="s">
        <v>132</v>
      </c>
      <c r="I20" s="58">
        <f t="shared" si="6"/>
        <v>0</v>
      </c>
      <c r="J20" s="82" t="str">
        <f>IF(I21=0," ",I21)</f>
        <v xml:space="preserve"> </v>
      </c>
      <c r="K20" s="57">
        <f>SUMIF($J$24:$J$193,"Module 19",$G$24:$G$193)</f>
        <v>0</v>
      </c>
      <c r="L20" s="57">
        <f>SUMIF($Z$24:$Z$193,"Module 19",$P$24:$P$193)</f>
        <v>0</v>
      </c>
      <c r="M20" s="59">
        <v>15</v>
      </c>
      <c r="N20" s="60"/>
      <c r="O20" s="189"/>
      <c r="P20" s="60"/>
      <c r="Q20" s="20">
        <f>IF(N20="Succès",5,IF(N20="Reprise",2,IF(N20="échec",1,0)))</f>
        <v>0</v>
      </c>
      <c r="R20" s="19">
        <f>IF(P20="Succès",5,IF(P20="Reprise",2,IF(P20="échec",1,0)))</f>
        <v>0</v>
      </c>
      <c r="S20" s="5">
        <f>SUM(Q20:R20)</f>
        <v>0</v>
      </c>
      <c r="T20" s="61"/>
      <c r="U20" s="63" t="s">
        <v>133</v>
      </c>
      <c r="V20" s="58">
        <f t="shared" si="2"/>
        <v>0</v>
      </c>
      <c r="W20" s="82" t="str">
        <f>IF(V21=0," ",V21)</f>
        <v xml:space="preserve"> </v>
      </c>
      <c r="X20" s="57">
        <f>SUMIF($J$24:$J$193,"Module 20",$G$24:$G$193)</f>
        <v>0</v>
      </c>
      <c r="Y20" s="57">
        <f>SUMIF($Z$24:$Z$193,"Module 20",$P$24:$P$193)</f>
        <v>0</v>
      </c>
      <c r="Z20" s="59">
        <v>15</v>
      </c>
      <c r="AA20" s="60"/>
      <c r="AB20" s="60"/>
      <c r="AD20" s="20">
        <f>IF(AA20="Succès",5,IF(AA20="Reprise",2,IF(AA20="échec",1,0)))</f>
        <v>0</v>
      </c>
      <c r="AE20" s="19">
        <f>IF(AB20="Succès",5,IF(AB20="Reprise",2,IF(AB20="échec",1,0)))</f>
        <v>0</v>
      </c>
      <c r="AF20" s="5">
        <f>SUM(AD20:AE20)</f>
        <v>0</v>
      </c>
    </row>
    <row r="21" spans="2:38" ht="13.95" hidden="1" customHeight="1" thickBot="1" x14ac:dyDescent="0.45">
      <c r="H21" s="83" t="s">
        <v>135</v>
      </c>
      <c r="I21" s="82">
        <f t="shared" si="6"/>
        <v>0</v>
      </c>
      <c r="J21" s="82"/>
      <c r="K21" s="57">
        <f>SUMIF($J$24:$J$193,"ABSENCE - M19",$G$24:$G$193)</f>
        <v>0</v>
      </c>
      <c r="L21" s="57">
        <f>SUMIF($Z$24:$Z$193,"ABSENCE - M19",$P$24:$P$193)</f>
        <v>0</v>
      </c>
      <c r="M21" s="78"/>
      <c r="N21" s="79"/>
      <c r="O21" s="190"/>
      <c r="P21" s="79"/>
      <c r="Q21" s="80"/>
      <c r="R21" s="77"/>
      <c r="S21" s="81"/>
      <c r="T21" s="61"/>
      <c r="U21" s="84" t="s">
        <v>136</v>
      </c>
      <c r="V21" s="82">
        <f t="shared" si="2"/>
        <v>0</v>
      </c>
      <c r="W21" s="82"/>
      <c r="X21" s="57">
        <f>SUMIF($J$24:$J$193,"ABSENCE - M20",$G$24:$G$193)</f>
        <v>0</v>
      </c>
      <c r="Y21" s="57">
        <f>SUMIF($Z$24:$Z$193,"ABSENCE - M20",$P$24:$P$193)</f>
        <v>0</v>
      </c>
      <c r="Z21" s="85"/>
      <c r="AA21" s="86"/>
      <c r="AB21" s="86"/>
      <c r="AD21" s="16"/>
      <c r="AE21" s="5"/>
      <c r="AF21" s="5"/>
    </row>
    <row r="22" spans="2:38" ht="12.6" thickBot="1" x14ac:dyDescent="0.45">
      <c r="AG22" s="201" t="s">
        <v>137</v>
      </c>
      <c r="AH22" s="202"/>
    </row>
    <row r="23" spans="2:38" ht="24.6" x14ac:dyDescent="0.4">
      <c r="B23" s="43" t="s">
        <v>21</v>
      </c>
      <c r="C23" s="115" t="s">
        <v>138</v>
      </c>
      <c r="D23" s="44" t="s">
        <v>139</v>
      </c>
      <c r="E23" s="47" t="s">
        <v>140</v>
      </c>
      <c r="F23" s="184"/>
      <c r="G23" s="47" t="s">
        <v>141</v>
      </c>
      <c r="H23" s="203" t="s">
        <v>142</v>
      </c>
      <c r="I23" s="204"/>
      <c r="J23" s="44" t="s">
        <v>143</v>
      </c>
      <c r="K23" s="47"/>
      <c r="L23" s="47"/>
      <c r="M23" s="47" t="s">
        <v>144</v>
      </c>
      <c r="N23" s="47" t="s">
        <v>140</v>
      </c>
      <c r="O23" s="184"/>
      <c r="P23" s="47" t="s">
        <v>141</v>
      </c>
      <c r="Q23" s="203" t="s">
        <v>145</v>
      </c>
      <c r="R23" s="205"/>
      <c r="S23" s="205"/>
      <c r="T23" s="205"/>
      <c r="U23" s="205"/>
      <c r="V23" s="205"/>
      <c r="W23" s="204"/>
      <c r="X23" s="99"/>
      <c r="Y23" s="47"/>
      <c r="Z23" s="44" t="s">
        <v>143</v>
      </c>
      <c r="AA23" s="47" t="s">
        <v>144</v>
      </c>
      <c r="AB23" s="37" t="s">
        <v>146</v>
      </c>
      <c r="AC23" s="48" t="s">
        <v>147</v>
      </c>
      <c r="AG23" s="118" t="s">
        <v>148</v>
      </c>
      <c r="AH23" s="48" t="s">
        <v>149</v>
      </c>
    </row>
    <row r="24" spans="2:38" x14ac:dyDescent="0.4">
      <c r="B24" s="49">
        <v>44426</v>
      </c>
      <c r="C24" s="116">
        <f>G24+P24</f>
        <v>0</v>
      </c>
      <c r="D24" s="30"/>
      <c r="E24" s="31"/>
      <c r="F24" s="185">
        <f>IF(OR(E24="1049 roto",E24="1049 roto-gps",E24="1048 GPS",E24="1050 GPS"),1049,IF(E24="2050 GPS",2050,IF(OR(E24="5033 GPS",E24="5030 2D",E24="5029 2D"),5033,E24)))</f>
        <v>0</v>
      </c>
      <c r="G24" s="97"/>
      <c r="H24" s="206"/>
      <c r="I24" s="207"/>
      <c r="J24" s="30"/>
      <c r="K24" s="30"/>
      <c r="L24" s="30"/>
      <c r="M24" s="30"/>
      <c r="N24" s="105"/>
      <c r="O24" s="185">
        <f>IF(OR(N24="1049 roto",N24="1049 roto-gps",N24="1048 GPS",N24="1050 GPS"),1049,IF(N24="2050 GPS",2050,IF(OR(N24="5033 GPS",N24="5030 2D",N24="5029 2D"),5033,N24)))</f>
        <v>0</v>
      </c>
      <c r="P24" s="106"/>
      <c r="Q24" s="107"/>
      <c r="R24" s="108"/>
      <c r="S24" s="108"/>
      <c r="T24" s="208"/>
      <c r="U24" s="208"/>
      <c r="V24" s="208"/>
      <c r="W24" s="209"/>
      <c r="X24" s="136"/>
      <c r="Y24" s="105"/>
      <c r="Z24" s="105"/>
      <c r="AA24" s="109"/>
      <c r="AB24" s="32"/>
      <c r="AC24" s="38"/>
      <c r="AG24" s="168"/>
      <c r="AH24" s="169"/>
      <c r="AK24" s="19" t="str">
        <f>IF(OR($J24="Module 3",$J24="Module 4",$J24="Module 20"),"Théorie",IF($H24="récupération","RÉCUP",IF($H24="absent","Absent",IF($F24&gt;9000,"Rouleau",IF($F24&gt;6000,"Camion",IF($F24&gt;5000,"Niveleuse",IF($F24&gt;4000,"Pépine",IF($F24&gt;3000,"Loader",IF($F24&gt;2000,"Bouteur",IF($F24&gt;1000,"Pelle"," "))))))))))</f>
        <v xml:space="preserve"> </v>
      </c>
      <c r="AL24" s="19" t="str">
        <f>IF(OR($Z24="Module 3",$Z24="Module 4",$Z24="Module 20"),"Théorie",IF($H24="récupération","RÉCUP",IF($H24="absent","Absent",IF($O24&gt;9000,"Rouleau",IF($O24&gt;6000,"Camion",IF($O24&gt;5000,"Niveleuse",IF($O24&gt;4000,"Pépine",IF($O24&gt;3000,"Loader",IF($O24&gt;2000,"Bouteur",IF($O24&gt;1000,"Pelle"," "))))))))))</f>
        <v xml:space="preserve"> </v>
      </c>
    </row>
    <row r="25" spans="2:38" x14ac:dyDescent="0.4">
      <c r="B25" s="50">
        <v>44427</v>
      </c>
      <c r="C25" s="117">
        <f>G25+P25</f>
        <v>0</v>
      </c>
      <c r="D25" s="88"/>
      <c r="E25" s="33"/>
      <c r="F25" s="186">
        <f>IF(OR(E25="1049 roto",E25="1049 roto-gps",E25="1048 GPS",E25="1050 GPS"),1049,IF(E25="2050 GPS",2050,IF(OR(E25="5033 GPS",E25="5030 2D",E25="5029 2D"),5033,E25)))</f>
        <v>0</v>
      </c>
      <c r="G25" s="98"/>
      <c r="H25" s="210"/>
      <c r="I25" s="211"/>
      <c r="J25" s="88"/>
      <c r="K25" s="33"/>
      <c r="L25" s="33"/>
      <c r="M25" s="88"/>
      <c r="N25" s="33"/>
      <c r="O25" s="186">
        <f>IF(OR(N25="1049 roto",N25="1049 roto-gps",N25="1048 GPS",N25="1050 GPS"),1049,IF(N25="2050 GPS",2050,IF(OR(N25="5033 GPS",N25="5030 2D",N25="5029 2D"),5033,N25)))</f>
        <v>0</v>
      </c>
      <c r="P25" s="98"/>
      <c r="Q25" s="132"/>
      <c r="R25" s="132"/>
      <c r="S25" s="132"/>
      <c r="T25" s="212"/>
      <c r="U25" s="213"/>
      <c r="V25" s="213"/>
      <c r="W25" s="214"/>
      <c r="Y25" s="33"/>
      <c r="Z25" s="33"/>
      <c r="AA25" s="87"/>
      <c r="AB25" s="87"/>
      <c r="AC25" s="39"/>
      <c r="AG25" s="170"/>
      <c r="AH25" s="171"/>
      <c r="AK25" s="19" t="str">
        <f t="shared" ref="AK25:AK88" si="8">IF(OR($J25="Module 3",$J25="Module 4",$J25="Module 20"),"Théorie",IF($H25="récupération","RÉCUP",IF($H25="absent","Absent",IF($F25&gt;9000,"Rouleau",IF($F25&gt;6000,"Camion",IF($F25&gt;5000,"Niveleuse",IF($F25&gt;4000,"Pépine",IF($F25&gt;3000,"Loader",IF($F25&gt;2000,"Bouteur",IF($F25&gt;1000,"Pelle"," "))))))))))</f>
        <v xml:space="preserve"> </v>
      </c>
      <c r="AL25" s="19" t="str">
        <f t="shared" ref="AL25:AL88" si="9">IF(OR($Z25="Module 3",$Z25="Module 4",$Z25="Module 20"),"Théorie",IF($H25="récupération","RÉCUP",IF($H25="absent","Absent",IF($O25&gt;9000,"Rouleau",IF($O25&gt;6000,"Camion",IF($O25&gt;5000,"Niveleuse",IF($O25&gt;4000,"Pépine",IF($O25&gt;3000,"Loader",IF($O25&gt;2000,"Bouteur",IF($O25&gt;1000,"Pelle"," "))))))))))</f>
        <v xml:space="preserve"> </v>
      </c>
    </row>
    <row r="26" spans="2:38" x14ac:dyDescent="0.4">
      <c r="B26" s="49">
        <v>44428</v>
      </c>
      <c r="C26" s="116">
        <f t="shared" ref="C26:C89" si="10">G26+P26</f>
        <v>0</v>
      </c>
      <c r="D26" s="30"/>
      <c r="E26" s="31"/>
      <c r="F26" s="185">
        <f>IF(OR(E26="1049 roto",E26="1049 roto-gps",E26="1048 GPS",E26="1050 GPS"),1049,IF(E26="2050 GPS",2050,IF(OR(E26="5033 GPS",E26="5030 2D",E26="5029 2D"),5033,E26)))</f>
        <v>0</v>
      </c>
      <c r="G26" s="97"/>
      <c r="H26" s="206"/>
      <c r="I26" s="207"/>
      <c r="J26" s="30"/>
      <c r="K26" s="31"/>
      <c r="L26" s="31"/>
      <c r="M26" s="30"/>
      <c r="N26" s="105"/>
      <c r="O26" s="185">
        <f t="shared" ref="O26:O89" si="11">IF(OR(N26="1049 roto",N26="1049 roto-gps",N26="1048 GPS",N26="1050 GPS"),1049,IF(N26="2050 GPS",2050,IF(OR(N26="5033 GPS",N26="5030 2D",N26="5029 2D"),5033,N26)))</f>
        <v>0</v>
      </c>
      <c r="P26" s="106"/>
      <c r="Q26" s="133"/>
      <c r="R26" s="133"/>
      <c r="S26" s="133"/>
      <c r="T26" s="215"/>
      <c r="U26" s="216"/>
      <c r="V26" s="216"/>
      <c r="W26" s="217"/>
      <c r="X26" s="136"/>
      <c r="Y26" s="105"/>
      <c r="Z26" s="105"/>
      <c r="AA26" s="109"/>
      <c r="AB26" s="32"/>
      <c r="AC26" s="38"/>
      <c r="AG26" s="168"/>
      <c r="AH26" s="172"/>
      <c r="AK26" s="19" t="str">
        <f t="shared" si="8"/>
        <v xml:space="preserve"> </v>
      </c>
      <c r="AL26" s="19" t="str">
        <f t="shared" si="9"/>
        <v xml:space="preserve"> </v>
      </c>
    </row>
    <row r="27" spans="2:38" x14ac:dyDescent="0.4">
      <c r="B27" s="50">
        <v>44431</v>
      </c>
      <c r="C27" s="117">
        <f>G27+P27</f>
        <v>0</v>
      </c>
      <c r="D27" s="88"/>
      <c r="E27" s="33"/>
      <c r="F27" s="186">
        <f t="shared" ref="F27:F90" si="12">IF(OR(E27="1049 roto",E27="1049 roto-gps",E27="1048 GPS",E27="1050 GPS"),1049,IF(E27="2050 GPS",2050,IF(OR(E27="5033 GPS",E27="5030 2D",E27="5029 2D"),5033,E27)))</f>
        <v>0</v>
      </c>
      <c r="G27" s="98"/>
      <c r="H27" s="210"/>
      <c r="I27" s="211"/>
      <c r="J27" s="88"/>
      <c r="K27" s="33"/>
      <c r="L27" s="33"/>
      <c r="M27" s="88"/>
      <c r="N27" s="33"/>
      <c r="O27" s="186">
        <f t="shared" si="11"/>
        <v>0</v>
      </c>
      <c r="P27" s="98"/>
      <c r="Q27" s="132"/>
      <c r="R27" s="132"/>
      <c r="S27" s="132"/>
      <c r="T27" s="212"/>
      <c r="U27" s="213"/>
      <c r="V27" s="213"/>
      <c r="W27" s="214"/>
      <c r="Y27" s="33"/>
      <c r="Z27" s="33"/>
      <c r="AA27" s="87"/>
      <c r="AB27" s="87"/>
      <c r="AC27" s="39"/>
      <c r="AG27" s="173"/>
      <c r="AH27" s="171"/>
      <c r="AK27" s="19" t="str">
        <f t="shared" si="8"/>
        <v xml:space="preserve"> </v>
      </c>
      <c r="AL27" s="19" t="str">
        <f t="shared" si="9"/>
        <v xml:space="preserve"> </v>
      </c>
    </row>
    <row r="28" spans="2:38" x14ac:dyDescent="0.4">
      <c r="B28" s="49">
        <v>44432</v>
      </c>
      <c r="C28" s="116">
        <f t="shared" si="10"/>
        <v>0</v>
      </c>
      <c r="D28" s="30"/>
      <c r="E28" s="31"/>
      <c r="F28" s="185">
        <f t="shared" si="12"/>
        <v>0</v>
      </c>
      <c r="G28" s="97"/>
      <c r="H28" s="206"/>
      <c r="I28" s="207"/>
      <c r="J28" s="30"/>
      <c r="K28" s="31"/>
      <c r="L28" s="31"/>
      <c r="M28" s="30"/>
      <c r="N28" s="105"/>
      <c r="O28" s="185">
        <f t="shared" si="11"/>
        <v>0</v>
      </c>
      <c r="P28" s="106"/>
      <c r="Q28" s="133"/>
      <c r="R28" s="133"/>
      <c r="S28" s="133"/>
      <c r="T28" s="215"/>
      <c r="U28" s="216"/>
      <c r="V28" s="216"/>
      <c r="W28" s="217"/>
      <c r="X28" s="136"/>
      <c r="Y28" s="105"/>
      <c r="Z28" s="105"/>
      <c r="AA28" s="109"/>
      <c r="AB28" s="32"/>
      <c r="AC28" s="38"/>
      <c r="AG28" s="168"/>
      <c r="AH28" s="172"/>
      <c r="AK28" s="19" t="str">
        <f t="shared" si="8"/>
        <v xml:space="preserve"> </v>
      </c>
      <c r="AL28" s="19" t="str">
        <f t="shared" si="9"/>
        <v xml:space="preserve"> </v>
      </c>
    </row>
    <row r="29" spans="2:38" x14ac:dyDescent="0.4">
      <c r="B29" s="50">
        <v>44433</v>
      </c>
      <c r="C29" s="117">
        <f t="shared" si="10"/>
        <v>0</v>
      </c>
      <c r="D29" s="88"/>
      <c r="E29" s="33"/>
      <c r="F29" s="186">
        <f t="shared" si="12"/>
        <v>0</v>
      </c>
      <c r="G29" s="98"/>
      <c r="H29" s="210"/>
      <c r="I29" s="211"/>
      <c r="J29" s="88"/>
      <c r="K29" s="33"/>
      <c r="L29" s="33"/>
      <c r="M29" s="88"/>
      <c r="N29" s="33"/>
      <c r="O29" s="186">
        <f t="shared" si="11"/>
        <v>0</v>
      </c>
      <c r="P29" s="98"/>
      <c r="Q29" s="132"/>
      <c r="R29" s="132"/>
      <c r="S29" s="132"/>
      <c r="T29" s="212"/>
      <c r="U29" s="213"/>
      <c r="V29" s="213"/>
      <c r="W29" s="214"/>
      <c r="Y29" s="33"/>
      <c r="Z29" s="33"/>
      <c r="AA29" s="87"/>
      <c r="AB29" s="87"/>
      <c r="AC29" s="39"/>
      <c r="AG29" s="170"/>
      <c r="AH29" s="171"/>
      <c r="AK29" s="19" t="str">
        <f t="shared" si="8"/>
        <v xml:space="preserve"> </v>
      </c>
      <c r="AL29" s="19" t="str">
        <f t="shared" si="9"/>
        <v xml:space="preserve"> </v>
      </c>
    </row>
    <row r="30" spans="2:38" x14ac:dyDescent="0.4">
      <c r="B30" s="49">
        <v>44434</v>
      </c>
      <c r="C30" s="116">
        <f t="shared" si="10"/>
        <v>0</v>
      </c>
      <c r="D30" s="30"/>
      <c r="E30" s="31"/>
      <c r="F30" s="185">
        <f t="shared" si="12"/>
        <v>0</v>
      </c>
      <c r="G30" s="97"/>
      <c r="H30" s="206"/>
      <c r="I30" s="207"/>
      <c r="J30" s="30"/>
      <c r="K30" s="31"/>
      <c r="L30" s="31"/>
      <c r="M30" s="30"/>
      <c r="N30" s="105"/>
      <c r="O30" s="185">
        <f t="shared" si="11"/>
        <v>0</v>
      </c>
      <c r="P30" s="106"/>
      <c r="Q30" s="133"/>
      <c r="R30" s="133"/>
      <c r="S30" s="133"/>
      <c r="T30" s="215"/>
      <c r="U30" s="216"/>
      <c r="V30" s="216"/>
      <c r="W30" s="217"/>
      <c r="X30" s="136"/>
      <c r="Y30" s="105"/>
      <c r="Z30" s="105"/>
      <c r="AA30" s="109"/>
      <c r="AB30" s="32"/>
      <c r="AC30" s="38"/>
      <c r="AG30" s="168"/>
      <c r="AH30" s="172"/>
      <c r="AK30" s="19" t="str">
        <f t="shared" si="8"/>
        <v xml:space="preserve"> </v>
      </c>
      <c r="AL30" s="19" t="str">
        <f t="shared" si="9"/>
        <v xml:space="preserve"> </v>
      </c>
    </row>
    <row r="31" spans="2:38" x14ac:dyDescent="0.4">
      <c r="B31" s="50">
        <v>44435</v>
      </c>
      <c r="C31" s="117">
        <f t="shared" si="10"/>
        <v>0</v>
      </c>
      <c r="D31" s="88"/>
      <c r="E31" s="33"/>
      <c r="F31" s="186">
        <f t="shared" si="12"/>
        <v>0</v>
      </c>
      <c r="G31" s="98"/>
      <c r="H31" s="210"/>
      <c r="I31" s="211"/>
      <c r="J31" s="88"/>
      <c r="K31" s="33"/>
      <c r="L31" s="33"/>
      <c r="M31" s="88"/>
      <c r="N31" s="33"/>
      <c r="O31" s="186">
        <f t="shared" si="11"/>
        <v>0</v>
      </c>
      <c r="P31" s="98"/>
      <c r="Q31" s="132"/>
      <c r="R31" s="132"/>
      <c r="S31" s="132"/>
      <c r="T31" s="212"/>
      <c r="U31" s="213"/>
      <c r="V31" s="213"/>
      <c r="W31" s="214"/>
      <c r="Y31" s="33"/>
      <c r="Z31" s="33"/>
      <c r="AA31" s="87"/>
      <c r="AB31" s="87"/>
      <c r="AC31" s="39"/>
      <c r="AG31" s="170"/>
      <c r="AH31" s="171"/>
      <c r="AK31" s="19" t="str">
        <f t="shared" si="8"/>
        <v xml:space="preserve"> </v>
      </c>
      <c r="AL31" s="19" t="str">
        <f t="shared" si="9"/>
        <v xml:space="preserve"> </v>
      </c>
    </row>
    <row r="32" spans="2:38" x14ac:dyDescent="0.4">
      <c r="B32" s="49">
        <v>44438</v>
      </c>
      <c r="C32" s="116">
        <f t="shared" si="10"/>
        <v>0</v>
      </c>
      <c r="D32" s="30"/>
      <c r="E32" s="31"/>
      <c r="F32" s="185">
        <f t="shared" si="12"/>
        <v>0</v>
      </c>
      <c r="G32" s="97"/>
      <c r="H32" s="206"/>
      <c r="I32" s="207"/>
      <c r="J32" s="30"/>
      <c r="K32" s="31"/>
      <c r="L32" s="31"/>
      <c r="M32" s="30"/>
      <c r="N32" s="105"/>
      <c r="O32" s="185">
        <f t="shared" si="11"/>
        <v>0</v>
      </c>
      <c r="P32" s="106"/>
      <c r="Q32" s="133"/>
      <c r="R32" s="133"/>
      <c r="S32" s="133"/>
      <c r="T32" s="215"/>
      <c r="U32" s="216"/>
      <c r="V32" s="216"/>
      <c r="W32" s="217"/>
      <c r="X32" s="136"/>
      <c r="Y32" s="105"/>
      <c r="Z32" s="105"/>
      <c r="AA32" s="109"/>
      <c r="AB32" s="32"/>
      <c r="AC32" s="38"/>
      <c r="AG32" s="168"/>
      <c r="AH32" s="172"/>
      <c r="AK32" s="19" t="str">
        <f t="shared" si="8"/>
        <v xml:space="preserve"> </v>
      </c>
      <c r="AL32" s="19" t="str">
        <f t="shared" si="9"/>
        <v xml:space="preserve"> </v>
      </c>
    </row>
    <row r="33" spans="2:38" x14ac:dyDescent="0.4">
      <c r="B33" s="50">
        <v>44439</v>
      </c>
      <c r="C33" s="117">
        <f t="shared" si="10"/>
        <v>0</v>
      </c>
      <c r="D33" s="88"/>
      <c r="E33" s="33"/>
      <c r="F33" s="186">
        <f t="shared" si="12"/>
        <v>0</v>
      </c>
      <c r="G33" s="98"/>
      <c r="H33" s="210"/>
      <c r="I33" s="211"/>
      <c r="J33" s="88"/>
      <c r="K33" s="33"/>
      <c r="L33" s="33"/>
      <c r="M33" s="88"/>
      <c r="N33" s="33"/>
      <c r="O33" s="186">
        <f t="shared" si="11"/>
        <v>0</v>
      </c>
      <c r="P33" s="98"/>
      <c r="Q33" s="132"/>
      <c r="R33" s="132"/>
      <c r="S33" s="132"/>
      <c r="T33" s="212"/>
      <c r="U33" s="213"/>
      <c r="V33" s="213"/>
      <c r="W33" s="214"/>
      <c r="Y33" s="33"/>
      <c r="Z33" s="33"/>
      <c r="AA33" s="87"/>
      <c r="AB33" s="87"/>
      <c r="AC33" s="39"/>
      <c r="AG33" s="170"/>
      <c r="AH33" s="171"/>
      <c r="AK33" s="19" t="str">
        <f t="shared" si="8"/>
        <v xml:space="preserve"> </v>
      </c>
      <c r="AL33" s="19" t="str">
        <f t="shared" si="9"/>
        <v xml:space="preserve"> </v>
      </c>
    </row>
    <row r="34" spans="2:38" x14ac:dyDescent="0.4">
      <c r="B34" s="49">
        <v>44440</v>
      </c>
      <c r="C34" s="116">
        <f t="shared" si="10"/>
        <v>0</v>
      </c>
      <c r="D34" s="30"/>
      <c r="E34" s="31"/>
      <c r="F34" s="185">
        <f t="shared" si="12"/>
        <v>0</v>
      </c>
      <c r="G34" s="97"/>
      <c r="H34" s="206"/>
      <c r="I34" s="207"/>
      <c r="J34" s="30"/>
      <c r="K34" s="31"/>
      <c r="L34" s="31"/>
      <c r="M34" s="30"/>
      <c r="N34" s="105"/>
      <c r="O34" s="185">
        <f t="shared" si="11"/>
        <v>0</v>
      </c>
      <c r="P34" s="106"/>
      <c r="Q34" s="133"/>
      <c r="R34" s="133"/>
      <c r="S34" s="133"/>
      <c r="T34" s="215"/>
      <c r="U34" s="216"/>
      <c r="V34" s="216"/>
      <c r="W34" s="217"/>
      <c r="X34" s="136"/>
      <c r="Y34" s="105"/>
      <c r="Z34" s="105"/>
      <c r="AA34" s="109"/>
      <c r="AB34" s="32"/>
      <c r="AC34" s="38"/>
      <c r="AG34" s="168"/>
      <c r="AH34" s="172"/>
      <c r="AK34" s="19" t="str">
        <f t="shared" si="8"/>
        <v xml:space="preserve"> </v>
      </c>
      <c r="AL34" s="19" t="str">
        <f t="shared" si="9"/>
        <v xml:space="preserve"> </v>
      </c>
    </row>
    <row r="35" spans="2:38" x14ac:dyDescent="0.4">
      <c r="B35" s="50">
        <v>44441</v>
      </c>
      <c r="C35" s="117">
        <f t="shared" si="10"/>
        <v>0</v>
      </c>
      <c r="D35" s="88"/>
      <c r="E35" s="33"/>
      <c r="F35" s="186">
        <f t="shared" si="12"/>
        <v>0</v>
      </c>
      <c r="G35" s="98"/>
      <c r="H35" s="210"/>
      <c r="I35" s="211"/>
      <c r="J35" s="88"/>
      <c r="K35" s="33"/>
      <c r="L35" s="33"/>
      <c r="M35" s="88"/>
      <c r="N35" s="33"/>
      <c r="O35" s="186">
        <f t="shared" si="11"/>
        <v>0</v>
      </c>
      <c r="P35" s="98"/>
      <c r="Q35" s="132"/>
      <c r="R35" s="132"/>
      <c r="S35" s="132"/>
      <c r="T35" s="212"/>
      <c r="U35" s="213"/>
      <c r="V35" s="213"/>
      <c r="W35" s="214"/>
      <c r="Y35" s="33"/>
      <c r="Z35" s="33"/>
      <c r="AA35" s="87"/>
      <c r="AB35" s="87"/>
      <c r="AC35" s="39"/>
      <c r="AG35" s="170"/>
      <c r="AH35" s="171"/>
      <c r="AK35" s="19" t="str">
        <f t="shared" si="8"/>
        <v xml:space="preserve"> </v>
      </c>
      <c r="AL35" s="19" t="str">
        <f t="shared" si="9"/>
        <v xml:space="preserve"> </v>
      </c>
    </row>
    <row r="36" spans="2:38" x14ac:dyDescent="0.4">
      <c r="B36" s="49">
        <v>44446</v>
      </c>
      <c r="C36" s="116">
        <f t="shared" si="10"/>
        <v>0</v>
      </c>
      <c r="D36" s="30"/>
      <c r="E36" s="31"/>
      <c r="F36" s="185">
        <f t="shared" si="12"/>
        <v>0</v>
      </c>
      <c r="G36" s="97"/>
      <c r="H36" s="206"/>
      <c r="I36" s="207"/>
      <c r="J36" s="30"/>
      <c r="K36" s="31"/>
      <c r="L36" s="31"/>
      <c r="M36" s="30"/>
      <c r="N36" s="105"/>
      <c r="O36" s="185">
        <f t="shared" si="11"/>
        <v>0</v>
      </c>
      <c r="P36" s="106"/>
      <c r="Q36" s="133"/>
      <c r="R36" s="133"/>
      <c r="S36" s="133"/>
      <c r="T36" s="215"/>
      <c r="U36" s="216"/>
      <c r="V36" s="216"/>
      <c r="W36" s="217"/>
      <c r="X36" s="136"/>
      <c r="Y36" s="105"/>
      <c r="Z36" s="105"/>
      <c r="AA36" s="109"/>
      <c r="AB36" s="32"/>
      <c r="AC36" s="38"/>
      <c r="AG36" s="168"/>
      <c r="AH36" s="172"/>
      <c r="AK36" s="19" t="str">
        <f t="shared" si="8"/>
        <v xml:space="preserve"> </v>
      </c>
      <c r="AL36" s="19" t="str">
        <f t="shared" si="9"/>
        <v xml:space="preserve"> </v>
      </c>
    </row>
    <row r="37" spans="2:38" x14ac:dyDescent="0.4">
      <c r="B37" s="50">
        <v>44447</v>
      </c>
      <c r="C37" s="117">
        <f t="shared" si="10"/>
        <v>0</v>
      </c>
      <c r="D37" s="88"/>
      <c r="E37" s="33"/>
      <c r="F37" s="186">
        <f t="shared" si="12"/>
        <v>0</v>
      </c>
      <c r="G37" s="98"/>
      <c r="H37" s="210"/>
      <c r="I37" s="211"/>
      <c r="J37" s="88"/>
      <c r="K37" s="33"/>
      <c r="L37" s="33"/>
      <c r="M37" s="88"/>
      <c r="N37" s="33"/>
      <c r="O37" s="186">
        <f t="shared" si="11"/>
        <v>0</v>
      </c>
      <c r="P37" s="98"/>
      <c r="Q37" s="132"/>
      <c r="R37" s="132"/>
      <c r="S37" s="132"/>
      <c r="T37" s="212"/>
      <c r="U37" s="213"/>
      <c r="V37" s="213"/>
      <c r="W37" s="214"/>
      <c r="Y37" s="33"/>
      <c r="Z37" s="33"/>
      <c r="AA37" s="87"/>
      <c r="AB37" s="87"/>
      <c r="AC37" s="39"/>
      <c r="AG37" s="170"/>
      <c r="AH37" s="171"/>
      <c r="AK37" s="19" t="str">
        <f t="shared" si="8"/>
        <v xml:space="preserve"> </v>
      </c>
      <c r="AL37" s="19" t="str">
        <f t="shared" si="9"/>
        <v xml:space="preserve"> </v>
      </c>
    </row>
    <row r="38" spans="2:38" x14ac:dyDescent="0.4">
      <c r="B38" s="49">
        <v>44448</v>
      </c>
      <c r="C38" s="116">
        <f t="shared" si="10"/>
        <v>0</v>
      </c>
      <c r="D38" s="30"/>
      <c r="E38" s="31"/>
      <c r="F38" s="185">
        <f t="shared" si="12"/>
        <v>0</v>
      </c>
      <c r="G38" s="97"/>
      <c r="H38" s="206"/>
      <c r="I38" s="207"/>
      <c r="J38" s="30"/>
      <c r="K38" s="31"/>
      <c r="L38" s="31"/>
      <c r="M38" s="30"/>
      <c r="N38" s="105"/>
      <c r="O38" s="185">
        <f t="shared" si="11"/>
        <v>0</v>
      </c>
      <c r="P38" s="106"/>
      <c r="Q38" s="133"/>
      <c r="R38" s="133"/>
      <c r="S38" s="133"/>
      <c r="T38" s="215"/>
      <c r="U38" s="216"/>
      <c r="V38" s="216"/>
      <c r="W38" s="217"/>
      <c r="X38" s="136"/>
      <c r="Y38" s="105"/>
      <c r="Z38" s="105"/>
      <c r="AA38" s="109"/>
      <c r="AB38" s="32"/>
      <c r="AC38" s="38"/>
      <c r="AG38" s="168"/>
      <c r="AH38" s="172"/>
      <c r="AK38" s="19" t="str">
        <f t="shared" si="8"/>
        <v xml:space="preserve"> </v>
      </c>
      <c r="AL38" s="19" t="str">
        <f t="shared" si="9"/>
        <v xml:space="preserve"> </v>
      </c>
    </row>
    <row r="39" spans="2:38" x14ac:dyDescent="0.4">
      <c r="B39" s="50">
        <v>44449</v>
      </c>
      <c r="C39" s="117">
        <f t="shared" si="10"/>
        <v>0</v>
      </c>
      <c r="D39" s="88"/>
      <c r="E39" s="33"/>
      <c r="F39" s="186">
        <f t="shared" si="12"/>
        <v>0</v>
      </c>
      <c r="G39" s="98"/>
      <c r="H39" s="210"/>
      <c r="I39" s="211"/>
      <c r="J39" s="88"/>
      <c r="K39" s="33"/>
      <c r="L39" s="33"/>
      <c r="M39" s="88"/>
      <c r="N39" s="33"/>
      <c r="O39" s="186">
        <f t="shared" si="11"/>
        <v>0</v>
      </c>
      <c r="P39" s="98"/>
      <c r="Q39" s="132"/>
      <c r="R39" s="132"/>
      <c r="S39" s="132"/>
      <c r="T39" s="212"/>
      <c r="U39" s="213"/>
      <c r="V39" s="213"/>
      <c r="W39" s="214"/>
      <c r="Y39" s="33"/>
      <c r="Z39" s="33"/>
      <c r="AA39" s="87"/>
      <c r="AB39" s="87"/>
      <c r="AC39" s="39"/>
      <c r="AG39" s="170"/>
      <c r="AH39" s="171"/>
      <c r="AK39" s="19" t="str">
        <f t="shared" si="8"/>
        <v xml:space="preserve"> </v>
      </c>
      <c r="AL39" s="19" t="str">
        <f t="shared" si="9"/>
        <v xml:space="preserve"> </v>
      </c>
    </row>
    <row r="40" spans="2:38" x14ac:dyDescent="0.4">
      <c r="B40" s="49">
        <v>44452</v>
      </c>
      <c r="C40" s="116">
        <f t="shared" si="10"/>
        <v>0</v>
      </c>
      <c r="D40" s="30"/>
      <c r="E40" s="31"/>
      <c r="F40" s="185">
        <f t="shared" si="12"/>
        <v>0</v>
      </c>
      <c r="G40" s="97"/>
      <c r="H40" s="206"/>
      <c r="I40" s="207"/>
      <c r="J40" s="30"/>
      <c r="K40" s="31"/>
      <c r="L40" s="31"/>
      <c r="M40" s="30"/>
      <c r="N40" s="105"/>
      <c r="O40" s="185">
        <f t="shared" si="11"/>
        <v>0</v>
      </c>
      <c r="P40" s="106"/>
      <c r="Q40" s="133"/>
      <c r="R40" s="133"/>
      <c r="S40" s="133"/>
      <c r="T40" s="215"/>
      <c r="U40" s="216"/>
      <c r="V40" s="216"/>
      <c r="W40" s="217"/>
      <c r="X40" s="136"/>
      <c r="Y40" s="105"/>
      <c r="Z40" s="105"/>
      <c r="AA40" s="109"/>
      <c r="AB40" s="32"/>
      <c r="AC40" s="38"/>
      <c r="AG40" s="168"/>
      <c r="AH40" s="172"/>
      <c r="AK40" s="19" t="str">
        <f t="shared" si="8"/>
        <v xml:space="preserve"> </v>
      </c>
      <c r="AL40" s="19" t="str">
        <f t="shared" si="9"/>
        <v xml:space="preserve"> </v>
      </c>
    </row>
    <row r="41" spans="2:38" x14ac:dyDescent="0.4">
      <c r="B41" s="50">
        <v>44453</v>
      </c>
      <c r="C41" s="117">
        <f t="shared" si="10"/>
        <v>0</v>
      </c>
      <c r="D41" s="88"/>
      <c r="E41" s="33"/>
      <c r="F41" s="186">
        <f t="shared" si="12"/>
        <v>0</v>
      </c>
      <c r="G41" s="98"/>
      <c r="H41" s="210"/>
      <c r="I41" s="211"/>
      <c r="J41" s="88"/>
      <c r="K41" s="33"/>
      <c r="L41" s="33"/>
      <c r="M41" s="88"/>
      <c r="N41" s="33"/>
      <c r="O41" s="186">
        <f t="shared" si="11"/>
        <v>0</v>
      </c>
      <c r="P41" s="98"/>
      <c r="Q41" s="132"/>
      <c r="R41" s="132"/>
      <c r="S41" s="132"/>
      <c r="T41" s="212"/>
      <c r="U41" s="213"/>
      <c r="V41" s="213"/>
      <c r="W41" s="214"/>
      <c r="Y41" s="33"/>
      <c r="Z41" s="33"/>
      <c r="AA41" s="87"/>
      <c r="AB41" s="87"/>
      <c r="AC41" s="39"/>
      <c r="AG41" s="170"/>
      <c r="AH41" s="171"/>
      <c r="AK41" s="19" t="str">
        <f t="shared" si="8"/>
        <v xml:space="preserve"> </v>
      </c>
      <c r="AL41" s="19" t="str">
        <f t="shared" si="9"/>
        <v xml:space="preserve"> </v>
      </c>
    </row>
    <row r="42" spans="2:38" x14ac:dyDescent="0.4">
      <c r="B42" s="49">
        <v>44454</v>
      </c>
      <c r="C42" s="116">
        <f t="shared" si="10"/>
        <v>0</v>
      </c>
      <c r="D42" s="30"/>
      <c r="E42" s="31"/>
      <c r="F42" s="185">
        <f t="shared" si="12"/>
        <v>0</v>
      </c>
      <c r="G42" s="97"/>
      <c r="H42" s="206"/>
      <c r="I42" s="207"/>
      <c r="J42" s="30"/>
      <c r="K42" s="30"/>
      <c r="L42" s="30"/>
      <c r="M42" s="30"/>
      <c r="N42" s="105"/>
      <c r="O42" s="185">
        <f t="shared" si="11"/>
        <v>0</v>
      </c>
      <c r="P42" s="106"/>
      <c r="Q42" s="110"/>
      <c r="R42" s="110"/>
      <c r="S42" s="110"/>
      <c r="T42" s="215"/>
      <c r="U42" s="216"/>
      <c r="V42" s="216"/>
      <c r="W42" s="217"/>
      <c r="X42" s="136"/>
      <c r="Y42" s="105"/>
      <c r="Z42" s="105"/>
      <c r="AA42" s="109"/>
      <c r="AB42" s="32"/>
      <c r="AC42" s="38"/>
      <c r="AG42" s="168"/>
      <c r="AH42" s="172"/>
      <c r="AK42" s="19" t="str">
        <f t="shared" si="8"/>
        <v xml:space="preserve"> </v>
      </c>
      <c r="AL42" s="19" t="str">
        <f t="shared" si="9"/>
        <v xml:space="preserve"> </v>
      </c>
    </row>
    <row r="43" spans="2:38" x14ac:dyDescent="0.4">
      <c r="B43" s="50">
        <v>44455</v>
      </c>
      <c r="C43" s="117">
        <f t="shared" si="10"/>
        <v>0</v>
      </c>
      <c r="D43" s="88"/>
      <c r="E43" s="33"/>
      <c r="F43" s="186">
        <f t="shared" si="12"/>
        <v>0</v>
      </c>
      <c r="G43" s="98"/>
      <c r="H43" s="210"/>
      <c r="I43" s="211"/>
      <c r="J43" s="88"/>
      <c r="K43" s="33"/>
      <c r="L43" s="33"/>
      <c r="M43" s="88"/>
      <c r="N43" s="33"/>
      <c r="O43" s="186">
        <f t="shared" si="11"/>
        <v>0</v>
      </c>
      <c r="P43" s="98"/>
      <c r="Q43" s="132"/>
      <c r="R43" s="132"/>
      <c r="S43" s="132"/>
      <c r="T43" s="212"/>
      <c r="U43" s="213"/>
      <c r="V43" s="213"/>
      <c r="W43" s="214"/>
      <c r="Y43" s="33"/>
      <c r="Z43" s="33"/>
      <c r="AA43" s="87"/>
      <c r="AB43" s="87"/>
      <c r="AC43" s="39"/>
      <c r="AG43" s="170"/>
      <c r="AH43" s="171"/>
      <c r="AK43" s="19" t="str">
        <f t="shared" si="8"/>
        <v xml:space="preserve"> </v>
      </c>
      <c r="AL43" s="19" t="str">
        <f t="shared" si="9"/>
        <v xml:space="preserve"> </v>
      </c>
    </row>
    <row r="44" spans="2:38" x14ac:dyDescent="0.4">
      <c r="B44" s="49">
        <v>44456</v>
      </c>
      <c r="C44" s="116">
        <f t="shared" si="10"/>
        <v>0</v>
      </c>
      <c r="D44" s="30"/>
      <c r="E44" s="31"/>
      <c r="F44" s="185">
        <f t="shared" si="12"/>
        <v>0</v>
      </c>
      <c r="G44" s="97"/>
      <c r="H44" s="206"/>
      <c r="I44" s="207"/>
      <c r="J44" s="30"/>
      <c r="K44" s="31"/>
      <c r="L44" s="31"/>
      <c r="M44" s="30"/>
      <c r="N44" s="105"/>
      <c r="O44" s="185">
        <f t="shared" si="11"/>
        <v>0</v>
      </c>
      <c r="P44" s="106"/>
      <c r="Q44" s="133"/>
      <c r="R44" s="133"/>
      <c r="S44" s="133"/>
      <c r="T44" s="215"/>
      <c r="U44" s="216"/>
      <c r="V44" s="216"/>
      <c r="W44" s="217"/>
      <c r="X44" s="136"/>
      <c r="Y44" s="105"/>
      <c r="Z44" s="105"/>
      <c r="AA44" s="109"/>
      <c r="AB44" s="32"/>
      <c r="AC44" s="38"/>
      <c r="AG44" s="168"/>
      <c r="AH44" s="172"/>
      <c r="AK44" s="19" t="str">
        <f t="shared" si="8"/>
        <v xml:space="preserve"> </v>
      </c>
      <c r="AL44" s="19" t="str">
        <f t="shared" si="9"/>
        <v xml:space="preserve"> </v>
      </c>
    </row>
    <row r="45" spans="2:38" x14ac:dyDescent="0.4">
      <c r="B45" s="50">
        <v>44459</v>
      </c>
      <c r="C45" s="117">
        <f t="shared" si="10"/>
        <v>0</v>
      </c>
      <c r="D45" s="88"/>
      <c r="E45" s="33"/>
      <c r="F45" s="186">
        <f t="shared" si="12"/>
        <v>0</v>
      </c>
      <c r="G45" s="98"/>
      <c r="H45" s="210"/>
      <c r="I45" s="211"/>
      <c r="J45" s="88"/>
      <c r="K45" s="33"/>
      <c r="L45" s="33"/>
      <c r="M45" s="88"/>
      <c r="N45" s="33"/>
      <c r="O45" s="186">
        <f t="shared" si="11"/>
        <v>0</v>
      </c>
      <c r="P45" s="98"/>
      <c r="Q45" s="132"/>
      <c r="R45" s="132"/>
      <c r="S45" s="132"/>
      <c r="T45" s="212"/>
      <c r="U45" s="213"/>
      <c r="V45" s="213"/>
      <c r="W45" s="214"/>
      <c r="Y45" s="33"/>
      <c r="Z45" s="33"/>
      <c r="AA45" s="87"/>
      <c r="AB45" s="87"/>
      <c r="AC45" s="39"/>
      <c r="AG45" s="170"/>
      <c r="AH45" s="171"/>
      <c r="AK45" s="19" t="str">
        <f t="shared" si="8"/>
        <v xml:space="preserve"> </v>
      </c>
      <c r="AL45" s="19" t="str">
        <f t="shared" si="9"/>
        <v xml:space="preserve"> </v>
      </c>
    </row>
    <row r="46" spans="2:38" x14ac:dyDescent="0.4">
      <c r="B46" s="49">
        <v>44460</v>
      </c>
      <c r="C46" s="116">
        <f t="shared" si="10"/>
        <v>0</v>
      </c>
      <c r="D46" s="30"/>
      <c r="E46" s="31"/>
      <c r="F46" s="185">
        <f t="shared" si="12"/>
        <v>0</v>
      </c>
      <c r="G46" s="97"/>
      <c r="H46" s="206"/>
      <c r="I46" s="207"/>
      <c r="J46" s="30"/>
      <c r="K46" s="31"/>
      <c r="L46" s="31"/>
      <c r="M46" s="30"/>
      <c r="N46" s="105"/>
      <c r="O46" s="185">
        <f t="shared" si="11"/>
        <v>0</v>
      </c>
      <c r="P46" s="106"/>
      <c r="Q46" s="133"/>
      <c r="R46" s="133"/>
      <c r="S46" s="133"/>
      <c r="T46" s="215"/>
      <c r="U46" s="216"/>
      <c r="V46" s="216"/>
      <c r="W46" s="217"/>
      <c r="X46" s="136"/>
      <c r="Y46" s="105"/>
      <c r="Z46" s="105"/>
      <c r="AA46" s="109"/>
      <c r="AB46" s="32"/>
      <c r="AC46" s="38"/>
      <c r="AG46" s="168"/>
      <c r="AH46" s="172"/>
      <c r="AK46" s="19" t="str">
        <f t="shared" si="8"/>
        <v xml:space="preserve"> </v>
      </c>
      <c r="AL46" s="19" t="str">
        <f t="shared" si="9"/>
        <v xml:space="preserve"> </v>
      </c>
    </row>
    <row r="47" spans="2:38" x14ac:dyDescent="0.4">
      <c r="B47" s="50">
        <v>44461</v>
      </c>
      <c r="C47" s="117">
        <f t="shared" si="10"/>
        <v>0</v>
      </c>
      <c r="D47" s="88"/>
      <c r="E47" s="33"/>
      <c r="F47" s="186">
        <f t="shared" si="12"/>
        <v>0</v>
      </c>
      <c r="G47" s="98"/>
      <c r="H47" s="210"/>
      <c r="I47" s="211"/>
      <c r="J47" s="88"/>
      <c r="K47" s="33"/>
      <c r="L47" s="33"/>
      <c r="M47" s="88"/>
      <c r="N47" s="33"/>
      <c r="O47" s="186">
        <f t="shared" si="11"/>
        <v>0</v>
      </c>
      <c r="P47" s="98"/>
      <c r="Q47" s="132"/>
      <c r="R47" s="132"/>
      <c r="S47" s="132"/>
      <c r="T47" s="212"/>
      <c r="U47" s="213"/>
      <c r="V47" s="213"/>
      <c r="W47" s="214"/>
      <c r="Y47" s="33"/>
      <c r="Z47" s="33"/>
      <c r="AA47" s="87"/>
      <c r="AB47" s="87"/>
      <c r="AC47" s="39"/>
      <c r="AG47" s="170"/>
      <c r="AH47" s="171"/>
      <c r="AK47" s="19" t="str">
        <f t="shared" si="8"/>
        <v xml:space="preserve"> </v>
      </c>
      <c r="AL47" s="19" t="str">
        <f t="shared" si="9"/>
        <v xml:space="preserve"> </v>
      </c>
    </row>
    <row r="48" spans="2:38" x14ac:dyDescent="0.4">
      <c r="B48" s="49">
        <v>44462</v>
      </c>
      <c r="C48" s="116">
        <f t="shared" si="10"/>
        <v>0</v>
      </c>
      <c r="D48" s="30"/>
      <c r="E48" s="31"/>
      <c r="F48" s="185">
        <f t="shared" si="12"/>
        <v>0</v>
      </c>
      <c r="G48" s="97"/>
      <c r="H48" s="206"/>
      <c r="I48" s="207"/>
      <c r="J48" s="30"/>
      <c r="K48" s="31"/>
      <c r="L48" s="31"/>
      <c r="M48" s="30"/>
      <c r="N48" s="105"/>
      <c r="O48" s="185">
        <f t="shared" si="11"/>
        <v>0</v>
      </c>
      <c r="P48" s="106"/>
      <c r="Q48" s="133"/>
      <c r="R48" s="133"/>
      <c r="S48" s="133"/>
      <c r="T48" s="215"/>
      <c r="U48" s="216"/>
      <c r="V48" s="216"/>
      <c r="W48" s="217"/>
      <c r="X48" s="136"/>
      <c r="Y48" s="105"/>
      <c r="Z48" s="105"/>
      <c r="AA48" s="109"/>
      <c r="AB48" s="32"/>
      <c r="AC48" s="38"/>
      <c r="AG48" s="168"/>
      <c r="AH48" s="172"/>
      <c r="AK48" s="19" t="str">
        <f t="shared" si="8"/>
        <v xml:space="preserve"> </v>
      </c>
      <c r="AL48" s="19" t="str">
        <f t="shared" si="9"/>
        <v xml:space="preserve"> </v>
      </c>
    </row>
    <row r="49" spans="2:38" x14ac:dyDescent="0.4">
      <c r="B49" s="50">
        <v>44466</v>
      </c>
      <c r="C49" s="117">
        <f t="shared" si="10"/>
        <v>0</v>
      </c>
      <c r="D49" s="88"/>
      <c r="E49" s="33"/>
      <c r="F49" s="186">
        <f t="shared" si="12"/>
        <v>0</v>
      </c>
      <c r="G49" s="98"/>
      <c r="H49" s="210"/>
      <c r="I49" s="211"/>
      <c r="J49" s="88"/>
      <c r="K49" s="33"/>
      <c r="L49" s="33"/>
      <c r="M49" s="88"/>
      <c r="N49" s="33"/>
      <c r="O49" s="186">
        <f t="shared" si="11"/>
        <v>0</v>
      </c>
      <c r="P49" s="98"/>
      <c r="Q49" s="132"/>
      <c r="R49" s="132"/>
      <c r="S49" s="132"/>
      <c r="T49" s="212"/>
      <c r="U49" s="213"/>
      <c r="V49" s="213"/>
      <c r="W49" s="214"/>
      <c r="Y49" s="33"/>
      <c r="Z49" s="33"/>
      <c r="AA49" s="87"/>
      <c r="AB49" s="87"/>
      <c r="AC49" s="39"/>
      <c r="AG49" s="170"/>
      <c r="AH49" s="171"/>
      <c r="AK49" s="19" t="str">
        <f t="shared" si="8"/>
        <v xml:space="preserve"> </v>
      </c>
      <c r="AL49" s="19" t="str">
        <f t="shared" si="9"/>
        <v xml:space="preserve"> </v>
      </c>
    </row>
    <row r="50" spans="2:38" x14ac:dyDescent="0.4">
      <c r="B50" s="49">
        <v>44467</v>
      </c>
      <c r="C50" s="116">
        <f t="shared" si="10"/>
        <v>0</v>
      </c>
      <c r="D50" s="30"/>
      <c r="E50" s="31"/>
      <c r="F50" s="185">
        <f t="shared" si="12"/>
        <v>0</v>
      </c>
      <c r="G50" s="97"/>
      <c r="H50" s="206"/>
      <c r="I50" s="207"/>
      <c r="J50" s="30"/>
      <c r="K50" s="31"/>
      <c r="L50" s="31"/>
      <c r="M50" s="30"/>
      <c r="N50" s="105"/>
      <c r="O50" s="185">
        <f t="shared" si="11"/>
        <v>0</v>
      </c>
      <c r="P50" s="106"/>
      <c r="Q50" s="133"/>
      <c r="R50" s="133"/>
      <c r="S50" s="133"/>
      <c r="T50" s="215"/>
      <c r="U50" s="216"/>
      <c r="V50" s="216"/>
      <c r="W50" s="217"/>
      <c r="X50" s="136"/>
      <c r="Y50" s="105"/>
      <c r="Z50" s="105"/>
      <c r="AA50" s="109"/>
      <c r="AB50" s="32"/>
      <c r="AC50" s="38"/>
      <c r="AG50" s="168"/>
      <c r="AH50" s="172"/>
      <c r="AK50" s="19" t="str">
        <f t="shared" si="8"/>
        <v xml:space="preserve"> </v>
      </c>
      <c r="AL50" s="19" t="str">
        <f t="shared" si="9"/>
        <v xml:space="preserve"> </v>
      </c>
    </row>
    <row r="51" spans="2:38" x14ac:dyDescent="0.4">
      <c r="B51" s="50">
        <v>44468</v>
      </c>
      <c r="C51" s="117">
        <f t="shared" si="10"/>
        <v>0</v>
      </c>
      <c r="D51" s="88"/>
      <c r="E51" s="33"/>
      <c r="F51" s="186">
        <f t="shared" si="12"/>
        <v>0</v>
      </c>
      <c r="G51" s="98"/>
      <c r="H51" s="210"/>
      <c r="I51" s="211"/>
      <c r="J51" s="88"/>
      <c r="K51" s="33"/>
      <c r="L51" s="33"/>
      <c r="M51" s="88"/>
      <c r="N51" s="33"/>
      <c r="O51" s="186">
        <f t="shared" si="11"/>
        <v>0</v>
      </c>
      <c r="P51" s="98"/>
      <c r="Q51" s="132"/>
      <c r="R51" s="132"/>
      <c r="S51" s="132"/>
      <c r="T51" s="212"/>
      <c r="U51" s="213"/>
      <c r="V51" s="213"/>
      <c r="W51" s="214"/>
      <c r="Y51" s="33"/>
      <c r="Z51" s="33"/>
      <c r="AA51" s="87"/>
      <c r="AB51" s="87"/>
      <c r="AC51" s="39"/>
      <c r="AG51" s="170"/>
      <c r="AH51" s="171"/>
      <c r="AK51" s="19" t="str">
        <f t="shared" si="8"/>
        <v xml:space="preserve"> </v>
      </c>
      <c r="AL51" s="19" t="str">
        <f t="shared" si="9"/>
        <v xml:space="preserve"> </v>
      </c>
    </row>
    <row r="52" spans="2:38" x14ac:dyDescent="0.4">
      <c r="B52" s="49">
        <v>44469</v>
      </c>
      <c r="C52" s="116">
        <f t="shared" si="10"/>
        <v>0</v>
      </c>
      <c r="D52" s="30"/>
      <c r="E52" s="31"/>
      <c r="F52" s="185">
        <f t="shared" si="12"/>
        <v>0</v>
      </c>
      <c r="G52" s="97"/>
      <c r="H52" s="206"/>
      <c r="I52" s="207"/>
      <c r="J52" s="30"/>
      <c r="K52" s="31"/>
      <c r="L52" s="31"/>
      <c r="M52" s="30"/>
      <c r="N52" s="105"/>
      <c r="O52" s="185">
        <f t="shared" si="11"/>
        <v>0</v>
      </c>
      <c r="P52" s="106"/>
      <c r="Q52" s="133"/>
      <c r="R52" s="133"/>
      <c r="S52" s="133"/>
      <c r="T52" s="215"/>
      <c r="U52" s="216"/>
      <c r="V52" s="216"/>
      <c r="W52" s="217"/>
      <c r="X52" s="136"/>
      <c r="Y52" s="105"/>
      <c r="Z52" s="105"/>
      <c r="AA52" s="109"/>
      <c r="AB52" s="32"/>
      <c r="AC52" s="38"/>
      <c r="AG52" s="168"/>
      <c r="AH52" s="172"/>
      <c r="AK52" s="19" t="str">
        <f t="shared" si="8"/>
        <v xml:space="preserve"> </v>
      </c>
      <c r="AL52" s="19" t="str">
        <f t="shared" si="9"/>
        <v xml:space="preserve"> </v>
      </c>
    </row>
    <row r="53" spans="2:38" x14ac:dyDescent="0.4">
      <c r="B53" s="50">
        <v>44470</v>
      </c>
      <c r="C53" s="117">
        <f t="shared" si="10"/>
        <v>0</v>
      </c>
      <c r="D53" s="88"/>
      <c r="E53" s="33"/>
      <c r="F53" s="186">
        <f t="shared" si="12"/>
        <v>0</v>
      </c>
      <c r="G53" s="98"/>
      <c r="H53" s="210"/>
      <c r="I53" s="211"/>
      <c r="J53" s="88"/>
      <c r="K53" s="33"/>
      <c r="L53" s="33"/>
      <c r="M53" s="88"/>
      <c r="N53" s="33"/>
      <c r="O53" s="186">
        <f t="shared" si="11"/>
        <v>0</v>
      </c>
      <c r="P53" s="98"/>
      <c r="Q53" s="132"/>
      <c r="R53" s="132"/>
      <c r="S53" s="132"/>
      <c r="T53" s="212"/>
      <c r="U53" s="213"/>
      <c r="V53" s="213"/>
      <c r="W53" s="214"/>
      <c r="Y53" s="33"/>
      <c r="Z53" s="33"/>
      <c r="AA53" s="87"/>
      <c r="AB53" s="87"/>
      <c r="AC53" s="39"/>
      <c r="AG53" s="170"/>
      <c r="AH53" s="171"/>
      <c r="AK53" s="19" t="str">
        <f t="shared" si="8"/>
        <v xml:space="preserve"> </v>
      </c>
      <c r="AL53" s="19" t="str">
        <f t="shared" si="9"/>
        <v xml:space="preserve"> </v>
      </c>
    </row>
    <row r="54" spans="2:38" x14ac:dyDescent="0.4">
      <c r="B54" s="49">
        <v>44473</v>
      </c>
      <c r="C54" s="116">
        <f t="shared" si="10"/>
        <v>0</v>
      </c>
      <c r="D54" s="30"/>
      <c r="E54" s="31"/>
      <c r="F54" s="185">
        <f t="shared" si="12"/>
        <v>0</v>
      </c>
      <c r="G54" s="97"/>
      <c r="H54" s="206"/>
      <c r="I54" s="207"/>
      <c r="J54" s="30"/>
      <c r="K54" s="31"/>
      <c r="L54" s="31"/>
      <c r="M54" s="30"/>
      <c r="N54" s="105"/>
      <c r="O54" s="185">
        <f t="shared" si="11"/>
        <v>0</v>
      </c>
      <c r="P54" s="106"/>
      <c r="Q54" s="133"/>
      <c r="R54" s="133"/>
      <c r="S54" s="133"/>
      <c r="T54" s="215"/>
      <c r="U54" s="216"/>
      <c r="V54" s="216"/>
      <c r="W54" s="217"/>
      <c r="X54" s="136"/>
      <c r="Y54" s="105"/>
      <c r="Z54" s="105"/>
      <c r="AA54" s="109"/>
      <c r="AB54" s="32"/>
      <c r="AC54" s="38"/>
      <c r="AG54" s="168"/>
      <c r="AH54" s="172"/>
      <c r="AK54" s="19" t="str">
        <f t="shared" si="8"/>
        <v xml:space="preserve"> </v>
      </c>
      <c r="AL54" s="19" t="str">
        <f t="shared" si="9"/>
        <v xml:space="preserve"> </v>
      </c>
    </row>
    <row r="55" spans="2:38" x14ac:dyDescent="0.4">
      <c r="B55" s="50">
        <v>44474</v>
      </c>
      <c r="C55" s="117">
        <f t="shared" si="10"/>
        <v>0</v>
      </c>
      <c r="D55" s="88"/>
      <c r="E55" s="33"/>
      <c r="F55" s="186">
        <f t="shared" si="12"/>
        <v>0</v>
      </c>
      <c r="G55" s="98"/>
      <c r="H55" s="210"/>
      <c r="I55" s="211"/>
      <c r="J55" s="88"/>
      <c r="K55" s="33"/>
      <c r="L55" s="33"/>
      <c r="M55" s="88"/>
      <c r="N55" s="33"/>
      <c r="O55" s="186">
        <f t="shared" si="11"/>
        <v>0</v>
      </c>
      <c r="P55" s="98"/>
      <c r="Q55" s="132"/>
      <c r="R55" s="132"/>
      <c r="S55" s="132"/>
      <c r="T55" s="212"/>
      <c r="U55" s="213"/>
      <c r="V55" s="213"/>
      <c r="W55" s="214"/>
      <c r="Y55" s="33"/>
      <c r="Z55" s="33"/>
      <c r="AA55" s="87"/>
      <c r="AB55" s="87"/>
      <c r="AC55" s="39"/>
      <c r="AG55" s="170"/>
      <c r="AH55" s="171"/>
      <c r="AK55" s="19" t="str">
        <f t="shared" si="8"/>
        <v xml:space="preserve"> </v>
      </c>
      <c r="AL55" s="19" t="str">
        <f t="shared" si="9"/>
        <v xml:space="preserve"> </v>
      </c>
    </row>
    <row r="56" spans="2:38" x14ac:dyDescent="0.4">
      <c r="B56" s="49">
        <v>44475</v>
      </c>
      <c r="C56" s="116">
        <f t="shared" si="10"/>
        <v>0</v>
      </c>
      <c r="D56" s="30"/>
      <c r="E56" s="31"/>
      <c r="F56" s="185">
        <f t="shared" si="12"/>
        <v>0</v>
      </c>
      <c r="G56" s="97"/>
      <c r="H56" s="206"/>
      <c r="I56" s="207"/>
      <c r="J56" s="30"/>
      <c r="K56" s="31"/>
      <c r="L56" s="31"/>
      <c r="M56" s="30"/>
      <c r="N56" s="105"/>
      <c r="O56" s="185">
        <f t="shared" si="11"/>
        <v>0</v>
      </c>
      <c r="P56" s="106"/>
      <c r="Q56" s="133"/>
      <c r="R56" s="133"/>
      <c r="S56" s="133"/>
      <c r="T56" s="215"/>
      <c r="U56" s="216"/>
      <c r="V56" s="216"/>
      <c r="W56" s="217"/>
      <c r="X56" s="136"/>
      <c r="Y56" s="105"/>
      <c r="Z56" s="105"/>
      <c r="AA56" s="109"/>
      <c r="AB56" s="32"/>
      <c r="AC56" s="38"/>
      <c r="AG56" s="168"/>
      <c r="AH56" s="172"/>
      <c r="AK56" s="19" t="str">
        <f t="shared" si="8"/>
        <v xml:space="preserve"> </v>
      </c>
      <c r="AL56" s="19" t="str">
        <f t="shared" si="9"/>
        <v xml:space="preserve"> </v>
      </c>
    </row>
    <row r="57" spans="2:38" x14ac:dyDescent="0.4">
      <c r="B57" s="50">
        <v>44476</v>
      </c>
      <c r="C57" s="117">
        <f t="shared" si="10"/>
        <v>0</v>
      </c>
      <c r="D57" s="88"/>
      <c r="E57" s="33"/>
      <c r="F57" s="186">
        <f t="shared" si="12"/>
        <v>0</v>
      </c>
      <c r="G57" s="98"/>
      <c r="H57" s="210"/>
      <c r="I57" s="211"/>
      <c r="J57" s="88"/>
      <c r="K57" s="33"/>
      <c r="L57" s="33"/>
      <c r="M57" s="88"/>
      <c r="N57" s="33"/>
      <c r="O57" s="186">
        <f t="shared" si="11"/>
        <v>0</v>
      </c>
      <c r="P57" s="98"/>
      <c r="Q57" s="132"/>
      <c r="R57" s="132"/>
      <c r="S57" s="132"/>
      <c r="T57" s="212"/>
      <c r="U57" s="213"/>
      <c r="V57" s="213"/>
      <c r="W57" s="214"/>
      <c r="Y57" s="33"/>
      <c r="Z57" s="33"/>
      <c r="AA57" s="87"/>
      <c r="AB57" s="87"/>
      <c r="AC57" s="39"/>
      <c r="AG57" s="170"/>
      <c r="AH57" s="171"/>
      <c r="AK57" s="19" t="str">
        <f t="shared" si="8"/>
        <v xml:space="preserve"> </v>
      </c>
      <c r="AL57" s="19" t="str">
        <f t="shared" si="9"/>
        <v xml:space="preserve"> </v>
      </c>
    </row>
    <row r="58" spans="2:38" x14ac:dyDescent="0.4">
      <c r="B58" s="49">
        <v>44477</v>
      </c>
      <c r="C58" s="116">
        <f t="shared" si="10"/>
        <v>0</v>
      </c>
      <c r="D58" s="30"/>
      <c r="E58" s="31"/>
      <c r="F58" s="185">
        <f t="shared" si="12"/>
        <v>0</v>
      </c>
      <c r="G58" s="97"/>
      <c r="H58" s="206"/>
      <c r="I58" s="207"/>
      <c r="J58" s="30"/>
      <c r="K58" s="31"/>
      <c r="L58" s="31"/>
      <c r="M58" s="30"/>
      <c r="N58" s="105"/>
      <c r="O58" s="185">
        <f t="shared" si="11"/>
        <v>0</v>
      </c>
      <c r="P58" s="106"/>
      <c r="Q58" s="133"/>
      <c r="R58" s="133"/>
      <c r="S58" s="133"/>
      <c r="T58" s="215"/>
      <c r="U58" s="216"/>
      <c r="V58" s="216"/>
      <c r="W58" s="217"/>
      <c r="X58" s="136"/>
      <c r="Y58" s="105"/>
      <c r="Z58" s="105"/>
      <c r="AA58" s="109"/>
      <c r="AB58" s="32"/>
      <c r="AC58" s="38"/>
      <c r="AG58" s="168"/>
      <c r="AH58" s="172"/>
      <c r="AK58" s="19" t="str">
        <f t="shared" si="8"/>
        <v xml:space="preserve"> </v>
      </c>
      <c r="AL58" s="19" t="str">
        <f t="shared" si="9"/>
        <v xml:space="preserve"> </v>
      </c>
    </row>
    <row r="59" spans="2:38" x14ac:dyDescent="0.4">
      <c r="B59" s="50">
        <v>44481</v>
      </c>
      <c r="C59" s="117">
        <f t="shared" si="10"/>
        <v>0</v>
      </c>
      <c r="D59" s="88"/>
      <c r="E59" s="33"/>
      <c r="F59" s="186">
        <f t="shared" si="12"/>
        <v>0</v>
      </c>
      <c r="G59" s="98"/>
      <c r="H59" s="210"/>
      <c r="I59" s="211"/>
      <c r="J59" s="88"/>
      <c r="K59" s="33"/>
      <c r="L59" s="33"/>
      <c r="M59" s="88"/>
      <c r="N59" s="33"/>
      <c r="O59" s="186">
        <f t="shared" si="11"/>
        <v>0</v>
      </c>
      <c r="P59" s="98"/>
      <c r="Q59" s="132"/>
      <c r="R59" s="132"/>
      <c r="S59" s="132"/>
      <c r="T59" s="212"/>
      <c r="U59" s="213"/>
      <c r="V59" s="213"/>
      <c r="W59" s="214"/>
      <c r="Y59" s="33"/>
      <c r="Z59" s="33"/>
      <c r="AA59" s="87"/>
      <c r="AB59" s="87"/>
      <c r="AC59" s="39"/>
      <c r="AG59" s="170"/>
      <c r="AH59" s="171"/>
      <c r="AK59" s="19" t="str">
        <f t="shared" si="8"/>
        <v xml:space="preserve"> </v>
      </c>
      <c r="AL59" s="19" t="str">
        <f t="shared" si="9"/>
        <v xml:space="preserve"> </v>
      </c>
    </row>
    <row r="60" spans="2:38" x14ac:dyDescent="0.4">
      <c r="B60" s="49">
        <v>44482</v>
      </c>
      <c r="C60" s="116">
        <f t="shared" si="10"/>
        <v>0</v>
      </c>
      <c r="D60" s="30"/>
      <c r="E60" s="31"/>
      <c r="F60" s="185">
        <f t="shared" si="12"/>
        <v>0</v>
      </c>
      <c r="G60" s="97"/>
      <c r="H60" s="206"/>
      <c r="I60" s="207"/>
      <c r="J60" s="30"/>
      <c r="K60" s="30"/>
      <c r="L60" s="30"/>
      <c r="M60" s="30"/>
      <c r="N60" s="105"/>
      <c r="O60" s="185">
        <f t="shared" si="11"/>
        <v>0</v>
      </c>
      <c r="P60" s="106"/>
      <c r="Q60" s="110"/>
      <c r="R60" s="110"/>
      <c r="S60" s="110"/>
      <c r="T60" s="215"/>
      <c r="U60" s="216"/>
      <c r="V60" s="216"/>
      <c r="W60" s="217"/>
      <c r="X60" s="136"/>
      <c r="Y60" s="105"/>
      <c r="Z60" s="105"/>
      <c r="AA60" s="109"/>
      <c r="AB60" s="32"/>
      <c r="AC60" s="38"/>
      <c r="AG60" s="168"/>
      <c r="AH60" s="172"/>
      <c r="AK60" s="19" t="str">
        <f t="shared" si="8"/>
        <v xml:space="preserve"> </v>
      </c>
      <c r="AL60" s="19" t="str">
        <f t="shared" si="9"/>
        <v xml:space="preserve"> </v>
      </c>
    </row>
    <row r="61" spans="2:38" x14ac:dyDescent="0.4">
      <c r="B61" s="50">
        <v>44483</v>
      </c>
      <c r="C61" s="117">
        <f t="shared" si="10"/>
        <v>0</v>
      </c>
      <c r="D61" s="88"/>
      <c r="E61" s="33"/>
      <c r="F61" s="186">
        <f t="shared" si="12"/>
        <v>0</v>
      </c>
      <c r="G61" s="98"/>
      <c r="H61" s="210"/>
      <c r="I61" s="211"/>
      <c r="J61" s="88"/>
      <c r="K61" s="33"/>
      <c r="L61" s="33"/>
      <c r="M61" s="88"/>
      <c r="N61" s="33"/>
      <c r="O61" s="186">
        <f t="shared" si="11"/>
        <v>0</v>
      </c>
      <c r="P61" s="98"/>
      <c r="Q61" s="132"/>
      <c r="R61" s="132"/>
      <c r="S61" s="132"/>
      <c r="T61" s="212"/>
      <c r="U61" s="213"/>
      <c r="V61" s="213"/>
      <c r="W61" s="214"/>
      <c r="Y61" s="33"/>
      <c r="Z61" s="33"/>
      <c r="AA61" s="87"/>
      <c r="AB61" s="87"/>
      <c r="AC61" s="39"/>
      <c r="AG61" s="170"/>
      <c r="AH61" s="171"/>
      <c r="AK61" s="19" t="str">
        <f t="shared" si="8"/>
        <v xml:space="preserve"> </v>
      </c>
      <c r="AL61" s="19" t="str">
        <f t="shared" si="9"/>
        <v xml:space="preserve"> </v>
      </c>
    </row>
    <row r="62" spans="2:38" x14ac:dyDescent="0.4">
      <c r="B62" s="49">
        <v>44484</v>
      </c>
      <c r="C62" s="116">
        <f t="shared" si="10"/>
        <v>0</v>
      </c>
      <c r="D62" s="30"/>
      <c r="E62" s="31"/>
      <c r="F62" s="185">
        <f t="shared" si="12"/>
        <v>0</v>
      </c>
      <c r="G62" s="97"/>
      <c r="H62" s="206"/>
      <c r="I62" s="207"/>
      <c r="J62" s="30"/>
      <c r="K62" s="31"/>
      <c r="L62" s="31"/>
      <c r="M62" s="30"/>
      <c r="N62" s="105"/>
      <c r="O62" s="185">
        <f t="shared" si="11"/>
        <v>0</v>
      </c>
      <c r="P62" s="106"/>
      <c r="Q62" s="133"/>
      <c r="R62" s="133"/>
      <c r="S62" s="133"/>
      <c r="T62" s="215"/>
      <c r="U62" s="216"/>
      <c r="V62" s="216"/>
      <c r="W62" s="217"/>
      <c r="X62" s="136"/>
      <c r="Y62" s="105"/>
      <c r="Z62" s="105"/>
      <c r="AA62" s="109"/>
      <c r="AB62" s="32"/>
      <c r="AC62" s="38"/>
      <c r="AG62" s="168"/>
      <c r="AH62" s="172"/>
      <c r="AK62" s="19" t="str">
        <f t="shared" si="8"/>
        <v xml:space="preserve"> </v>
      </c>
      <c r="AL62" s="19" t="str">
        <f t="shared" si="9"/>
        <v xml:space="preserve"> </v>
      </c>
    </row>
    <row r="63" spans="2:38" x14ac:dyDescent="0.4">
      <c r="B63" s="50">
        <v>44487</v>
      </c>
      <c r="C63" s="117">
        <f t="shared" si="10"/>
        <v>0</v>
      </c>
      <c r="D63" s="88"/>
      <c r="E63" s="33"/>
      <c r="F63" s="186">
        <f t="shared" si="12"/>
        <v>0</v>
      </c>
      <c r="G63" s="98"/>
      <c r="H63" s="210"/>
      <c r="I63" s="211"/>
      <c r="J63" s="88"/>
      <c r="K63" s="33"/>
      <c r="L63" s="33"/>
      <c r="M63" s="88"/>
      <c r="N63" s="33"/>
      <c r="O63" s="186">
        <f t="shared" si="11"/>
        <v>0</v>
      </c>
      <c r="P63" s="98"/>
      <c r="Q63" s="132"/>
      <c r="R63" s="132"/>
      <c r="S63" s="132"/>
      <c r="T63" s="212"/>
      <c r="U63" s="213"/>
      <c r="V63" s="213"/>
      <c r="W63" s="214"/>
      <c r="Y63" s="33"/>
      <c r="Z63" s="33"/>
      <c r="AA63" s="87"/>
      <c r="AB63" s="87"/>
      <c r="AC63" s="39"/>
      <c r="AG63" s="170"/>
      <c r="AH63" s="171"/>
      <c r="AK63" s="19" t="str">
        <f t="shared" si="8"/>
        <v xml:space="preserve"> </v>
      </c>
      <c r="AL63" s="19" t="str">
        <f t="shared" si="9"/>
        <v xml:space="preserve"> </v>
      </c>
    </row>
    <row r="64" spans="2:38" x14ac:dyDescent="0.4">
      <c r="B64" s="49">
        <v>44488</v>
      </c>
      <c r="C64" s="116">
        <f t="shared" si="10"/>
        <v>0</v>
      </c>
      <c r="D64" s="30"/>
      <c r="E64" s="31"/>
      <c r="F64" s="185">
        <f t="shared" si="12"/>
        <v>0</v>
      </c>
      <c r="G64" s="97"/>
      <c r="H64" s="206"/>
      <c r="I64" s="207"/>
      <c r="J64" s="30"/>
      <c r="K64" s="31"/>
      <c r="L64" s="31"/>
      <c r="M64" s="30"/>
      <c r="N64" s="105"/>
      <c r="O64" s="185">
        <f t="shared" si="11"/>
        <v>0</v>
      </c>
      <c r="P64" s="106"/>
      <c r="Q64" s="133"/>
      <c r="R64" s="133"/>
      <c r="S64" s="133"/>
      <c r="T64" s="215"/>
      <c r="U64" s="216"/>
      <c r="V64" s="216"/>
      <c r="W64" s="217"/>
      <c r="X64" s="136"/>
      <c r="Y64" s="105"/>
      <c r="Z64" s="105"/>
      <c r="AA64" s="109"/>
      <c r="AB64" s="32"/>
      <c r="AC64" s="38"/>
      <c r="AG64" s="168"/>
      <c r="AH64" s="172"/>
      <c r="AK64" s="19" t="str">
        <f t="shared" si="8"/>
        <v xml:space="preserve"> </v>
      </c>
      <c r="AL64" s="19" t="str">
        <f t="shared" si="9"/>
        <v xml:space="preserve"> </v>
      </c>
    </row>
    <row r="65" spans="2:38" x14ac:dyDescent="0.4">
      <c r="B65" s="50">
        <v>44489</v>
      </c>
      <c r="C65" s="117">
        <f t="shared" si="10"/>
        <v>0</v>
      </c>
      <c r="D65" s="88"/>
      <c r="E65" s="33"/>
      <c r="F65" s="186">
        <f t="shared" si="12"/>
        <v>0</v>
      </c>
      <c r="G65" s="98"/>
      <c r="H65" s="210"/>
      <c r="I65" s="211"/>
      <c r="J65" s="88"/>
      <c r="K65" s="33"/>
      <c r="L65" s="33"/>
      <c r="M65" s="88"/>
      <c r="N65" s="33"/>
      <c r="O65" s="186">
        <f t="shared" si="11"/>
        <v>0</v>
      </c>
      <c r="P65" s="98"/>
      <c r="Q65" s="132"/>
      <c r="R65" s="132"/>
      <c r="S65" s="132"/>
      <c r="T65" s="212"/>
      <c r="U65" s="213"/>
      <c r="V65" s="213"/>
      <c r="W65" s="214"/>
      <c r="Y65" s="33"/>
      <c r="Z65" s="33"/>
      <c r="AA65" s="87"/>
      <c r="AB65" s="87"/>
      <c r="AC65" s="39"/>
      <c r="AG65" s="170"/>
      <c r="AH65" s="171"/>
      <c r="AK65" s="19" t="str">
        <f t="shared" si="8"/>
        <v xml:space="preserve"> </v>
      </c>
      <c r="AL65" s="19" t="str">
        <f t="shared" si="9"/>
        <v xml:space="preserve"> </v>
      </c>
    </row>
    <row r="66" spans="2:38" x14ac:dyDescent="0.4">
      <c r="B66" s="49">
        <v>44490</v>
      </c>
      <c r="C66" s="116">
        <f t="shared" si="10"/>
        <v>0</v>
      </c>
      <c r="D66" s="30"/>
      <c r="E66" s="31"/>
      <c r="F66" s="185">
        <f t="shared" si="12"/>
        <v>0</v>
      </c>
      <c r="G66" s="97"/>
      <c r="H66" s="206"/>
      <c r="I66" s="207"/>
      <c r="J66" s="30"/>
      <c r="K66" s="31"/>
      <c r="L66" s="31"/>
      <c r="M66" s="30"/>
      <c r="N66" s="105"/>
      <c r="O66" s="185">
        <f t="shared" si="11"/>
        <v>0</v>
      </c>
      <c r="P66" s="106"/>
      <c r="Q66" s="133"/>
      <c r="R66" s="133"/>
      <c r="S66" s="133"/>
      <c r="T66" s="215"/>
      <c r="U66" s="216"/>
      <c r="V66" s="216"/>
      <c r="W66" s="217"/>
      <c r="X66" s="136"/>
      <c r="Y66" s="105"/>
      <c r="Z66" s="105"/>
      <c r="AA66" s="109"/>
      <c r="AB66" s="32"/>
      <c r="AC66" s="38"/>
      <c r="AG66" s="168"/>
      <c r="AH66" s="172"/>
      <c r="AK66" s="19" t="str">
        <f t="shared" si="8"/>
        <v xml:space="preserve"> </v>
      </c>
      <c r="AL66" s="19" t="str">
        <f t="shared" si="9"/>
        <v xml:space="preserve"> </v>
      </c>
    </row>
    <row r="67" spans="2:38" x14ac:dyDescent="0.4">
      <c r="B67" s="50">
        <v>44494</v>
      </c>
      <c r="C67" s="117">
        <f t="shared" si="10"/>
        <v>0</v>
      </c>
      <c r="D67" s="88"/>
      <c r="E67" s="33"/>
      <c r="F67" s="186">
        <f t="shared" si="12"/>
        <v>0</v>
      </c>
      <c r="G67" s="98"/>
      <c r="H67" s="210"/>
      <c r="I67" s="211"/>
      <c r="J67" s="88"/>
      <c r="K67" s="33"/>
      <c r="L67" s="33"/>
      <c r="M67" s="88"/>
      <c r="N67" s="33"/>
      <c r="O67" s="186">
        <f t="shared" si="11"/>
        <v>0</v>
      </c>
      <c r="P67" s="98"/>
      <c r="Q67" s="132"/>
      <c r="R67" s="132"/>
      <c r="S67" s="132"/>
      <c r="T67" s="212"/>
      <c r="U67" s="213"/>
      <c r="V67" s="213"/>
      <c r="W67" s="214"/>
      <c r="Y67" s="33"/>
      <c r="Z67" s="33"/>
      <c r="AA67" s="87"/>
      <c r="AB67" s="87"/>
      <c r="AC67" s="39"/>
      <c r="AG67" s="170"/>
      <c r="AH67" s="171"/>
      <c r="AK67" s="19" t="str">
        <f t="shared" si="8"/>
        <v xml:space="preserve"> </v>
      </c>
      <c r="AL67" s="19" t="str">
        <f t="shared" si="9"/>
        <v xml:space="preserve"> </v>
      </c>
    </row>
    <row r="68" spans="2:38" x14ac:dyDescent="0.4">
      <c r="B68" s="49">
        <v>44495</v>
      </c>
      <c r="C68" s="116">
        <f t="shared" si="10"/>
        <v>0</v>
      </c>
      <c r="D68" s="30"/>
      <c r="E68" s="31"/>
      <c r="F68" s="185">
        <f t="shared" si="12"/>
        <v>0</v>
      </c>
      <c r="G68" s="97"/>
      <c r="H68" s="206"/>
      <c r="I68" s="207"/>
      <c r="J68" s="30"/>
      <c r="K68" s="31"/>
      <c r="L68" s="31"/>
      <c r="M68" s="30"/>
      <c r="N68" s="105"/>
      <c r="O68" s="185">
        <f t="shared" si="11"/>
        <v>0</v>
      </c>
      <c r="P68" s="106"/>
      <c r="Q68" s="133"/>
      <c r="R68" s="133"/>
      <c r="S68" s="133"/>
      <c r="T68" s="215"/>
      <c r="U68" s="216"/>
      <c r="V68" s="216"/>
      <c r="W68" s="217"/>
      <c r="X68" s="136"/>
      <c r="Y68" s="105"/>
      <c r="Z68" s="105"/>
      <c r="AA68" s="109"/>
      <c r="AB68" s="32"/>
      <c r="AC68" s="38"/>
      <c r="AG68" s="168"/>
      <c r="AH68" s="172"/>
      <c r="AK68" s="19" t="str">
        <f t="shared" si="8"/>
        <v xml:space="preserve"> </v>
      </c>
      <c r="AL68" s="19" t="str">
        <f t="shared" si="9"/>
        <v xml:space="preserve"> </v>
      </c>
    </row>
    <row r="69" spans="2:38" x14ac:dyDescent="0.4">
      <c r="B69" s="50">
        <v>44496</v>
      </c>
      <c r="C69" s="117">
        <f t="shared" si="10"/>
        <v>0</v>
      </c>
      <c r="D69" s="88"/>
      <c r="E69" s="33"/>
      <c r="F69" s="186">
        <f t="shared" si="12"/>
        <v>0</v>
      </c>
      <c r="G69" s="98"/>
      <c r="H69" s="210"/>
      <c r="I69" s="211"/>
      <c r="J69" s="88"/>
      <c r="K69" s="33"/>
      <c r="L69" s="33"/>
      <c r="M69" s="88"/>
      <c r="N69" s="33"/>
      <c r="O69" s="186">
        <f t="shared" si="11"/>
        <v>0</v>
      </c>
      <c r="P69" s="98"/>
      <c r="Q69" s="132"/>
      <c r="R69" s="132"/>
      <c r="S69" s="132"/>
      <c r="T69" s="212"/>
      <c r="U69" s="213"/>
      <c r="V69" s="213"/>
      <c r="W69" s="214"/>
      <c r="Y69" s="33"/>
      <c r="Z69" s="33"/>
      <c r="AA69" s="87"/>
      <c r="AB69" s="87"/>
      <c r="AC69" s="39"/>
      <c r="AG69" s="170"/>
      <c r="AH69" s="171"/>
      <c r="AK69" s="19" t="str">
        <f t="shared" si="8"/>
        <v xml:space="preserve"> </v>
      </c>
      <c r="AL69" s="19" t="str">
        <f t="shared" si="9"/>
        <v xml:space="preserve"> </v>
      </c>
    </row>
    <row r="70" spans="2:38" x14ac:dyDescent="0.4">
      <c r="B70" s="49">
        <v>44497</v>
      </c>
      <c r="C70" s="116">
        <f t="shared" si="10"/>
        <v>0</v>
      </c>
      <c r="D70" s="30"/>
      <c r="E70" s="31"/>
      <c r="F70" s="185">
        <f t="shared" si="12"/>
        <v>0</v>
      </c>
      <c r="G70" s="97"/>
      <c r="H70" s="206"/>
      <c r="I70" s="207"/>
      <c r="J70" s="30"/>
      <c r="K70" s="31"/>
      <c r="L70" s="31"/>
      <c r="M70" s="30"/>
      <c r="N70" s="105"/>
      <c r="O70" s="185">
        <f t="shared" si="11"/>
        <v>0</v>
      </c>
      <c r="P70" s="106"/>
      <c r="Q70" s="133"/>
      <c r="R70" s="133"/>
      <c r="S70" s="133"/>
      <c r="T70" s="215"/>
      <c r="U70" s="216"/>
      <c r="V70" s="216"/>
      <c r="W70" s="217"/>
      <c r="X70" s="136"/>
      <c r="Y70" s="105"/>
      <c r="Z70" s="105"/>
      <c r="AA70" s="109"/>
      <c r="AB70" s="32"/>
      <c r="AC70" s="38"/>
      <c r="AG70" s="168"/>
      <c r="AH70" s="172"/>
      <c r="AK70" s="19" t="str">
        <f t="shared" si="8"/>
        <v xml:space="preserve"> </v>
      </c>
      <c r="AL70" s="19" t="str">
        <f t="shared" si="9"/>
        <v xml:space="preserve"> </v>
      </c>
    </row>
    <row r="71" spans="2:38" x14ac:dyDescent="0.4">
      <c r="B71" s="50">
        <v>44498</v>
      </c>
      <c r="C71" s="117">
        <f t="shared" si="10"/>
        <v>0</v>
      </c>
      <c r="D71" s="88"/>
      <c r="E71" s="33"/>
      <c r="F71" s="186">
        <f t="shared" si="12"/>
        <v>0</v>
      </c>
      <c r="G71" s="98"/>
      <c r="H71" s="210"/>
      <c r="I71" s="211"/>
      <c r="J71" s="88"/>
      <c r="K71" s="33"/>
      <c r="L71" s="33"/>
      <c r="M71" s="88"/>
      <c r="N71" s="33"/>
      <c r="O71" s="186">
        <f t="shared" si="11"/>
        <v>0</v>
      </c>
      <c r="P71" s="98"/>
      <c r="Q71" s="132"/>
      <c r="R71" s="132"/>
      <c r="S71" s="132"/>
      <c r="T71" s="212"/>
      <c r="U71" s="213"/>
      <c r="V71" s="213"/>
      <c r="W71" s="214"/>
      <c r="Y71" s="33"/>
      <c r="Z71" s="33"/>
      <c r="AA71" s="87"/>
      <c r="AB71" s="87"/>
      <c r="AC71" s="39"/>
      <c r="AG71" s="170"/>
      <c r="AH71" s="171"/>
      <c r="AK71" s="19" t="str">
        <f t="shared" si="8"/>
        <v xml:space="preserve"> </v>
      </c>
      <c r="AL71" s="19" t="str">
        <f t="shared" si="9"/>
        <v xml:space="preserve"> </v>
      </c>
    </row>
    <row r="72" spans="2:38" x14ac:dyDescent="0.4">
      <c r="B72" s="49">
        <v>44501</v>
      </c>
      <c r="C72" s="116">
        <f t="shared" si="10"/>
        <v>0</v>
      </c>
      <c r="D72" s="30"/>
      <c r="E72" s="31"/>
      <c r="F72" s="185">
        <f t="shared" si="12"/>
        <v>0</v>
      </c>
      <c r="G72" s="97"/>
      <c r="H72" s="206"/>
      <c r="I72" s="207"/>
      <c r="J72" s="30"/>
      <c r="K72" s="31"/>
      <c r="L72" s="31"/>
      <c r="M72" s="30"/>
      <c r="N72" s="105"/>
      <c r="O72" s="185">
        <f t="shared" si="11"/>
        <v>0</v>
      </c>
      <c r="P72" s="106"/>
      <c r="Q72" s="133"/>
      <c r="R72" s="133"/>
      <c r="S72" s="133"/>
      <c r="T72" s="215"/>
      <c r="U72" s="216"/>
      <c r="V72" s="216"/>
      <c r="W72" s="217"/>
      <c r="X72" s="136"/>
      <c r="Y72" s="105"/>
      <c r="Z72" s="105"/>
      <c r="AA72" s="109"/>
      <c r="AB72" s="32"/>
      <c r="AC72" s="38"/>
      <c r="AG72" s="168"/>
      <c r="AH72" s="172"/>
      <c r="AK72" s="19" t="str">
        <f t="shared" si="8"/>
        <v xml:space="preserve"> </v>
      </c>
      <c r="AL72" s="19" t="str">
        <f t="shared" si="9"/>
        <v xml:space="preserve"> </v>
      </c>
    </row>
    <row r="73" spans="2:38" x14ac:dyDescent="0.4">
      <c r="B73" s="50">
        <v>44502</v>
      </c>
      <c r="C73" s="117">
        <f t="shared" si="10"/>
        <v>0</v>
      </c>
      <c r="D73" s="88"/>
      <c r="E73" s="33"/>
      <c r="F73" s="186">
        <f t="shared" si="12"/>
        <v>0</v>
      </c>
      <c r="G73" s="98"/>
      <c r="H73" s="210"/>
      <c r="I73" s="211"/>
      <c r="J73" s="88"/>
      <c r="K73" s="33"/>
      <c r="L73" s="33"/>
      <c r="M73" s="88"/>
      <c r="N73" s="33"/>
      <c r="O73" s="186">
        <f t="shared" si="11"/>
        <v>0</v>
      </c>
      <c r="P73" s="98"/>
      <c r="Q73" s="132"/>
      <c r="R73" s="132"/>
      <c r="S73" s="132"/>
      <c r="T73" s="212"/>
      <c r="U73" s="213"/>
      <c r="V73" s="213"/>
      <c r="W73" s="214"/>
      <c r="Y73" s="33"/>
      <c r="Z73" s="33"/>
      <c r="AA73" s="87"/>
      <c r="AB73" s="87"/>
      <c r="AC73" s="39"/>
      <c r="AG73" s="170"/>
      <c r="AH73" s="171"/>
      <c r="AK73" s="19" t="str">
        <f t="shared" si="8"/>
        <v xml:space="preserve"> </v>
      </c>
      <c r="AL73" s="19" t="str">
        <f t="shared" si="9"/>
        <v xml:space="preserve"> </v>
      </c>
    </row>
    <row r="74" spans="2:38" x14ac:dyDescent="0.4">
      <c r="B74" s="49">
        <v>44503</v>
      </c>
      <c r="C74" s="116">
        <f t="shared" si="10"/>
        <v>0</v>
      </c>
      <c r="D74" s="30"/>
      <c r="E74" s="31"/>
      <c r="F74" s="185">
        <f t="shared" si="12"/>
        <v>0</v>
      </c>
      <c r="G74" s="97"/>
      <c r="H74" s="206"/>
      <c r="I74" s="207"/>
      <c r="J74" s="30"/>
      <c r="K74" s="31"/>
      <c r="L74" s="31"/>
      <c r="M74" s="30"/>
      <c r="N74" s="105"/>
      <c r="O74" s="185">
        <f t="shared" si="11"/>
        <v>0</v>
      </c>
      <c r="P74" s="106"/>
      <c r="Q74" s="133"/>
      <c r="R74" s="133"/>
      <c r="S74" s="133"/>
      <c r="T74" s="215"/>
      <c r="U74" s="216"/>
      <c r="V74" s="216"/>
      <c r="W74" s="217"/>
      <c r="X74" s="136"/>
      <c r="Y74" s="105"/>
      <c r="Z74" s="105"/>
      <c r="AA74" s="109"/>
      <c r="AB74" s="32"/>
      <c r="AC74" s="38"/>
      <c r="AG74" s="168"/>
      <c r="AH74" s="172"/>
      <c r="AK74" s="19" t="str">
        <f t="shared" si="8"/>
        <v xml:space="preserve"> </v>
      </c>
      <c r="AL74" s="19" t="str">
        <f t="shared" si="9"/>
        <v xml:space="preserve"> </v>
      </c>
    </row>
    <row r="75" spans="2:38" x14ac:dyDescent="0.4">
      <c r="B75" s="50">
        <v>44504</v>
      </c>
      <c r="C75" s="117">
        <f t="shared" si="10"/>
        <v>0</v>
      </c>
      <c r="D75" s="88"/>
      <c r="E75" s="33"/>
      <c r="F75" s="186">
        <f t="shared" si="12"/>
        <v>0</v>
      </c>
      <c r="G75" s="98"/>
      <c r="H75" s="210"/>
      <c r="I75" s="211"/>
      <c r="J75" s="88"/>
      <c r="K75" s="33"/>
      <c r="L75" s="33"/>
      <c r="M75" s="88"/>
      <c r="N75" s="33"/>
      <c r="O75" s="186">
        <f t="shared" si="11"/>
        <v>0</v>
      </c>
      <c r="P75" s="98"/>
      <c r="Q75" s="132"/>
      <c r="R75" s="132"/>
      <c r="S75" s="132"/>
      <c r="T75" s="212"/>
      <c r="U75" s="213"/>
      <c r="V75" s="213"/>
      <c r="W75" s="214"/>
      <c r="Y75" s="33"/>
      <c r="Z75" s="33"/>
      <c r="AA75" s="87"/>
      <c r="AB75" s="87"/>
      <c r="AC75" s="39"/>
      <c r="AG75" s="170"/>
      <c r="AH75" s="171"/>
      <c r="AK75" s="19" t="str">
        <f t="shared" si="8"/>
        <v xml:space="preserve"> </v>
      </c>
      <c r="AL75" s="19" t="str">
        <f t="shared" si="9"/>
        <v xml:space="preserve"> </v>
      </c>
    </row>
    <row r="76" spans="2:38" x14ac:dyDescent="0.4">
      <c r="B76" s="49">
        <v>44505</v>
      </c>
      <c r="C76" s="116">
        <f t="shared" si="10"/>
        <v>0</v>
      </c>
      <c r="D76" s="30"/>
      <c r="E76" s="31"/>
      <c r="F76" s="185">
        <f t="shared" si="12"/>
        <v>0</v>
      </c>
      <c r="G76" s="97"/>
      <c r="H76" s="206"/>
      <c r="I76" s="207"/>
      <c r="J76" s="30"/>
      <c r="K76" s="31"/>
      <c r="L76" s="31"/>
      <c r="M76" s="30"/>
      <c r="N76" s="105"/>
      <c r="O76" s="185">
        <f t="shared" si="11"/>
        <v>0</v>
      </c>
      <c r="P76" s="106"/>
      <c r="Q76" s="133"/>
      <c r="R76" s="133"/>
      <c r="S76" s="133"/>
      <c r="T76" s="215"/>
      <c r="U76" s="216"/>
      <c r="V76" s="216"/>
      <c r="W76" s="217"/>
      <c r="X76" s="136"/>
      <c r="Y76" s="105"/>
      <c r="Z76" s="105"/>
      <c r="AA76" s="109"/>
      <c r="AB76" s="32"/>
      <c r="AC76" s="38"/>
      <c r="AG76" s="168"/>
      <c r="AH76" s="172"/>
      <c r="AK76" s="19" t="str">
        <f t="shared" si="8"/>
        <v xml:space="preserve"> </v>
      </c>
      <c r="AL76" s="19" t="str">
        <f t="shared" si="9"/>
        <v xml:space="preserve"> </v>
      </c>
    </row>
    <row r="77" spans="2:38" x14ac:dyDescent="0.4">
      <c r="B77" s="50">
        <v>44508</v>
      </c>
      <c r="C77" s="117">
        <f t="shared" si="10"/>
        <v>0</v>
      </c>
      <c r="D77" s="88"/>
      <c r="E77" s="33"/>
      <c r="F77" s="186">
        <f t="shared" si="12"/>
        <v>0</v>
      </c>
      <c r="G77" s="98"/>
      <c r="H77" s="210"/>
      <c r="I77" s="211"/>
      <c r="J77" s="88"/>
      <c r="K77" s="33"/>
      <c r="L77" s="33"/>
      <c r="M77" s="88"/>
      <c r="N77" s="33"/>
      <c r="O77" s="186">
        <f t="shared" si="11"/>
        <v>0</v>
      </c>
      <c r="P77" s="98"/>
      <c r="Q77" s="132"/>
      <c r="R77" s="132"/>
      <c r="S77" s="132"/>
      <c r="T77" s="212"/>
      <c r="U77" s="213"/>
      <c r="V77" s="213"/>
      <c r="W77" s="214"/>
      <c r="Y77" s="33"/>
      <c r="Z77" s="33"/>
      <c r="AA77" s="87"/>
      <c r="AB77" s="87"/>
      <c r="AC77" s="39"/>
      <c r="AG77" s="170"/>
      <c r="AH77" s="171"/>
      <c r="AK77" s="19" t="str">
        <f t="shared" si="8"/>
        <v xml:space="preserve"> </v>
      </c>
      <c r="AL77" s="19" t="str">
        <f t="shared" si="9"/>
        <v xml:space="preserve"> </v>
      </c>
    </row>
    <row r="78" spans="2:38" x14ac:dyDescent="0.4">
      <c r="B78" s="49">
        <v>44509</v>
      </c>
      <c r="C78" s="116">
        <f t="shared" si="10"/>
        <v>0</v>
      </c>
      <c r="D78" s="30"/>
      <c r="E78" s="31"/>
      <c r="F78" s="185">
        <f t="shared" si="12"/>
        <v>0</v>
      </c>
      <c r="G78" s="97"/>
      <c r="H78" s="206"/>
      <c r="I78" s="207"/>
      <c r="J78" s="30"/>
      <c r="K78" s="31"/>
      <c r="L78" s="31"/>
      <c r="M78" s="30"/>
      <c r="N78" s="105"/>
      <c r="O78" s="185">
        <f t="shared" si="11"/>
        <v>0</v>
      </c>
      <c r="P78" s="106"/>
      <c r="Q78" s="110"/>
      <c r="R78" s="110"/>
      <c r="S78" s="110"/>
      <c r="T78" s="215"/>
      <c r="U78" s="216"/>
      <c r="V78" s="216"/>
      <c r="W78" s="217"/>
      <c r="X78" s="136"/>
      <c r="Y78" s="105"/>
      <c r="Z78" s="105"/>
      <c r="AA78" s="109"/>
      <c r="AB78" s="32"/>
      <c r="AC78" s="38"/>
      <c r="AG78" s="168"/>
      <c r="AH78" s="172"/>
      <c r="AK78" s="19" t="str">
        <f t="shared" si="8"/>
        <v xml:space="preserve"> </v>
      </c>
      <c r="AL78" s="19" t="str">
        <f t="shared" si="9"/>
        <v xml:space="preserve"> </v>
      </c>
    </row>
    <row r="79" spans="2:38" x14ac:dyDescent="0.4">
      <c r="B79" s="50">
        <v>44510</v>
      </c>
      <c r="C79" s="117">
        <f t="shared" si="10"/>
        <v>0</v>
      </c>
      <c r="D79" s="88"/>
      <c r="E79" s="33"/>
      <c r="F79" s="186">
        <f t="shared" si="12"/>
        <v>0</v>
      </c>
      <c r="G79" s="98"/>
      <c r="H79" s="210"/>
      <c r="I79" s="211"/>
      <c r="J79" s="88"/>
      <c r="K79" s="33"/>
      <c r="L79" s="33"/>
      <c r="M79" s="88"/>
      <c r="N79" s="33"/>
      <c r="O79" s="186">
        <f t="shared" si="11"/>
        <v>0</v>
      </c>
      <c r="P79" s="98"/>
      <c r="Q79" s="132"/>
      <c r="R79" s="132"/>
      <c r="S79" s="132"/>
      <c r="T79" s="212"/>
      <c r="U79" s="213"/>
      <c r="V79" s="213"/>
      <c r="W79" s="214"/>
      <c r="Y79" s="33"/>
      <c r="Z79" s="33"/>
      <c r="AA79" s="87"/>
      <c r="AB79" s="87"/>
      <c r="AC79" s="39"/>
      <c r="AG79" s="170"/>
      <c r="AH79" s="171"/>
      <c r="AK79" s="19" t="str">
        <f t="shared" si="8"/>
        <v xml:space="preserve"> </v>
      </c>
      <c r="AL79" s="19" t="str">
        <f t="shared" si="9"/>
        <v xml:space="preserve"> </v>
      </c>
    </row>
    <row r="80" spans="2:38" x14ac:dyDescent="0.4">
      <c r="B80" s="49">
        <v>44511</v>
      </c>
      <c r="C80" s="116">
        <f t="shared" si="10"/>
        <v>0</v>
      </c>
      <c r="D80" s="30"/>
      <c r="E80" s="31"/>
      <c r="F80" s="185">
        <f t="shared" si="12"/>
        <v>0</v>
      </c>
      <c r="G80" s="97"/>
      <c r="H80" s="206"/>
      <c r="I80" s="207"/>
      <c r="J80" s="30"/>
      <c r="K80" s="31"/>
      <c r="L80" s="31"/>
      <c r="M80" s="30"/>
      <c r="N80" s="105"/>
      <c r="O80" s="185">
        <f t="shared" si="11"/>
        <v>0</v>
      </c>
      <c r="P80" s="106"/>
      <c r="Q80" s="133"/>
      <c r="R80" s="133"/>
      <c r="S80" s="133"/>
      <c r="T80" s="215"/>
      <c r="U80" s="216"/>
      <c r="V80" s="216"/>
      <c r="W80" s="217"/>
      <c r="X80" s="136"/>
      <c r="Y80" s="105"/>
      <c r="Z80" s="105"/>
      <c r="AA80" s="109"/>
      <c r="AB80" s="32"/>
      <c r="AC80" s="38"/>
      <c r="AG80" s="168"/>
      <c r="AH80" s="172"/>
      <c r="AK80" s="19" t="str">
        <f t="shared" si="8"/>
        <v xml:space="preserve"> </v>
      </c>
      <c r="AL80" s="19" t="str">
        <f t="shared" si="9"/>
        <v xml:space="preserve"> </v>
      </c>
    </row>
    <row r="81" spans="2:38" x14ac:dyDescent="0.4">
      <c r="B81" s="50">
        <v>44515</v>
      </c>
      <c r="C81" s="117">
        <f t="shared" si="10"/>
        <v>0</v>
      </c>
      <c r="D81" s="88"/>
      <c r="E81" s="33"/>
      <c r="F81" s="186">
        <f t="shared" si="12"/>
        <v>0</v>
      </c>
      <c r="G81" s="98"/>
      <c r="H81" s="210"/>
      <c r="I81" s="211"/>
      <c r="J81" s="88"/>
      <c r="K81" s="33"/>
      <c r="L81" s="33"/>
      <c r="M81" s="88"/>
      <c r="N81" s="33"/>
      <c r="O81" s="186">
        <f t="shared" si="11"/>
        <v>0</v>
      </c>
      <c r="P81" s="98"/>
      <c r="Q81" s="132"/>
      <c r="R81" s="132"/>
      <c r="S81" s="132"/>
      <c r="T81" s="212"/>
      <c r="U81" s="213"/>
      <c r="V81" s="213"/>
      <c r="W81" s="214"/>
      <c r="Y81" s="33"/>
      <c r="Z81" s="33"/>
      <c r="AA81" s="87"/>
      <c r="AB81" s="87"/>
      <c r="AC81" s="39"/>
      <c r="AG81" s="170"/>
      <c r="AH81" s="171"/>
      <c r="AK81" s="19" t="str">
        <f t="shared" si="8"/>
        <v xml:space="preserve"> </v>
      </c>
      <c r="AL81" s="19" t="str">
        <f t="shared" si="9"/>
        <v xml:space="preserve"> </v>
      </c>
    </row>
    <row r="82" spans="2:38" x14ac:dyDescent="0.4">
      <c r="B82" s="49">
        <v>44516</v>
      </c>
      <c r="C82" s="116">
        <f t="shared" si="10"/>
        <v>0</v>
      </c>
      <c r="D82" s="30"/>
      <c r="E82" s="31"/>
      <c r="F82" s="185">
        <f t="shared" si="12"/>
        <v>0</v>
      </c>
      <c r="G82" s="97"/>
      <c r="H82" s="206"/>
      <c r="I82" s="207"/>
      <c r="J82" s="30"/>
      <c r="K82" s="31"/>
      <c r="L82" s="31"/>
      <c r="M82" s="30"/>
      <c r="N82" s="105"/>
      <c r="O82" s="185">
        <f t="shared" si="11"/>
        <v>0</v>
      </c>
      <c r="P82" s="106"/>
      <c r="Q82" s="133"/>
      <c r="R82" s="133"/>
      <c r="S82" s="133"/>
      <c r="T82" s="215"/>
      <c r="U82" s="216"/>
      <c r="V82" s="216"/>
      <c r="W82" s="217"/>
      <c r="X82" s="136"/>
      <c r="Y82" s="105"/>
      <c r="Z82" s="105"/>
      <c r="AA82" s="109"/>
      <c r="AB82" s="32"/>
      <c r="AC82" s="38"/>
      <c r="AG82" s="168"/>
      <c r="AH82" s="172"/>
      <c r="AK82" s="19" t="str">
        <f t="shared" si="8"/>
        <v xml:space="preserve"> </v>
      </c>
      <c r="AL82" s="19" t="str">
        <f t="shared" si="9"/>
        <v xml:space="preserve"> </v>
      </c>
    </row>
    <row r="83" spans="2:38" x14ac:dyDescent="0.4">
      <c r="B83" s="50">
        <v>44517</v>
      </c>
      <c r="C83" s="117">
        <f t="shared" si="10"/>
        <v>0</v>
      </c>
      <c r="D83" s="88"/>
      <c r="E83" s="33"/>
      <c r="F83" s="186">
        <f t="shared" si="12"/>
        <v>0</v>
      </c>
      <c r="G83" s="98"/>
      <c r="H83" s="210"/>
      <c r="I83" s="211"/>
      <c r="J83" s="88"/>
      <c r="K83" s="33"/>
      <c r="L83" s="33"/>
      <c r="M83" s="88"/>
      <c r="N83" s="33"/>
      <c r="O83" s="186">
        <f t="shared" si="11"/>
        <v>0</v>
      </c>
      <c r="P83" s="98"/>
      <c r="Q83" s="132"/>
      <c r="R83" s="132"/>
      <c r="S83" s="132"/>
      <c r="T83" s="212"/>
      <c r="U83" s="213"/>
      <c r="V83" s="213"/>
      <c r="W83" s="214"/>
      <c r="Y83" s="33"/>
      <c r="Z83" s="33"/>
      <c r="AA83" s="87"/>
      <c r="AB83" s="87"/>
      <c r="AC83" s="39"/>
      <c r="AG83" s="170"/>
      <c r="AH83" s="171"/>
      <c r="AK83" s="19" t="str">
        <f t="shared" si="8"/>
        <v xml:space="preserve"> </v>
      </c>
      <c r="AL83" s="19" t="str">
        <f t="shared" si="9"/>
        <v xml:space="preserve"> </v>
      </c>
    </row>
    <row r="84" spans="2:38" x14ac:dyDescent="0.4">
      <c r="B84" s="49">
        <v>44518</v>
      </c>
      <c r="C84" s="116">
        <f t="shared" si="10"/>
        <v>0</v>
      </c>
      <c r="D84" s="30"/>
      <c r="E84" s="31"/>
      <c r="F84" s="185">
        <f t="shared" si="12"/>
        <v>0</v>
      </c>
      <c r="G84" s="97"/>
      <c r="H84" s="206"/>
      <c r="I84" s="207"/>
      <c r="J84" s="30"/>
      <c r="K84" s="31"/>
      <c r="L84" s="31"/>
      <c r="M84" s="30"/>
      <c r="N84" s="105"/>
      <c r="O84" s="185">
        <f t="shared" si="11"/>
        <v>0</v>
      </c>
      <c r="P84" s="106"/>
      <c r="Q84" s="133"/>
      <c r="R84" s="133"/>
      <c r="S84" s="133"/>
      <c r="T84" s="215"/>
      <c r="U84" s="216"/>
      <c r="V84" s="216"/>
      <c r="W84" s="217"/>
      <c r="X84" s="136"/>
      <c r="Y84" s="105"/>
      <c r="Z84" s="105"/>
      <c r="AA84" s="109"/>
      <c r="AB84" s="32"/>
      <c r="AC84" s="38"/>
      <c r="AG84" s="168"/>
      <c r="AH84" s="172"/>
      <c r="AK84" s="19" t="str">
        <f t="shared" si="8"/>
        <v xml:space="preserve"> </v>
      </c>
      <c r="AL84" s="19" t="str">
        <f t="shared" si="9"/>
        <v xml:space="preserve"> </v>
      </c>
    </row>
    <row r="85" spans="2:38" x14ac:dyDescent="0.4">
      <c r="B85" s="50">
        <v>44519</v>
      </c>
      <c r="C85" s="117">
        <f t="shared" si="10"/>
        <v>0</v>
      </c>
      <c r="D85" s="88"/>
      <c r="E85" s="33"/>
      <c r="F85" s="186">
        <f t="shared" si="12"/>
        <v>0</v>
      </c>
      <c r="G85" s="98"/>
      <c r="H85" s="210"/>
      <c r="I85" s="211"/>
      <c r="J85" s="88"/>
      <c r="K85" s="33"/>
      <c r="L85" s="33"/>
      <c r="M85" s="88"/>
      <c r="N85" s="33"/>
      <c r="O85" s="186">
        <f t="shared" si="11"/>
        <v>0</v>
      </c>
      <c r="P85" s="98"/>
      <c r="Q85" s="132"/>
      <c r="R85" s="132"/>
      <c r="S85" s="132"/>
      <c r="T85" s="212"/>
      <c r="U85" s="213"/>
      <c r="V85" s="213"/>
      <c r="W85" s="214"/>
      <c r="Y85" s="33"/>
      <c r="Z85" s="33"/>
      <c r="AA85" s="87"/>
      <c r="AB85" s="87"/>
      <c r="AC85" s="39"/>
      <c r="AG85" s="170"/>
      <c r="AH85" s="171"/>
      <c r="AK85" s="19" t="str">
        <f t="shared" si="8"/>
        <v xml:space="preserve"> </v>
      </c>
      <c r="AL85" s="19" t="str">
        <f t="shared" si="9"/>
        <v xml:space="preserve"> </v>
      </c>
    </row>
    <row r="86" spans="2:38" x14ac:dyDescent="0.4">
      <c r="B86" s="49">
        <v>44522</v>
      </c>
      <c r="C86" s="116">
        <f t="shared" si="10"/>
        <v>0</v>
      </c>
      <c r="D86" s="30"/>
      <c r="E86" s="31"/>
      <c r="F86" s="185">
        <f t="shared" si="12"/>
        <v>0</v>
      </c>
      <c r="G86" s="97"/>
      <c r="H86" s="206"/>
      <c r="I86" s="207"/>
      <c r="J86" s="30"/>
      <c r="K86" s="31"/>
      <c r="L86" s="31"/>
      <c r="M86" s="30"/>
      <c r="N86" s="105"/>
      <c r="O86" s="185">
        <f t="shared" si="11"/>
        <v>0</v>
      </c>
      <c r="P86" s="106"/>
      <c r="Q86" s="133"/>
      <c r="R86" s="133"/>
      <c r="S86" s="133"/>
      <c r="T86" s="215"/>
      <c r="U86" s="216"/>
      <c r="V86" s="216"/>
      <c r="W86" s="217"/>
      <c r="X86" s="136"/>
      <c r="Y86" s="105"/>
      <c r="Z86" s="105"/>
      <c r="AA86" s="109"/>
      <c r="AB86" s="32"/>
      <c r="AC86" s="38"/>
      <c r="AG86" s="168"/>
      <c r="AH86" s="172"/>
      <c r="AK86" s="19" t="str">
        <f t="shared" si="8"/>
        <v xml:space="preserve"> </v>
      </c>
      <c r="AL86" s="19" t="str">
        <f t="shared" si="9"/>
        <v xml:space="preserve"> </v>
      </c>
    </row>
    <row r="87" spans="2:38" x14ac:dyDescent="0.4">
      <c r="B87" s="50">
        <v>44523</v>
      </c>
      <c r="C87" s="117">
        <f t="shared" si="10"/>
        <v>0</v>
      </c>
      <c r="D87" s="88"/>
      <c r="E87" s="33"/>
      <c r="F87" s="186">
        <f t="shared" si="12"/>
        <v>0</v>
      </c>
      <c r="G87" s="98"/>
      <c r="H87" s="210"/>
      <c r="I87" s="211"/>
      <c r="J87" s="88"/>
      <c r="K87" s="33"/>
      <c r="L87" s="33"/>
      <c r="M87" s="88"/>
      <c r="N87" s="33"/>
      <c r="O87" s="186">
        <f t="shared" si="11"/>
        <v>0</v>
      </c>
      <c r="P87" s="98"/>
      <c r="Q87" s="132"/>
      <c r="R87" s="132"/>
      <c r="S87" s="132"/>
      <c r="T87" s="212"/>
      <c r="U87" s="213"/>
      <c r="V87" s="213"/>
      <c r="W87" s="214"/>
      <c r="Y87" s="33"/>
      <c r="Z87" s="33"/>
      <c r="AA87" s="87"/>
      <c r="AB87" s="87"/>
      <c r="AC87" s="39"/>
      <c r="AG87" s="170"/>
      <c r="AH87" s="171"/>
      <c r="AK87" s="19" t="str">
        <f t="shared" si="8"/>
        <v xml:space="preserve"> </v>
      </c>
      <c r="AL87" s="19" t="str">
        <f t="shared" si="9"/>
        <v xml:space="preserve"> </v>
      </c>
    </row>
    <row r="88" spans="2:38" x14ac:dyDescent="0.4">
      <c r="B88" s="49">
        <v>44524</v>
      </c>
      <c r="C88" s="116">
        <f t="shared" si="10"/>
        <v>0</v>
      </c>
      <c r="D88" s="30"/>
      <c r="E88" s="31"/>
      <c r="F88" s="185">
        <f t="shared" si="12"/>
        <v>0</v>
      </c>
      <c r="G88" s="97"/>
      <c r="H88" s="206"/>
      <c r="I88" s="207"/>
      <c r="J88" s="30"/>
      <c r="K88" s="31"/>
      <c r="L88" s="31"/>
      <c r="M88" s="30"/>
      <c r="N88" s="105"/>
      <c r="O88" s="185">
        <f t="shared" si="11"/>
        <v>0</v>
      </c>
      <c r="P88" s="106"/>
      <c r="Q88" s="133"/>
      <c r="R88" s="133"/>
      <c r="S88" s="133"/>
      <c r="T88" s="215"/>
      <c r="U88" s="216"/>
      <c r="V88" s="216"/>
      <c r="W88" s="217"/>
      <c r="X88" s="136"/>
      <c r="Y88" s="105"/>
      <c r="Z88" s="105"/>
      <c r="AA88" s="109"/>
      <c r="AB88" s="32"/>
      <c r="AC88" s="38"/>
      <c r="AG88" s="168"/>
      <c r="AH88" s="172"/>
      <c r="AK88" s="19" t="str">
        <f t="shared" si="8"/>
        <v xml:space="preserve"> </v>
      </c>
      <c r="AL88" s="19" t="str">
        <f t="shared" si="9"/>
        <v xml:space="preserve"> </v>
      </c>
    </row>
    <row r="89" spans="2:38" x14ac:dyDescent="0.4">
      <c r="B89" s="50">
        <v>44525</v>
      </c>
      <c r="C89" s="117">
        <f t="shared" si="10"/>
        <v>0</v>
      </c>
      <c r="D89" s="88"/>
      <c r="E89" s="33"/>
      <c r="F89" s="186">
        <f t="shared" si="12"/>
        <v>0</v>
      </c>
      <c r="G89" s="98"/>
      <c r="H89" s="210"/>
      <c r="I89" s="211"/>
      <c r="J89" s="88"/>
      <c r="K89" s="33"/>
      <c r="L89" s="33"/>
      <c r="M89" s="88"/>
      <c r="N89" s="33"/>
      <c r="O89" s="186">
        <f t="shared" si="11"/>
        <v>0</v>
      </c>
      <c r="P89" s="98"/>
      <c r="Q89" s="132"/>
      <c r="R89" s="132"/>
      <c r="S89" s="132"/>
      <c r="T89" s="212"/>
      <c r="U89" s="213"/>
      <c r="V89" s="213"/>
      <c r="W89" s="214"/>
      <c r="Y89" s="33"/>
      <c r="Z89" s="33"/>
      <c r="AA89" s="87"/>
      <c r="AB89" s="87"/>
      <c r="AC89" s="39"/>
      <c r="AG89" s="170"/>
      <c r="AH89" s="171"/>
      <c r="AK89" s="19" t="str">
        <f t="shared" ref="AK89:AK152" si="13">IF(OR($J89="Module 3",$J89="Module 4",$J89="Module 20"),"Théorie",IF($H89="récupération","RÉCUP",IF($H89="absent","Absent",IF($F89&gt;9000,"Rouleau",IF($F89&gt;6000,"Camion",IF($F89&gt;5000,"Niveleuse",IF($F89&gt;4000,"Pépine",IF($F89&gt;3000,"Loader",IF($F89&gt;2000,"Bouteur",IF($F89&gt;1000,"Pelle"," "))))))))))</f>
        <v xml:space="preserve"> </v>
      </c>
      <c r="AL89" s="19" t="str">
        <f t="shared" ref="AL89:AL152" si="14">IF(OR($Z89="Module 3",$Z89="Module 4",$Z89="Module 20"),"Théorie",IF($H89="récupération","RÉCUP",IF($H89="absent","Absent",IF($O89&gt;9000,"Rouleau",IF($O89&gt;6000,"Camion",IF($O89&gt;5000,"Niveleuse",IF($O89&gt;4000,"Pépine",IF($O89&gt;3000,"Loader",IF($O89&gt;2000,"Bouteur",IF($O89&gt;1000,"Pelle"," "))))))))))</f>
        <v xml:space="preserve"> </v>
      </c>
    </row>
    <row r="90" spans="2:38" x14ac:dyDescent="0.4">
      <c r="B90" s="49">
        <v>44529</v>
      </c>
      <c r="C90" s="116">
        <f t="shared" ref="C90:C98" si="15">G90+P90</f>
        <v>0</v>
      </c>
      <c r="D90" s="30"/>
      <c r="E90" s="31"/>
      <c r="F90" s="185">
        <f t="shared" si="12"/>
        <v>0</v>
      </c>
      <c r="G90" s="97"/>
      <c r="H90" s="206"/>
      <c r="I90" s="207"/>
      <c r="J90" s="30"/>
      <c r="K90" s="31"/>
      <c r="L90" s="31"/>
      <c r="M90" s="30"/>
      <c r="N90" s="105"/>
      <c r="O90" s="185">
        <f t="shared" ref="O90:O153" si="16">IF(OR(N90="1049 roto",N90="1049 roto-gps",N90="1048 GPS",N90="1050 GPS"),1049,IF(N90="2050 GPS",2050,IF(OR(N90="5033 GPS",N90="5030 2D",N90="5029 2D"),5033,N90)))</f>
        <v>0</v>
      </c>
      <c r="P90" s="106"/>
      <c r="Q90" s="133"/>
      <c r="R90" s="133"/>
      <c r="S90" s="133"/>
      <c r="T90" s="215"/>
      <c r="U90" s="216"/>
      <c r="V90" s="216"/>
      <c r="W90" s="217"/>
      <c r="X90" s="136"/>
      <c r="Y90" s="105"/>
      <c r="Z90" s="105"/>
      <c r="AA90" s="109"/>
      <c r="AB90" s="32"/>
      <c r="AC90" s="38"/>
      <c r="AG90" s="168"/>
      <c r="AH90" s="172"/>
      <c r="AK90" s="19" t="str">
        <f t="shared" si="13"/>
        <v xml:space="preserve"> </v>
      </c>
      <c r="AL90" s="19" t="str">
        <f t="shared" si="14"/>
        <v xml:space="preserve"> </v>
      </c>
    </row>
    <row r="91" spans="2:38" x14ac:dyDescent="0.4">
      <c r="B91" s="50">
        <v>44530</v>
      </c>
      <c r="C91" s="117">
        <f t="shared" si="15"/>
        <v>0</v>
      </c>
      <c r="D91" s="88"/>
      <c r="E91" s="33"/>
      <c r="F91" s="186">
        <f t="shared" ref="F91:F98" si="17">IF(OR(E91="1049 roto",E91="1049 roto-gps",E91="1048 GPS",E91="1050 GPS"),1049,IF(E91="2050 GPS",2050,IF(OR(E91="5033 GPS",E91="5030 2D",E91="5029 2D"),5033,E91)))</f>
        <v>0</v>
      </c>
      <c r="G91" s="98"/>
      <c r="H91" s="210"/>
      <c r="I91" s="211"/>
      <c r="J91" s="88"/>
      <c r="K91" s="33"/>
      <c r="L91" s="33"/>
      <c r="M91" s="88"/>
      <c r="N91" s="33"/>
      <c r="O91" s="186">
        <f t="shared" si="16"/>
        <v>0</v>
      </c>
      <c r="P91" s="98"/>
      <c r="Q91" s="132"/>
      <c r="R91" s="132"/>
      <c r="S91" s="132"/>
      <c r="T91" s="212"/>
      <c r="U91" s="213"/>
      <c r="V91" s="213"/>
      <c r="W91" s="214"/>
      <c r="Y91" s="33"/>
      <c r="Z91" s="33"/>
      <c r="AA91" s="87"/>
      <c r="AB91" s="87"/>
      <c r="AC91" s="39"/>
      <c r="AG91" s="170"/>
      <c r="AH91" s="171"/>
      <c r="AK91" s="19" t="str">
        <f t="shared" si="13"/>
        <v xml:space="preserve"> </v>
      </c>
      <c r="AL91" s="19" t="str">
        <f t="shared" si="14"/>
        <v xml:space="preserve"> </v>
      </c>
    </row>
    <row r="92" spans="2:38" x14ac:dyDescent="0.4">
      <c r="B92" s="49">
        <v>44531</v>
      </c>
      <c r="C92" s="116">
        <f t="shared" si="15"/>
        <v>0</v>
      </c>
      <c r="D92" s="30"/>
      <c r="E92" s="31"/>
      <c r="F92" s="185">
        <f t="shared" si="17"/>
        <v>0</v>
      </c>
      <c r="G92" s="97"/>
      <c r="H92" s="206"/>
      <c r="I92" s="207"/>
      <c r="J92" s="30"/>
      <c r="K92" s="31"/>
      <c r="L92" s="31"/>
      <c r="M92" s="30"/>
      <c r="N92" s="105"/>
      <c r="O92" s="185">
        <f t="shared" si="16"/>
        <v>0</v>
      </c>
      <c r="P92" s="106"/>
      <c r="Q92" s="133"/>
      <c r="R92" s="133"/>
      <c r="S92" s="133"/>
      <c r="T92" s="215"/>
      <c r="U92" s="216"/>
      <c r="V92" s="216"/>
      <c r="W92" s="217"/>
      <c r="X92" s="136"/>
      <c r="Y92" s="105"/>
      <c r="Z92" s="105"/>
      <c r="AA92" s="109"/>
      <c r="AB92" s="32"/>
      <c r="AC92" s="38"/>
      <c r="AG92" s="168"/>
      <c r="AH92" s="172"/>
      <c r="AK92" s="19" t="str">
        <f t="shared" si="13"/>
        <v xml:space="preserve"> </v>
      </c>
      <c r="AL92" s="19" t="str">
        <f t="shared" si="14"/>
        <v xml:space="preserve"> </v>
      </c>
    </row>
    <row r="93" spans="2:38" x14ac:dyDescent="0.4">
      <c r="B93" s="50">
        <v>44532</v>
      </c>
      <c r="C93" s="117">
        <f t="shared" si="15"/>
        <v>0</v>
      </c>
      <c r="D93" s="88"/>
      <c r="E93" s="33"/>
      <c r="F93" s="186">
        <f t="shared" si="17"/>
        <v>0</v>
      </c>
      <c r="G93" s="98"/>
      <c r="H93" s="210"/>
      <c r="I93" s="211"/>
      <c r="J93" s="88"/>
      <c r="K93" s="33"/>
      <c r="L93" s="33"/>
      <c r="M93" s="88"/>
      <c r="N93" s="33"/>
      <c r="O93" s="186">
        <f t="shared" si="16"/>
        <v>0</v>
      </c>
      <c r="P93" s="98"/>
      <c r="Q93" s="132"/>
      <c r="R93" s="132"/>
      <c r="S93" s="132"/>
      <c r="T93" s="212"/>
      <c r="U93" s="213"/>
      <c r="V93" s="213"/>
      <c r="W93" s="214"/>
      <c r="Y93" s="33"/>
      <c r="Z93" s="33"/>
      <c r="AA93" s="87"/>
      <c r="AB93" s="87"/>
      <c r="AC93" s="39"/>
      <c r="AG93" s="170"/>
      <c r="AH93" s="171"/>
      <c r="AK93" s="19" t="str">
        <f t="shared" si="13"/>
        <v xml:space="preserve"> </v>
      </c>
      <c r="AL93" s="19" t="str">
        <f t="shared" si="14"/>
        <v xml:space="preserve"> </v>
      </c>
    </row>
    <row r="94" spans="2:38" x14ac:dyDescent="0.4">
      <c r="B94" s="49">
        <v>44533</v>
      </c>
      <c r="C94" s="116">
        <f t="shared" si="15"/>
        <v>0</v>
      </c>
      <c r="D94" s="30"/>
      <c r="E94" s="31"/>
      <c r="F94" s="185">
        <f t="shared" si="17"/>
        <v>0</v>
      </c>
      <c r="G94" s="97"/>
      <c r="H94" s="206"/>
      <c r="I94" s="207"/>
      <c r="J94" s="30"/>
      <c r="K94" s="31"/>
      <c r="L94" s="31"/>
      <c r="M94" s="30"/>
      <c r="N94" s="105"/>
      <c r="O94" s="185">
        <f t="shared" si="16"/>
        <v>0</v>
      </c>
      <c r="P94" s="106"/>
      <c r="Q94" s="133"/>
      <c r="R94" s="133"/>
      <c r="S94" s="133"/>
      <c r="T94" s="215"/>
      <c r="U94" s="216"/>
      <c r="V94" s="216"/>
      <c r="W94" s="217"/>
      <c r="X94" s="136"/>
      <c r="Y94" s="105"/>
      <c r="Z94" s="105"/>
      <c r="AA94" s="109"/>
      <c r="AB94" s="32"/>
      <c r="AC94" s="38"/>
      <c r="AG94" s="168"/>
      <c r="AH94" s="172"/>
      <c r="AK94" s="19" t="str">
        <f t="shared" si="13"/>
        <v xml:space="preserve"> </v>
      </c>
      <c r="AL94" s="19" t="str">
        <f t="shared" si="14"/>
        <v xml:space="preserve"> </v>
      </c>
    </row>
    <row r="95" spans="2:38" x14ac:dyDescent="0.4">
      <c r="B95" s="50">
        <v>44536</v>
      </c>
      <c r="C95" s="117">
        <f t="shared" si="15"/>
        <v>0</v>
      </c>
      <c r="D95" s="88"/>
      <c r="E95" s="33"/>
      <c r="F95" s="186">
        <f t="shared" si="17"/>
        <v>0</v>
      </c>
      <c r="G95" s="98"/>
      <c r="H95" s="210"/>
      <c r="I95" s="211"/>
      <c r="J95" s="88"/>
      <c r="K95" s="33"/>
      <c r="L95" s="33"/>
      <c r="M95" s="88"/>
      <c r="N95" s="33"/>
      <c r="O95" s="186">
        <f t="shared" si="16"/>
        <v>0</v>
      </c>
      <c r="P95" s="98"/>
      <c r="Q95" s="132"/>
      <c r="R95" s="132"/>
      <c r="S95" s="132"/>
      <c r="T95" s="212"/>
      <c r="U95" s="213"/>
      <c r="V95" s="213"/>
      <c r="W95" s="214"/>
      <c r="Y95" s="33"/>
      <c r="Z95" s="33"/>
      <c r="AA95" s="87"/>
      <c r="AB95" s="87"/>
      <c r="AC95" s="39"/>
      <c r="AG95" s="170"/>
      <c r="AH95" s="171"/>
      <c r="AK95" s="19" t="str">
        <f t="shared" si="13"/>
        <v xml:space="preserve"> </v>
      </c>
      <c r="AL95" s="19" t="str">
        <f t="shared" si="14"/>
        <v xml:space="preserve"> </v>
      </c>
    </row>
    <row r="96" spans="2:38" x14ac:dyDescent="0.4">
      <c r="B96" s="49">
        <v>44537</v>
      </c>
      <c r="C96" s="116">
        <f t="shared" si="15"/>
        <v>0</v>
      </c>
      <c r="D96" s="30"/>
      <c r="E96" s="31"/>
      <c r="F96" s="185">
        <f t="shared" si="17"/>
        <v>0</v>
      </c>
      <c r="G96" s="97"/>
      <c r="H96" s="206"/>
      <c r="I96" s="207"/>
      <c r="J96" s="30"/>
      <c r="K96" s="31"/>
      <c r="L96" s="31"/>
      <c r="M96" s="30"/>
      <c r="N96" s="105"/>
      <c r="O96" s="185">
        <f t="shared" si="16"/>
        <v>0</v>
      </c>
      <c r="P96" s="106"/>
      <c r="Q96" s="110"/>
      <c r="R96" s="110"/>
      <c r="S96" s="110"/>
      <c r="T96" s="215"/>
      <c r="U96" s="216"/>
      <c r="V96" s="216"/>
      <c r="W96" s="217"/>
      <c r="X96" s="136"/>
      <c r="Y96" s="105"/>
      <c r="Z96" s="105"/>
      <c r="AA96" s="109"/>
      <c r="AB96" s="32"/>
      <c r="AC96" s="38"/>
      <c r="AG96" s="168"/>
      <c r="AH96" s="172"/>
      <c r="AK96" s="19" t="str">
        <f t="shared" si="13"/>
        <v xml:space="preserve"> </v>
      </c>
      <c r="AL96" s="19" t="str">
        <f t="shared" si="14"/>
        <v xml:space="preserve"> </v>
      </c>
    </row>
    <row r="97" spans="2:38" x14ac:dyDescent="0.4">
      <c r="B97" s="50">
        <v>44538</v>
      </c>
      <c r="C97" s="117">
        <f t="shared" si="15"/>
        <v>0</v>
      </c>
      <c r="D97" s="88"/>
      <c r="E97" s="33"/>
      <c r="F97" s="186">
        <f t="shared" si="17"/>
        <v>0</v>
      </c>
      <c r="G97" s="98"/>
      <c r="H97" s="210"/>
      <c r="I97" s="211"/>
      <c r="J97" s="88"/>
      <c r="K97" s="33"/>
      <c r="L97" s="33"/>
      <c r="M97" s="88"/>
      <c r="N97" s="33"/>
      <c r="O97" s="186">
        <f t="shared" si="16"/>
        <v>0</v>
      </c>
      <c r="P97" s="98"/>
      <c r="Q97" s="132"/>
      <c r="R97" s="132"/>
      <c r="S97" s="132"/>
      <c r="T97" s="212"/>
      <c r="U97" s="213"/>
      <c r="V97" s="213"/>
      <c r="W97" s="214"/>
      <c r="Y97" s="33"/>
      <c r="Z97" s="33"/>
      <c r="AA97" s="87"/>
      <c r="AB97" s="87"/>
      <c r="AC97" s="39"/>
      <c r="AG97" s="170"/>
      <c r="AH97" s="171"/>
      <c r="AK97" s="19" t="str">
        <f t="shared" si="13"/>
        <v xml:space="preserve"> </v>
      </c>
      <c r="AL97" s="19" t="str">
        <f t="shared" si="14"/>
        <v xml:space="preserve"> </v>
      </c>
    </row>
    <row r="98" spans="2:38" x14ac:dyDescent="0.4">
      <c r="B98" s="49">
        <v>44539</v>
      </c>
      <c r="C98" s="116">
        <f t="shared" si="15"/>
        <v>0</v>
      </c>
      <c r="D98" s="30"/>
      <c r="E98" s="31"/>
      <c r="F98" s="185">
        <f t="shared" si="17"/>
        <v>0</v>
      </c>
      <c r="G98" s="97"/>
      <c r="H98" s="206"/>
      <c r="I98" s="207"/>
      <c r="J98" s="30"/>
      <c r="K98" s="31"/>
      <c r="L98" s="31"/>
      <c r="M98" s="30"/>
      <c r="N98" s="105"/>
      <c r="O98" s="185">
        <f t="shared" si="16"/>
        <v>0</v>
      </c>
      <c r="P98" s="106"/>
      <c r="Q98" s="133"/>
      <c r="R98" s="133"/>
      <c r="S98" s="133"/>
      <c r="T98" s="215"/>
      <c r="U98" s="216"/>
      <c r="V98" s="216"/>
      <c r="W98" s="217"/>
      <c r="X98" s="136"/>
      <c r="Y98" s="105"/>
      <c r="Z98" s="105"/>
      <c r="AA98" s="109"/>
      <c r="AB98" s="32"/>
      <c r="AC98" s="38"/>
      <c r="AG98" s="168"/>
      <c r="AH98" s="172"/>
      <c r="AK98" s="19" t="str">
        <f t="shared" si="13"/>
        <v xml:space="preserve"> </v>
      </c>
      <c r="AL98" s="19" t="str">
        <f t="shared" si="14"/>
        <v xml:space="preserve"> </v>
      </c>
    </row>
    <row r="99" spans="2:38" x14ac:dyDescent="0.4">
      <c r="B99" s="40"/>
      <c r="C99" s="36"/>
      <c r="D99" s="158"/>
      <c r="E99" s="91"/>
      <c r="F99" s="187"/>
      <c r="G99" s="159"/>
      <c r="H99" s="160"/>
      <c r="I99" s="161"/>
      <c r="J99" s="158"/>
      <c r="K99" s="91"/>
      <c r="L99" s="91"/>
      <c r="M99" s="158"/>
      <c r="N99" s="91"/>
      <c r="O99" s="187"/>
      <c r="P99" s="159"/>
      <c r="Q99" s="162"/>
      <c r="R99" s="162"/>
      <c r="S99" s="162"/>
      <c r="T99" s="162"/>
      <c r="U99" s="163"/>
      <c r="V99" s="164"/>
      <c r="W99" s="165"/>
      <c r="X99" s="89"/>
      <c r="Y99" s="91"/>
      <c r="Z99" s="91"/>
      <c r="AA99" s="166"/>
      <c r="AB99" s="166"/>
      <c r="AC99" s="167"/>
      <c r="AG99" s="174"/>
      <c r="AH99" s="175"/>
      <c r="AK99" s="19" t="str">
        <f t="shared" si="13"/>
        <v xml:space="preserve"> </v>
      </c>
      <c r="AL99" s="19" t="str">
        <f t="shared" si="14"/>
        <v xml:space="preserve"> </v>
      </c>
    </row>
    <row r="100" spans="2:38" x14ac:dyDescent="0.4">
      <c r="B100" s="50">
        <v>44594</v>
      </c>
      <c r="C100" s="117">
        <f>G100+P100</f>
        <v>0</v>
      </c>
      <c r="D100" s="88"/>
      <c r="E100" s="33"/>
      <c r="F100" s="186">
        <f>IF(OR(E100="1049 roto",E100="1049 roto-gps",E100="1048 GPS",E100="1050 GPS"),1049,IF(E100="2050 GPS",2050,IF(OR(E100="5033 GPS",E100="5030 2D",E100="5029 2D"),5033,E100)))</f>
        <v>0</v>
      </c>
      <c r="G100" s="98"/>
      <c r="H100" s="210"/>
      <c r="I100" s="211"/>
      <c r="J100" s="88"/>
      <c r="K100" s="33"/>
      <c r="L100" s="33"/>
      <c r="M100" s="88"/>
      <c r="N100" s="33"/>
      <c r="O100" s="186">
        <f t="shared" si="16"/>
        <v>0</v>
      </c>
      <c r="P100" s="98"/>
      <c r="Q100" s="132"/>
      <c r="R100" s="132"/>
      <c r="S100" s="132"/>
      <c r="T100" s="212"/>
      <c r="U100" s="213"/>
      <c r="V100" s="213"/>
      <c r="W100" s="214"/>
      <c r="Y100" s="33"/>
      <c r="Z100" s="33"/>
      <c r="AA100" s="87"/>
      <c r="AB100" s="87"/>
      <c r="AC100" s="39"/>
      <c r="AG100" s="170"/>
      <c r="AH100" s="171"/>
      <c r="AK100" s="19" t="str">
        <f t="shared" si="13"/>
        <v xml:space="preserve"> </v>
      </c>
      <c r="AL100" s="19" t="str">
        <f t="shared" si="14"/>
        <v xml:space="preserve"> </v>
      </c>
    </row>
    <row r="101" spans="2:38" x14ac:dyDescent="0.4">
      <c r="B101" s="49">
        <v>44595</v>
      </c>
      <c r="C101" s="116">
        <f>G101+P101</f>
        <v>0</v>
      </c>
      <c r="D101" s="30"/>
      <c r="E101" s="31"/>
      <c r="F101" s="185">
        <f>IF(OR(E101="1049 roto",E101="1049 roto-gps",E101="1048 GPS",E101="1050 GPS"),1049,IF(E101="2050 GPS",2050,IF(OR(E101="5033 GPS",E101="5030 2D",E101="5029 2D"),5033,E101)))</f>
        <v>0</v>
      </c>
      <c r="G101" s="97"/>
      <c r="H101" s="206"/>
      <c r="I101" s="207"/>
      <c r="J101" s="30"/>
      <c r="K101" s="31"/>
      <c r="L101" s="31"/>
      <c r="M101" s="30"/>
      <c r="N101" s="105"/>
      <c r="O101" s="185">
        <f t="shared" si="16"/>
        <v>0</v>
      </c>
      <c r="P101" s="106"/>
      <c r="Q101" s="133"/>
      <c r="R101" s="133"/>
      <c r="S101" s="133"/>
      <c r="T101" s="215"/>
      <c r="U101" s="216"/>
      <c r="V101" s="216"/>
      <c r="W101" s="217"/>
      <c r="X101" s="136"/>
      <c r="Y101" s="105"/>
      <c r="Z101" s="105"/>
      <c r="AA101" s="109"/>
      <c r="AB101" s="32"/>
      <c r="AC101" s="38"/>
      <c r="AG101" s="168"/>
      <c r="AH101" s="172"/>
      <c r="AK101" s="19" t="str">
        <f t="shared" si="13"/>
        <v xml:space="preserve"> </v>
      </c>
      <c r="AL101" s="19" t="str">
        <f t="shared" si="14"/>
        <v xml:space="preserve"> </v>
      </c>
    </row>
    <row r="102" spans="2:38" x14ac:dyDescent="0.4">
      <c r="B102" s="50">
        <v>44596</v>
      </c>
      <c r="C102" s="117">
        <f t="shared" ref="C102:C165" si="18">G102+P102</f>
        <v>0</v>
      </c>
      <c r="D102" s="88"/>
      <c r="E102" s="33"/>
      <c r="F102" s="186">
        <f t="shared" ref="F102:F165" si="19">IF(OR(E102="1049 roto",E102="1049 roto-gps",E102="1048 GPS",E102="1050 GPS"),1049,IF(E102="2050 GPS",2050,IF(OR(E102="5033 GPS",E102="5030 2D",E102="5029 2D"),5033,E102)))</f>
        <v>0</v>
      </c>
      <c r="G102" s="98"/>
      <c r="H102" s="210"/>
      <c r="I102" s="211"/>
      <c r="J102" s="88"/>
      <c r="K102" s="33"/>
      <c r="L102" s="33"/>
      <c r="M102" s="88"/>
      <c r="N102" s="33"/>
      <c r="O102" s="186">
        <f t="shared" si="16"/>
        <v>0</v>
      </c>
      <c r="P102" s="98"/>
      <c r="Q102" s="132"/>
      <c r="R102" s="132"/>
      <c r="S102" s="132"/>
      <c r="T102" s="212"/>
      <c r="U102" s="213"/>
      <c r="V102" s="213"/>
      <c r="W102" s="214"/>
      <c r="Y102" s="33"/>
      <c r="Z102" s="33"/>
      <c r="AA102" s="87"/>
      <c r="AB102" s="87"/>
      <c r="AC102" s="39"/>
      <c r="AG102" s="170"/>
      <c r="AH102" s="171"/>
      <c r="AK102" s="19" t="str">
        <f t="shared" si="13"/>
        <v xml:space="preserve"> </v>
      </c>
      <c r="AL102" s="19" t="str">
        <f t="shared" si="14"/>
        <v xml:space="preserve"> </v>
      </c>
    </row>
    <row r="103" spans="2:38" x14ac:dyDescent="0.4">
      <c r="B103" s="49">
        <v>44599</v>
      </c>
      <c r="C103" s="116">
        <f t="shared" si="18"/>
        <v>0</v>
      </c>
      <c r="D103" s="30"/>
      <c r="E103" s="31"/>
      <c r="F103" s="185">
        <f t="shared" si="19"/>
        <v>0</v>
      </c>
      <c r="G103" s="97"/>
      <c r="H103" s="206"/>
      <c r="I103" s="207"/>
      <c r="J103" s="30"/>
      <c r="K103" s="31"/>
      <c r="L103" s="31"/>
      <c r="M103" s="30"/>
      <c r="N103" s="105"/>
      <c r="O103" s="185">
        <f t="shared" si="16"/>
        <v>0</v>
      </c>
      <c r="P103" s="106"/>
      <c r="Q103" s="133"/>
      <c r="R103" s="133"/>
      <c r="S103" s="133"/>
      <c r="T103" s="215"/>
      <c r="U103" s="216"/>
      <c r="V103" s="216"/>
      <c r="W103" s="217"/>
      <c r="X103" s="136"/>
      <c r="Y103" s="105"/>
      <c r="Z103" s="105"/>
      <c r="AA103" s="109"/>
      <c r="AB103" s="32"/>
      <c r="AC103" s="38"/>
      <c r="AG103" s="168"/>
      <c r="AH103" s="172"/>
      <c r="AK103" s="19" t="str">
        <f t="shared" si="13"/>
        <v xml:space="preserve"> </v>
      </c>
      <c r="AL103" s="19" t="str">
        <f t="shared" si="14"/>
        <v xml:space="preserve"> </v>
      </c>
    </row>
    <row r="104" spans="2:38" x14ac:dyDescent="0.4">
      <c r="B104" s="50">
        <v>44600</v>
      </c>
      <c r="C104" s="117">
        <f t="shared" si="18"/>
        <v>0</v>
      </c>
      <c r="D104" s="88"/>
      <c r="E104" s="33"/>
      <c r="F104" s="186">
        <f t="shared" si="19"/>
        <v>0</v>
      </c>
      <c r="G104" s="98"/>
      <c r="H104" s="210"/>
      <c r="I104" s="211"/>
      <c r="J104" s="88"/>
      <c r="K104" s="33"/>
      <c r="L104" s="33"/>
      <c r="M104" s="88"/>
      <c r="N104" s="33"/>
      <c r="O104" s="186">
        <f t="shared" si="16"/>
        <v>0</v>
      </c>
      <c r="P104" s="98"/>
      <c r="Q104" s="132"/>
      <c r="R104" s="132"/>
      <c r="S104" s="132"/>
      <c r="T104" s="212"/>
      <c r="U104" s="213"/>
      <c r="V104" s="213"/>
      <c r="W104" s="214"/>
      <c r="Y104" s="33"/>
      <c r="Z104" s="33"/>
      <c r="AA104" s="87"/>
      <c r="AB104" s="87"/>
      <c r="AC104" s="39"/>
      <c r="AG104" s="170"/>
      <c r="AH104" s="171"/>
      <c r="AK104" s="19" t="str">
        <f t="shared" si="13"/>
        <v xml:space="preserve"> </v>
      </c>
      <c r="AL104" s="19" t="str">
        <f t="shared" si="14"/>
        <v xml:space="preserve"> </v>
      </c>
    </row>
    <row r="105" spans="2:38" x14ac:dyDescent="0.4">
      <c r="B105" s="49">
        <v>44601</v>
      </c>
      <c r="C105" s="116">
        <f t="shared" si="18"/>
        <v>0</v>
      </c>
      <c r="D105" s="30"/>
      <c r="E105" s="31"/>
      <c r="F105" s="185">
        <f t="shared" si="19"/>
        <v>0</v>
      </c>
      <c r="G105" s="97"/>
      <c r="H105" s="206"/>
      <c r="I105" s="207"/>
      <c r="J105" s="30"/>
      <c r="K105" s="31"/>
      <c r="L105" s="31"/>
      <c r="M105" s="30"/>
      <c r="N105" s="105"/>
      <c r="O105" s="185">
        <f t="shared" si="16"/>
        <v>0</v>
      </c>
      <c r="P105" s="106"/>
      <c r="Q105" s="133"/>
      <c r="R105" s="133"/>
      <c r="S105" s="133"/>
      <c r="T105" s="215"/>
      <c r="U105" s="216"/>
      <c r="V105" s="216"/>
      <c r="W105" s="217"/>
      <c r="X105" s="136"/>
      <c r="Y105" s="105"/>
      <c r="Z105" s="105"/>
      <c r="AA105" s="109"/>
      <c r="AB105" s="32"/>
      <c r="AC105" s="38"/>
      <c r="AG105" s="168"/>
      <c r="AH105" s="172"/>
      <c r="AK105" s="19" t="str">
        <f t="shared" si="13"/>
        <v xml:space="preserve"> </v>
      </c>
      <c r="AL105" s="19" t="str">
        <f t="shared" si="14"/>
        <v xml:space="preserve"> </v>
      </c>
    </row>
    <row r="106" spans="2:38" x14ac:dyDescent="0.4">
      <c r="B106" s="50">
        <v>44602</v>
      </c>
      <c r="C106" s="117">
        <f t="shared" si="18"/>
        <v>0</v>
      </c>
      <c r="D106" s="88"/>
      <c r="E106" s="33"/>
      <c r="F106" s="186">
        <f t="shared" si="19"/>
        <v>0</v>
      </c>
      <c r="G106" s="98"/>
      <c r="H106" s="210"/>
      <c r="I106" s="211"/>
      <c r="J106" s="88"/>
      <c r="K106" s="33"/>
      <c r="L106" s="33"/>
      <c r="M106" s="88"/>
      <c r="N106" s="33"/>
      <c r="O106" s="186">
        <f t="shared" si="16"/>
        <v>0</v>
      </c>
      <c r="P106" s="98"/>
      <c r="Q106" s="132"/>
      <c r="R106" s="132"/>
      <c r="S106" s="132"/>
      <c r="T106" s="212"/>
      <c r="U106" s="213"/>
      <c r="V106" s="213"/>
      <c r="W106" s="214"/>
      <c r="Y106" s="33"/>
      <c r="Z106" s="33"/>
      <c r="AA106" s="87"/>
      <c r="AB106" s="87"/>
      <c r="AC106" s="39"/>
      <c r="AG106" s="170"/>
      <c r="AH106" s="171"/>
      <c r="AK106" s="19" t="str">
        <f t="shared" si="13"/>
        <v xml:space="preserve"> </v>
      </c>
      <c r="AL106" s="19" t="str">
        <f t="shared" si="14"/>
        <v xml:space="preserve"> </v>
      </c>
    </row>
    <row r="107" spans="2:38" x14ac:dyDescent="0.4">
      <c r="B107" s="49">
        <v>44606</v>
      </c>
      <c r="C107" s="116">
        <f t="shared" si="18"/>
        <v>0</v>
      </c>
      <c r="D107" s="30"/>
      <c r="E107" s="31"/>
      <c r="F107" s="185">
        <f t="shared" si="19"/>
        <v>0</v>
      </c>
      <c r="G107" s="97"/>
      <c r="H107" s="206"/>
      <c r="I107" s="207"/>
      <c r="J107" s="30"/>
      <c r="K107" s="31"/>
      <c r="L107" s="31"/>
      <c r="M107" s="30"/>
      <c r="N107" s="105"/>
      <c r="O107" s="185">
        <f t="shared" si="16"/>
        <v>0</v>
      </c>
      <c r="P107" s="106"/>
      <c r="Q107" s="133"/>
      <c r="R107" s="133"/>
      <c r="S107" s="133"/>
      <c r="T107" s="215"/>
      <c r="U107" s="216"/>
      <c r="V107" s="216"/>
      <c r="W107" s="217"/>
      <c r="X107" s="136"/>
      <c r="Y107" s="105"/>
      <c r="Z107" s="105"/>
      <c r="AA107" s="109"/>
      <c r="AB107" s="32"/>
      <c r="AC107" s="38"/>
      <c r="AG107" s="168"/>
      <c r="AH107" s="172"/>
      <c r="AK107" s="19" t="str">
        <f t="shared" si="13"/>
        <v xml:space="preserve"> </v>
      </c>
      <c r="AL107" s="19" t="str">
        <f t="shared" si="14"/>
        <v xml:space="preserve"> </v>
      </c>
    </row>
    <row r="108" spans="2:38" x14ac:dyDescent="0.4">
      <c r="B108" s="50">
        <v>44607</v>
      </c>
      <c r="C108" s="117">
        <f t="shared" si="18"/>
        <v>0</v>
      </c>
      <c r="D108" s="88"/>
      <c r="E108" s="33"/>
      <c r="F108" s="186">
        <f t="shared" si="19"/>
        <v>0</v>
      </c>
      <c r="G108" s="98"/>
      <c r="H108" s="210"/>
      <c r="I108" s="211"/>
      <c r="J108" s="88"/>
      <c r="K108" s="33"/>
      <c r="L108" s="33"/>
      <c r="M108" s="88"/>
      <c r="N108" s="33"/>
      <c r="O108" s="186">
        <f t="shared" si="16"/>
        <v>0</v>
      </c>
      <c r="P108" s="98"/>
      <c r="Q108" s="132"/>
      <c r="R108" s="132"/>
      <c r="S108" s="132"/>
      <c r="T108" s="212"/>
      <c r="U108" s="213"/>
      <c r="V108" s="213"/>
      <c r="W108" s="214"/>
      <c r="Y108" s="33"/>
      <c r="Z108" s="33"/>
      <c r="AA108" s="87"/>
      <c r="AB108" s="87"/>
      <c r="AC108" s="39"/>
      <c r="AG108" s="170"/>
      <c r="AH108" s="171"/>
      <c r="AK108" s="19" t="str">
        <f t="shared" si="13"/>
        <v xml:space="preserve"> </v>
      </c>
      <c r="AL108" s="19" t="str">
        <f t="shared" si="14"/>
        <v xml:space="preserve"> </v>
      </c>
    </row>
    <row r="109" spans="2:38" x14ac:dyDescent="0.4">
      <c r="B109" s="49">
        <v>44608</v>
      </c>
      <c r="C109" s="116">
        <f t="shared" si="18"/>
        <v>0</v>
      </c>
      <c r="D109" s="30"/>
      <c r="E109" s="31"/>
      <c r="F109" s="185">
        <f t="shared" si="19"/>
        <v>0</v>
      </c>
      <c r="G109" s="97"/>
      <c r="H109" s="206"/>
      <c r="I109" s="207"/>
      <c r="J109" s="30"/>
      <c r="K109" s="31"/>
      <c r="L109" s="31"/>
      <c r="M109" s="30"/>
      <c r="N109" s="105"/>
      <c r="O109" s="185">
        <f t="shared" si="16"/>
        <v>0</v>
      </c>
      <c r="P109" s="106"/>
      <c r="Q109" s="133"/>
      <c r="R109" s="133"/>
      <c r="S109" s="133"/>
      <c r="T109" s="215"/>
      <c r="U109" s="216"/>
      <c r="V109" s="216"/>
      <c r="W109" s="217"/>
      <c r="X109" s="136"/>
      <c r="Y109" s="105"/>
      <c r="Z109" s="105"/>
      <c r="AA109" s="109"/>
      <c r="AB109" s="32"/>
      <c r="AC109" s="38"/>
      <c r="AG109" s="168"/>
      <c r="AH109" s="172"/>
      <c r="AK109" s="19" t="str">
        <f t="shared" si="13"/>
        <v xml:space="preserve"> </v>
      </c>
      <c r="AL109" s="19" t="str">
        <f t="shared" si="14"/>
        <v xml:space="preserve"> </v>
      </c>
    </row>
    <row r="110" spans="2:38" x14ac:dyDescent="0.4">
      <c r="B110" s="50">
        <v>44609</v>
      </c>
      <c r="C110" s="117">
        <f t="shared" si="18"/>
        <v>0</v>
      </c>
      <c r="D110" s="88"/>
      <c r="E110" s="33"/>
      <c r="F110" s="186">
        <f t="shared" si="19"/>
        <v>0</v>
      </c>
      <c r="G110" s="98"/>
      <c r="H110" s="210"/>
      <c r="I110" s="211"/>
      <c r="J110" s="88"/>
      <c r="K110" s="33"/>
      <c r="L110" s="33"/>
      <c r="M110" s="88"/>
      <c r="N110" s="33"/>
      <c r="O110" s="186">
        <f t="shared" si="16"/>
        <v>0</v>
      </c>
      <c r="P110" s="98"/>
      <c r="Q110" s="132"/>
      <c r="R110" s="132"/>
      <c r="S110" s="132"/>
      <c r="T110" s="212"/>
      <c r="U110" s="213"/>
      <c r="V110" s="213"/>
      <c r="W110" s="214"/>
      <c r="Y110" s="33"/>
      <c r="Z110" s="33"/>
      <c r="AA110" s="87"/>
      <c r="AB110" s="87"/>
      <c r="AC110" s="39"/>
      <c r="AG110" s="170"/>
      <c r="AH110" s="171"/>
      <c r="AK110" s="19" t="str">
        <f t="shared" si="13"/>
        <v xml:space="preserve"> </v>
      </c>
      <c r="AL110" s="19" t="str">
        <f t="shared" si="14"/>
        <v xml:space="preserve"> </v>
      </c>
    </row>
    <row r="111" spans="2:38" x14ac:dyDescent="0.4">
      <c r="B111" s="49">
        <v>44610</v>
      </c>
      <c r="C111" s="116">
        <f t="shared" si="18"/>
        <v>0</v>
      </c>
      <c r="D111" s="30"/>
      <c r="E111" s="31"/>
      <c r="F111" s="185">
        <f t="shared" si="19"/>
        <v>0</v>
      </c>
      <c r="G111" s="97"/>
      <c r="H111" s="206"/>
      <c r="I111" s="207"/>
      <c r="J111" s="30"/>
      <c r="K111" s="31"/>
      <c r="L111" s="31"/>
      <c r="M111" s="30"/>
      <c r="N111" s="105"/>
      <c r="O111" s="185">
        <f t="shared" si="16"/>
        <v>0</v>
      </c>
      <c r="P111" s="106"/>
      <c r="Q111" s="133"/>
      <c r="R111" s="133"/>
      <c r="S111" s="133"/>
      <c r="T111" s="215"/>
      <c r="U111" s="216"/>
      <c r="V111" s="216"/>
      <c r="W111" s="217"/>
      <c r="X111" s="136"/>
      <c r="Y111" s="105"/>
      <c r="Z111" s="105"/>
      <c r="AA111" s="109"/>
      <c r="AB111" s="32"/>
      <c r="AC111" s="38"/>
      <c r="AG111" s="168"/>
      <c r="AH111" s="172"/>
      <c r="AK111" s="19" t="str">
        <f t="shared" si="13"/>
        <v xml:space="preserve"> </v>
      </c>
      <c r="AL111" s="19" t="str">
        <f t="shared" si="14"/>
        <v xml:space="preserve"> </v>
      </c>
    </row>
    <row r="112" spans="2:38" x14ac:dyDescent="0.4">
      <c r="B112" s="50">
        <v>44613</v>
      </c>
      <c r="C112" s="117">
        <f t="shared" si="18"/>
        <v>0</v>
      </c>
      <c r="D112" s="88"/>
      <c r="E112" s="33"/>
      <c r="F112" s="186">
        <f t="shared" si="19"/>
        <v>0</v>
      </c>
      <c r="G112" s="98"/>
      <c r="H112" s="210"/>
      <c r="I112" s="211"/>
      <c r="J112" s="88"/>
      <c r="K112" s="33"/>
      <c r="L112" s="33"/>
      <c r="M112" s="88"/>
      <c r="N112" s="33"/>
      <c r="O112" s="186">
        <f t="shared" si="16"/>
        <v>0</v>
      </c>
      <c r="P112" s="98"/>
      <c r="Q112" s="132"/>
      <c r="R112" s="132"/>
      <c r="S112" s="132"/>
      <c r="T112" s="212"/>
      <c r="U112" s="213"/>
      <c r="V112" s="213"/>
      <c r="W112" s="214"/>
      <c r="Y112" s="33"/>
      <c r="Z112" s="33"/>
      <c r="AA112" s="87"/>
      <c r="AB112" s="87"/>
      <c r="AC112" s="39"/>
      <c r="AG112" s="170"/>
      <c r="AH112" s="171"/>
      <c r="AK112" s="19" t="str">
        <f t="shared" si="13"/>
        <v xml:space="preserve"> </v>
      </c>
      <c r="AL112" s="19" t="str">
        <f t="shared" si="14"/>
        <v xml:space="preserve"> </v>
      </c>
    </row>
    <row r="113" spans="2:38" x14ac:dyDescent="0.4">
      <c r="B113" s="49">
        <v>44614</v>
      </c>
      <c r="C113" s="116">
        <f t="shared" si="18"/>
        <v>0</v>
      </c>
      <c r="D113" s="30"/>
      <c r="E113" s="31"/>
      <c r="F113" s="185">
        <f t="shared" si="19"/>
        <v>0</v>
      </c>
      <c r="G113" s="97"/>
      <c r="H113" s="206"/>
      <c r="I113" s="207"/>
      <c r="J113" s="30"/>
      <c r="K113" s="31"/>
      <c r="L113" s="31"/>
      <c r="M113" s="30"/>
      <c r="N113" s="105"/>
      <c r="O113" s="185">
        <f t="shared" si="16"/>
        <v>0</v>
      </c>
      <c r="P113" s="106"/>
      <c r="Q113" s="133"/>
      <c r="R113" s="133"/>
      <c r="S113" s="133"/>
      <c r="T113" s="215"/>
      <c r="U113" s="216"/>
      <c r="V113" s="216"/>
      <c r="W113" s="217"/>
      <c r="X113" s="136"/>
      <c r="Y113" s="105"/>
      <c r="Z113" s="105"/>
      <c r="AA113" s="109"/>
      <c r="AB113" s="32"/>
      <c r="AC113" s="38"/>
      <c r="AG113" s="168"/>
      <c r="AH113" s="172"/>
      <c r="AK113" s="19" t="str">
        <f t="shared" si="13"/>
        <v xml:space="preserve"> </v>
      </c>
      <c r="AL113" s="19" t="str">
        <f t="shared" si="14"/>
        <v xml:space="preserve"> </v>
      </c>
    </row>
    <row r="114" spans="2:38" x14ac:dyDescent="0.4">
      <c r="B114" s="50">
        <v>44615</v>
      </c>
      <c r="C114" s="117">
        <f t="shared" si="18"/>
        <v>0</v>
      </c>
      <c r="D114" s="88"/>
      <c r="E114" s="33"/>
      <c r="F114" s="186">
        <f t="shared" si="19"/>
        <v>0</v>
      </c>
      <c r="G114" s="98"/>
      <c r="H114" s="210"/>
      <c r="I114" s="211"/>
      <c r="J114" s="88"/>
      <c r="K114" s="33"/>
      <c r="L114" s="33"/>
      <c r="M114" s="88"/>
      <c r="N114" s="33"/>
      <c r="O114" s="186">
        <f t="shared" si="16"/>
        <v>0</v>
      </c>
      <c r="P114" s="98"/>
      <c r="Q114" s="132"/>
      <c r="R114" s="132"/>
      <c r="S114" s="132"/>
      <c r="T114" s="212"/>
      <c r="U114" s="213"/>
      <c r="V114" s="213"/>
      <c r="W114" s="214"/>
      <c r="Y114" s="33"/>
      <c r="Z114" s="33"/>
      <c r="AA114" s="87"/>
      <c r="AB114" s="87"/>
      <c r="AC114" s="39"/>
      <c r="AG114" s="170"/>
      <c r="AH114" s="171"/>
      <c r="AK114" s="19" t="str">
        <f t="shared" si="13"/>
        <v xml:space="preserve"> </v>
      </c>
      <c r="AL114" s="19" t="str">
        <f t="shared" si="14"/>
        <v xml:space="preserve"> </v>
      </c>
    </row>
    <row r="115" spans="2:38" x14ac:dyDescent="0.4">
      <c r="B115" s="49">
        <v>44616</v>
      </c>
      <c r="C115" s="116">
        <f t="shared" si="18"/>
        <v>0</v>
      </c>
      <c r="D115" s="30"/>
      <c r="E115" s="31"/>
      <c r="F115" s="185">
        <f t="shared" si="19"/>
        <v>0</v>
      </c>
      <c r="G115" s="97"/>
      <c r="H115" s="206"/>
      <c r="I115" s="207"/>
      <c r="J115" s="30"/>
      <c r="K115" s="31"/>
      <c r="L115" s="31"/>
      <c r="M115" s="30"/>
      <c r="N115" s="105"/>
      <c r="O115" s="185">
        <f t="shared" si="16"/>
        <v>0</v>
      </c>
      <c r="P115" s="106"/>
      <c r="Q115" s="110"/>
      <c r="R115" s="110"/>
      <c r="S115" s="110"/>
      <c r="T115" s="215"/>
      <c r="U115" s="216"/>
      <c r="V115" s="216"/>
      <c r="W115" s="217"/>
      <c r="X115" s="136"/>
      <c r="Y115" s="105"/>
      <c r="Z115" s="105"/>
      <c r="AA115" s="109"/>
      <c r="AB115" s="32"/>
      <c r="AC115" s="38"/>
      <c r="AG115" s="168"/>
      <c r="AH115" s="172"/>
      <c r="AK115" s="19" t="str">
        <f t="shared" si="13"/>
        <v xml:space="preserve"> </v>
      </c>
      <c r="AL115" s="19" t="str">
        <f t="shared" si="14"/>
        <v xml:space="preserve"> </v>
      </c>
    </row>
    <row r="116" spans="2:38" x14ac:dyDescent="0.4">
      <c r="B116" s="50">
        <v>44620</v>
      </c>
      <c r="C116" s="117">
        <f t="shared" si="18"/>
        <v>0</v>
      </c>
      <c r="D116" s="88"/>
      <c r="E116" s="33"/>
      <c r="F116" s="186">
        <f t="shared" si="19"/>
        <v>0</v>
      </c>
      <c r="G116" s="98"/>
      <c r="H116" s="210"/>
      <c r="I116" s="211"/>
      <c r="J116" s="88"/>
      <c r="K116" s="33"/>
      <c r="L116" s="33"/>
      <c r="M116" s="88"/>
      <c r="N116" s="33"/>
      <c r="O116" s="186">
        <f t="shared" si="16"/>
        <v>0</v>
      </c>
      <c r="P116" s="98"/>
      <c r="Q116" s="132"/>
      <c r="R116" s="132"/>
      <c r="S116" s="132"/>
      <c r="T116" s="212"/>
      <c r="U116" s="213"/>
      <c r="V116" s="213"/>
      <c r="W116" s="214"/>
      <c r="Y116" s="33"/>
      <c r="Z116" s="33"/>
      <c r="AA116" s="87"/>
      <c r="AB116" s="87"/>
      <c r="AC116" s="39"/>
      <c r="AG116" s="170"/>
      <c r="AH116" s="171"/>
      <c r="AK116" s="19" t="str">
        <f t="shared" si="13"/>
        <v xml:space="preserve"> </v>
      </c>
      <c r="AL116" s="19" t="str">
        <f t="shared" si="14"/>
        <v xml:space="preserve"> </v>
      </c>
    </row>
    <row r="117" spans="2:38" x14ac:dyDescent="0.4">
      <c r="B117" s="49">
        <v>44621</v>
      </c>
      <c r="C117" s="116">
        <f t="shared" si="18"/>
        <v>0</v>
      </c>
      <c r="D117" s="30"/>
      <c r="E117" s="31"/>
      <c r="F117" s="185">
        <f t="shared" si="19"/>
        <v>0</v>
      </c>
      <c r="G117" s="97"/>
      <c r="H117" s="206"/>
      <c r="I117" s="207"/>
      <c r="J117" s="30"/>
      <c r="K117" s="31"/>
      <c r="L117" s="31"/>
      <c r="M117" s="30"/>
      <c r="N117" s="105"/>
      <c r="O117" s="185">
        <f t="shared" si="16"/>
        <v>0</v>
      </c>
      <c r="P117" s="106"/>
      <c r="Q117" s="133"/>
      <c r="R117" s="133"/>
      <c r="S117" s="133"/>
      <c r="T117" s="215"/>
      <c r="U117" s="216"/>
      <c r="V117" s="216"/>
      <c r="W117" s="217"/>
      <c r="X117" s="136"/>
      <c r="Y117" s="105"/>
      <c r="Z117" s="105"/>
      <c r="AA117" s="109"/>
      <c r="AB117" s="32"/>
      <c r="AC117" s="38"/>
      <c r="AG117" s="168"/>
      <c r="AH117" s="172"/>
      <c r="AK117" s="19" t="str">
        <f t="shared" si="13"/>
        <v xml:space="preserve"> </v>
      </c>
      <c r="AL117" s="19" t="str">
        <f t="shared" si="14"/>
        <v xml:space="preserve"> </v>
      </c>
    </row>
    <row r="118" spans="2:38" x14ac:dyDescent="0.4">
      <c r="B118" s="50">
        <v>44622</v>
      </c>
      <c r="C118" s="117">
        <f t="shared" si="18"/>
        <v>0</v>
      </c>
      <c r="D118" s="88"/>
      <c r="E118" s="33"/>
      <c r="F118" s="186">
        <f t="shared" si="19"/>
        <v>0</v>
      </c>
      <c r="G118" s="98"/>
      <c r="H118" s="210"/>
      <c r="I118" s="211"/>
      <c r="J118" s="88"/>
      <c r="K118" s="33"/>
      <c r="L118" s="33"/>
      <c r="M118" s="88"/>
      <c r="N118" s="33"/>
      <c r="O118" s="186">
        <f t="shared" si="16"/>
        <v>0</v>
      </c>
      <c r="P118" s="98"/>
      <c r="Q118" s="132"/>
      <c r="R118" s="132"/>
      <c r="S118" s="132"/>
      <c r="T118" s="212"/>
      <c r="U118" s="213"/>
      <c r="V118" s="213"/>
      <c r="W118" s="214"/>
      <c r="Y118" s="33"/>
      <c r="Z118" s="33"/>
      <c r="AA118" s="87"/>
      <c r="AB118" s="87"/>
      <c r="AC118" s="39"/>
      <c r="AG118" s="170"/>
      <c r="AH118" s="171"/>
      <c r="AK118" s="19" t="str">
        <f t="shared" si="13"/>
        <v xml:space="preserve"> </v>
      </c>
      <c r="AL118" s="19" t="str">
        <f t="shared" si="14"/>
        <v xml:space="preserve"> </v>
      </c>
    </row>
    <row r="119" spans="2:38" x14ac:dyDescent="0.4">
      <c r="B119" s="49">
        <v>44623</v>
      </c>
      <c r="C119" s="116">
        <f t="shared" si="18"/>
        <v>0</v>
      </c>
      <c r="D119" s="30"/>
      <c r="E119" s="31"/>
      <c r="F119" s="185">
        <f t="shared" si="19"/>
        <v>0</v>
      </c>
      <c r="G119" s="97"/>
      <c r="H119" s="206"/>
      <c r="I119" s="207"/>
      <c r="J119" s="30"/>
      <c r="K119" s="31"/>
      <c r="L119" s="31"/>
      <c r="M119" s="30"/>
      <c r="N119" s="105"/>
      <c r="O119" s="185">
        <f t="shared" si="16"/>
        <v>0</v>
      </c>
      <c r="P119" s="106"/>
      <c r="Q119" s="133"/>
      <c r="R119" s="133"/>
      <c r="S119" s="133"/>
      <c r="T119" s="215"/>
      <c r="U119" s="216"/>
      <c r="V119" s="216"/>
      <c r="W119" s="217"/>
      <c r="X119" s="136"/>
      <c r="Y119" s="105"/>
      <c r="Z119" s="105"/>
      <c r="AA119" s="109"/>
      <c r="AB119" s="32"/>
      <c r="AC119" s="38"/>
      <c r="AG119" s="168"/>
      <c r="AH119" s="172"/>
      <c r="AK119" s="19" t="str">
        <f t="shared" si="13"/>
        <v xml:space="preserve"> </v>
      </c>
      <c r="AL119" s="19" t="str">
        <f t="shared" si="14"/>
        <v xml:space="preserve"> </v>
      </c>
    </row>
    <row r="120" spans="2:38" x14ac:dyDescent="0.4">
      <c r="B120" s="50">
        <v>44627</v>
      </c>
      <c r="C120" s="117">
        <f t="shared" si="18"/>
        <v>0</v>
      </c>
      <c r="D120" s="88"/>
      <c r="E120" s="33"/>
      <c r="F120" s="186">
        <f t="shared" si="19"/>
        <v>0</v>
      </c>
      <c r="G120" s="98"/>
      <c r="H120" s="210"/>
      <c r="I120" s="211"/>
      <c r="J120" s="88"/>
      <c r="K120" s="33"/>
      <c r="L120" s="33"/>
      <c r="M120" s="88"/>
      <c r="N120" s="33"/>
      <c r="O120" s="186">
        <f t="shared" si="16"/>
        <v>0</v>
      </c>
      <c r="P120" s="98"/>
      <c r="Q120" s="132"/>
      <c r="R120" s="132"/>
      <c r="S120" s="132"/>
      <c r="T120" s="212"/>
      <c r="U120" s="213"/>
      <c r="V120" s="213"/>
      <c r="W120" s="214"/>
      <c r="Y120" s="33"/>
      <c r="Z120" s="33"/>
      <c r="AA120" s="87"/>
      <c r="AB120" s="87"/>
      <c r="AC120" s="39"/>
      <c r="AG120" s="170"/>
      <c r="AH120" s="171"/>
      <c r="AK120" s="19" t="str">
        <f t="shared" si="13"/>
        <v xml:space="preserve"> </v>
      </c>
      <c r="AL120" s="19" t="str">
        <f t="shared" si="14"/>
        <v xml:space="preserve"> </v>
      </c>
    </row>
    <row r="121" spans="2:38" x14ac:dyDescent="0.4">
      <c r="B121" s="49">
        <v>44628</v>
      </c>
      <c r="C121" s="116">
        <f t="shared" si="18"/>
        <v>0</v>
      </c>
      <c r="D121" s="30"/>
      <c r="E121" s="31"/>
      <c r="F121" s="185">
        <f t="shared" si="19"/>
        <v>0</v>
      </c>
      <c r="G121" s="97"/>
      <c r="H121" s="206"/>
      <c r="I121" s="207"/>
      <c r="J121" s="30"/>
      <c r="K121" s="31"/>
      <c r="L121" s="31"/>
      <c r="M121" s="30"/>
      <c r="N121" s="105"/>
      <c r="O121" s="185">
        <f t="shared" si="16"/>
        <v>0</v>
      </c>
      <c r="P121" s="106"/>
      <c r="Q121" s="133"/>
      <c r="R121" s="133"/>
      <c r="S121" s="133"/>
      <c r="T121" s="215"/>
      <c r="U121" s="216"/>
      <c r="V121" s="216"/>
      <c r="W121" s="217"/>
      <c r="X121" s="136"/>
      <c r="Y121" s="105"/>
      <c r="Z121" s="105"/>
      <c r="AA121" s="109"/>
      <c r="AB121" s="32"/>
      <c r="AC121" s="38"/>
      <c r="AG121" s="168"/>
      <c r="AH121" s="172"/>
      <c r="AK121" s="19" t="str">
        <f t="shared" si="13"/>
        <v xml:space="preserve"> </v>
      </c>
      <c r="AL121" s="19" t="str">
        <f t="shared" si="14"/>
        <v xml:space="preserve"> </v>
      </c>
    </row>
    <row r="122" spans="2:38" x14ac:dyDescent="0.4">
      <c r="B122" s="50">
        <v>44629</v>
      </c>
      <c r="C122" s="117">
        <f t="shared" si="18"/>
        <v>0</v>
      </c>
      <c r="D122" s="88"/>
      <c r="E122" s="33"/>
      <c r="F122" s="186">
        <f t="shared" si="19"/>
        <v>0</v>
      </c>
      <c r="G122" s="98"/>
      <c r="H122" s="210"/>
      <c r="I122" s="211"/>
      <c r="J122" s="88"/>
      <c r="K122" s="33"/>
      <c r="L122" s="33"/>
      <c r="M122" s="88"/>
      <c r="N122" s="33"/>
      <c r="O122" s="186">
        <f t="shared" si="16"/>
        <v>0</v>
      </c>
      <c r="P122" s="98"/>
      <c r="Q122" s="132"/>
      <c r="R122" s="132"/>
      <c r="S122" s="132"/>
      <c r="T122" s="212"/>
      <c r="U122" s="213"/>
      <c r="V122" s="213"/>
      <c r="W122" s="214"/>
      <c r="Y122" s="33"/>
      <c r="Z122" s="33"/>
      <c r="AA122" s="87"/>
      <c r="AB122" s="87"/>
      <c r="AC122" s="39"/>
      <c r="AG122" s="170"/>
      <c r="AH122" s="171"/>
      <c r="AK122" s="19" t="str">
        <f t="shared" si="13"/>
        <v xml:space="preserve"> </v>
      </c>
      <c r="AL122" s="19" t="str">
        <f t="shared" si="14"/>
        <v xml:space="preserve"> </v>
      </c>
    </row>
    <row r="123" spans="2:38" x14ac:dyDescent="0.4">
      <c r="B123" s="49">
        <v>44630</v>
      </c>
      <c r="C123" s="116">
        <f t="shared" si="18"/>
        <v>0</v>
      </c>
      <c r="D123" s="30"/>
      <c r="E123" s="31"/>
      <c r="F123" s="185">
        <f t="shared" si="19"/>
        <v>0</v>
      </c>
      <c r="G123" s="97"/>
      <c r="H123" s="206"/>
      <c r="I123" s="207"/>
      <c r="J123" s="30"/>
      <c r="K123" s="31"/>
      <c r="L123" s="31"/>
      <c r="M123" s="30"/>
      <c r="N123" s="105"/>
      <c r="O123" s="185">
        <f t="shared" si="16"/>
        <v>0</v>
      </c>
      <c r="P123" s="106"/>
      <c r="Q123" s="133"/>
      <c r="R123" s="133"/>
      <c r="S123" s="133"/>
      <c r="T123" s="215"/>
      <c r="U123" s="216"/>
      <c r="V123" s="216"/>
      <c r="W123" s="217"/>
      <c r="X123" s="136"/>
      <c r="Y123" s="105"/>
      <c r="Z123" s="105"/>
      <c r="AA123" s="109"/>
      <c r="AB123" s="32"/>
      <c r="AC123" s="38"/>
      <c r="AG123" s="168"/>
      <c r="AH123" s="172"/>
      <c r="AK123" s="19" t="str">
        <f t="shared" si="13"/>
        <v xml:space="preserve"> </v>
      </c>
      <c r="AL123" s="19" t="str">
        <f t="shared" si="14"/>
        <v xml:space="preserve"> </v>
      </c>
    </row>
    <row r="124" spans="2:38" x14ac:dyDescent="0.4">
      <c r="B124" s="50">
        <v>44631</v>
      </c>
      <c r="C124" s="117">
        <f t="shared" si="18"/>
        <v>0</v>
      </c>
      <c r="D124" s="88"/>
      <c r="E124" s="33"/>
      <c r="F124" s="186">
        <f t="shared" si="19"/>
        <v>0</v>
      </c>
      <c r="G124" s="98"/>
      <c r="H124" s="210"/>
      <c r="I124" s="211"/>
      <c r="J124" s="88"/>
      <c r="K124" s="33"/>
      <c r="L124" s="33"/>
      <c r="M124" s="88"/>
      <c r="N124" s="33"/>
      <c r="O124" s="186">
        <f t="shared" si="16"/>
        <v>0</v>
      </c>
      <c r="P124" s="98"/>
      <c r="Q124" s="132"/>
      <c r="R124" s="132"/>
      <c r="S124" s="132"/>
      <c r="T124" s="212"/>
      <c r="U124" s="213"/>
      <c r="V124" s="213"/>
      <c r="W124" s="214"/>
      <c r="Y124" s="33"/>
      <c r="Z124" s="33"/>
      <c r="AA124" s="87"/>
      <c r="AB124" s="87"/>
      <c r="AC124" s="39"/>
      <c r="AG124" s="170"/>
      <c r="AH124" s="171"/>
      <c r="AK124" s="19" t="str">
        <f t="shared" si="13"/>
        <v xml:space="preserve"> </v>
      </c>
      <c r="AL124" s="19" t="str">
        <f t="shared" si="14"/>
        <v xml:space="preserve"> </v>
      </c>
    </row>
    <row r="125" spans="2:38" x14ac:dyDescent="0.4">
      <c r="B125" s="49">
        <v>44634</v>
      </c>
      <c r="C125" s="116">
        <f t="shared" si="18"/>
        <v>0</v>
      </c>
      <c r="D125" s="30"/>
      <c r="E125" s="31"/>
      <c r="F125" s="185">
        <f t="shared" si="19"/>
        <v>0</v>
      </c>
      <c r="G125" s="97"/>
      <c r="H125" s="206"/>
      <c r="I125" s="207"/>
      <c r="J125" s="30"/>
      <c r="K125" s="31"/>
      <c r="L125" s="31"/>
      <c r="M125" s="30"/>
      <c r="N125" s="105"/>
      <c r="O125" s="185">
        <f t="shared" si="16"/>
        <v>0</v>
      </c>
      <c r="P125" s="106"/>
      <c r="Q125" s="133"/>
      <c r="R125" s="133"/>
      <c r="S125" s="133"/>
      <c r="T125" s="215"/>
      <c r="U125" s="216"/>
      <c r="V125" s="216"/>
      <c r="W125" s="217"/>
      <c r="X125" s="136"/>
      <c r="Y125" s="105"/>
      <c r="Z125" s="105"/>
      <c r="AA125" s="109"/>
      <c r="AB125" s="32"/>
      <c r="AC125" s="38"/>
      <c r="AG125" s="168"/>
      <c r="AH125" s="172"/>
      <c r="AK125" s="19" t="str">
        <f t="shared" si="13"/>
        <v xml:space="preserve"> </v>
      </c>
      <c r="AL125" s="19" t="str">
        <f t="shared" si="14"/>
        <v xml:space="preserve"> </v>
      </c>
    </row>
    <row r="126" spans="2:38" x14ac:dyDescent="0.4">
      <c r="B126" s="50">
        <v>44635</v>
      </c>
      <c r="C126" s="117">
        <f t="shared" si="18"/>
        <v>0</v>
      </c>
      <c r="D126" s="88"/>
      <c r="E126" s="33"/>
      <c r="F126" s="186">
        <f t="shared" si="19"/>
        <v>0</v>
      </c>
      <c r="G126" s="98"/>
      <c r="H126" s="210"/>
      <c r="I126" s="211"/>
      <c r="J126" s="88"/>
      <c r="K126" s="33"/>
      <c r="L126" s="33"/>
      <c r="M126" s="88"/>
      <c r="N126" s="33"/>
      <c r="O126" s="186">
        <f t="shared" si="16"/>
        <v>0</v>
      </c>
      <c r="P126" s="98"/>
      <c r="Q126" s="132"/>
      <c r="R126" s="132"/>
      <c r="S126" s="132"/>
      <c r="T126" s="212"/>
      <c r="U126" s="213"/>
      <c r="V126" s="213"/>
      <c r="W126" s="214"/>
      <c r="Y126" s="33"/>
      <c r="Z126" s="33"/>
      <c r="AA126" s="87"/>
      <c r="AB126" s="87"/>
      <c r="AC126" s="39"/>
      <c r="AG126" s="170"/>
      <c r="AH126" s="171"/>
      <c r="AK126" s="19" t="str">
        <f t="shared" si="13"/>
        <v xml:space="preserve"> </v>
      </c>
      <c r="AL126" s="19" t="str">
        <f t="shared" si="14"/>
        <v xml:space="preserve"> </v>
      </c>
    </row>
    <row r="127" spans="2:38" x14ac:dyDescent="0.4">
      <c r="B127" s="49">
        <v>44636</v>
      </c>
      <c r="C127" s="116">
        <f t="shared" si="18"/>
        <v>0</v>
      </c>
      <c r="D127" s="30"/>
      <c r="E127" s="31"/>
      <c r="F127" s="185">
        <f t="shared" si="19"/>
        <v>0</v>
      </c>
      <c r="G127" s="97"/>
      <c r="H127" s="206"/>
      <c r="I127" s="207"/>
      <c r="J127" s="30"/>
      <c r="K127" s="31"/>
      <c r="L127" s="31"/>
      <c r="M127" s="30"/>
      <c r="N127" s="105"/>
      <c r="O127" s="185">
        <f t="shared" si="16"/>
        <v>0</v>
      </c>
      <c r="P127" s="106"/>
      <c r="Q127" s="133"/>
      <c r="R127" s="133"/>
      <c r="S127" s="133"/>
      <c r="T127" s="215"/>
      <c r="U127" s="216"/>
      <c r="V127" s="216"/>
      <c r="W127" s="217"/>
      <c r="X127" s="136"/>
      <c r="Y127" s="105"/>
      <c r="Z127" s="105"/>
      <c r="AA127" s="109"/>
      <c r="AB127" s="32"/>
      <c r="AC127" s="38"/>
      <c r="AG127" s="168"/>
      <c r="AH127" s="172"/>
      <c r="AK127" s="19" t="str">
        <f t="shared" si="13"/>
        <v xml:space="preserve"> </v>
      </c>
      <c r="AL127" s="19" t="str">
        <f t="shared" si="14"/>
        <v xml:space="preserve"> </v>
      </c>
    </row>
    <row r="128" spans="2:38" x14ac:dyDescent="0.4">
      <c r="B128" s="50">
        <v>44637</v>
      </c>
      <c r="C128" s="117">
        <f t="shared" si="18"/>
        <v>0</v>
      </c>
      <c r="D128" s="88"/>
      <c r="E128" s="33"/>
      <c r="F128" s="186">
        <f t="shared" si="19"/>
        <v>0</v>
      </c>
      <c r="G128" s="98"/>
      <c r="H128" s="210"/>
      <c r="I128" s="211"/>
      <c r="J128" s="88"/>
      <c r="K128" s="33"/>
      <c r="L128" s="33"/>
      <c r="M128" s="88"/>
      <c r="N128" s="33"/>
      <c r="O128" s="186">
        <f t="shared" si="16"/>
        <v>0</v>
      </c>
      <c r="P128" s="98"/>
      <c r="Q128" s="132"/>
      <c r="R128" s="132"/>
      <c r="S128" s="132"/>
      <c r="T128" s="212"/>
      <c r="U128" s="213"/>
      <c r="V128" s="213"/>
      <c r="W128" s="214"/>
      <c r="Y128" s="33"/>
      <c r="Z128" s="33"/>
      <c r="AA128" s="87"/>
      <c r="AB128" s="87"/>
      <c r="AC128" s="39"/>
      <c r="AG128" s="170"/>
      <c r="AH128" s="171"/>
      <c r="AK128" s="19" t="str">
        <f t="shared" si="13"/>
        <v xml:space="preserve"> </v>
      </c>
      <c r="AL128" s="19" t="str">
        <f t="shared" si="14"/>
        <v xml:space="preserve"> </v>
      </c>
    </row>
    <row r="129" spans="2:38" x14ac:dyDescent="0.4">
      <c r="B129" s="49">
        <v>44638</v>
      </c>
      <c r="C129" s="116">
        <f t="shared" si="18"/>
        <v>0</v>
      </c>
      <c r="D129" s="30"/>
      <c r="E129" s="31"/>
      <c r="F129" s="185">
        <f t="shared" si="19"/>
        <v>0</v>
      </c>
      <c r="G129" s="97"/>
      <c r="H129" s="206"/>
      <c r="I129" s="207"/>
      <c r="J129" s="30"/>
      <c r="K129" s="31"/>
      <c r="L129" s="31"/>
      <c r="M129" s="30"/>
      <c r="N129" s="105"/>
      <c r="O129" s="185">
        <f t="shared" si="16"/>
        <v>0</v>
      </c>
      <c r="P129" s="106"/>
      <c r="Q129" s="133"/>
      <c r="R129" s="133"/>
      <c r="S129" s="133"/>
      <c r="T129" s="215"/>
      <c r="U129" s="216"/>
      <c r="V129" s="216"/>
      <c r="W129" s="217"/>
      <c r="X129" s="136"/>
      <c r="Y129" s="105"/>
      <c r="Z129" s="105"/>
      <c r="AA129" s="109"/>
      <c r="AB129" s="32"/>
      <c r="AC129" s="38"/>
      <c r="AG129" s="168"/>
      <c r="AH129" s="172"/>
      <c r="AK129" s="19" t="str">
        <f t="shared" si="13"/>
        <v xml:space="preserve"> </v>
      </c>
      <c r="AL129" s="19" t="str">
        <f t="shared" si="14"/>
        <v xml:space="preserve"> </v>
      </c>
    </row>
    <row r="130" spans="2:38" x14ac:dyDescent="0.4">
      <c r="B130" s="50">
        <v>44641</v>
      </c>
      <c r="C130" s="117">
        <f t="shared" si="18"/>
        <v>0</v>
      </c>
      <c r="D130" s="88"/>
      <c r="E130" s="33"/>
      <c r="F130" s="186">
        <f t="shared" si="19"/>
        <v>0</v>
      </c>
      <c r="G130" s="98"/>
      <c r="H130" s="210"/>
      <c r="I130" s="211"/>
      <c r="J130" s="88"/>
      <c r="K130" s="33"/>
      <c r="L130" s="33"/>
      <c r="M130" s="88"/>
      <c r="N130" s="33"/>
      <c r="O130" s="186">
        <f t="shared" si="16"/>
        <v>0</v>
      </c>
      <c r="P130" s="98"/>
      <c r="Q130" s="132"/>
      <c r="R130" s="132"/>
      <c r="S130" s="132"/>
      <c r="T130" s="212"/>
      <c r="U130" s="213"/>
      <c r="V130" s="213"/>
      <c r="W130" s="214"/>
      <c r="Y130" s="33"/>
      <c r="Z130" s="33"/>
      <c r="AA130" s="87"/>
      <c r="AB130" s="87"/>
      <c r="AC130" s="39"/>
      <c r="AG130" s="170"/>
      <c r="AH130" s="171"/>
      <c r="AK130" s="19" t="str">
        <f t="shared" si="13"/>
        <v xml:space="preserve"> </v>
      </c>
      <c r="AL130" s="19" t="str">
        <f t="shared" si="14"/>
        <v xml:space="preserve"> </v>
      </c>
    </row>
    <row r="131" spans="2:38" x14ac:dyDescent="0.4">
      <c r="B131" s="49">
        <v>44642</v>
      </c>
      <c r="C131" s="116">
        <f t="shared" si="18"/>
        <v>0</v>
      </c>
      <c r="D131" s="30"/>
      <c r="E131" s="31"/>
      <c r="F131" s="185">
        <f t="shared" si="19"/>
        <v>0</v>
      </c>
      <c r="G131" s="97"/>
      <c r="H131" s="206"/>
      <c r="I131" s="207"/>
      <c r="J131" s="30"/>
      <c r="K131" s="31"/>
      <c r="L131" s="31"/>
      <c r="M131" s="30"/>
      <c r="N131" s="105"/>
      <c r="O131" s="185">
        <f t="shared" si="16"/>
        <v>0</v>
      </c>
      <c r="P131" s="106"/>
      <c r="Q131" s="133"/>
      <c r="R131" s="133"/>
      <c r="S131" s="133"/>
      <c r="T131" s="215"/>
      <c r="U131" s="216"/>
      <c r="V131" s="216"/>
      <c r="W131" s="217"/>
      <c r="X131" s="136"/>
      <c r="Y131" s="105"/>
      <c r="Z131" s="105"/>
      <c r="AA131" s="109"/>
      <c r="AB131" s="32"/>
      <c r="AC131" s="38"/>
      <c r="AG131" s="168"/>
      <c r="AH131" s="172"/>
      <c r="AK131" s="19" t="str">
        <f t="shared" si="13"/>
        <v xml:space="preserve"> </v>
      </c>
      <c r="AL131" s="19" t="str">
        <f t="shared" si="14"/>
        <v xml:space="preserve"> </v>
      </c>
    </row>
    <row r="132" spans="2:38" x14ac:dyDescent="0.4">
      <c r="B132" s="50">
        <v>44643</v>
      </c>
      <c r="C132" s="117">
        <f t="shared" si="18"/>
        <v>0</v>
      </c>
      <c r="D132" s="88"/>
      <c r="E132" s="33"/>
      <c r="F132" s="186">
        <f t="shared" si="19"/>
        <v>0</v>
      </c>
      <c r="G132" s="98"/>
      <c r="H132" s="210"/>
      <c r="I132" s="211"/>
      <c r="J132" s="88"/>
      <c r="K132" s="33"/>
      <c r="L132" s="33"/>
      <c r="M132" s="88"/>
      <c r="N132" s="33"/>
      <c r="O132" s="186">
        <f t="shared" si="16"/>
        <v>0</v>
      </c>
      <c r="P132" s="98"/>
      <c r="Q132" s="132"/>
      <c r="R132" s="132"/>
      <c r="S132" s="132"/>
      <c r="T132" s="212"/>
      <c r="U132" s="213"/>
      <c r="V132" s="213"/>
      <c r="W132" s="214"/>
      <c r="Y132" s="33"/>
      <c r="Z132" s="33"/>
      <c r="AA132" s="87"/>
      <c r="AB132" s="87"/>
      <c r="AC132" s="39"/>
      <c r="AG132" s="170"/>
      <c r="AH132" s="171"/>
      <c r="AK132" s="19" t="str">
        <f t="shared" si="13"/>
        <v xml:space="preserve"> </v>
      </c>
      <c r="AL132" s="19" t="str">
        <f t="shared" si="14"/>
        <v xml:space="preserve"> </v>
      </c>
    </row>
    <row r="133" spans="2:38" x14ac:dyDescent="0.4">
      <c r="B133" s="49">
        <v>44644</v>
      </c>
      <c r="C133" s="116">
        <f t="shared" si="18"/>
        <v>0</v>
      </c>
      <c r="D133" s="30"/>
      <c r="E133" s="31"/>
      <c r="F133" s="185">
        <f t="shared" si="19"/>
        <v>0</v>
      </c>
      <c r="G133" s="97"/>
      <c r="H133" s="206"/>
      <c r="I133" s="207"/>
      <c r="J133" s="30"/>
      <c r="K133" s="31"/>
      <c r="L133" s="31"/>
      <c r="M133" s="30"/>
      <c r="N133" s="105"/>
      <c r="O133" s="185">
        <f t="shared" si="16"/>
        <v>0</v>
      </c>
      <c r="P133" s="106"/>
      <c r="Q133" s="110"/>
      <c r="R133" s="110"/>
      <c r="S133" s="110"/>
      <c r="T133" s="215"/>
      <c r="U133" s="216"/>
      <c r="V133" s="216"/>
      <c r="W133" s="217"/>
      <c r="X133" s="136"/>
      <c r="Y133" s="105"/>
      <c r="Z133" s="105"/>
      <c r="AA133" s="109"/>
      <c r="AB133" s="32"/>
      <c r="AC133" s="38"/>
      <c r="AG133" s="168"/>
      <c r="AH133" s="172"/>
      <c r="AK133" s="19" t="str">
        <f t="shared" si="13"/>
        <v xml:space="preserve"> </v>
      </c>
      <c r="AL133" s="19" t="str">
        <f t="shared" si="14"/>
        <v xml:space="preserve"> </v>
      </c>
    </row>
    <row r="134" spans="2:38" x14ac:dyDescent="0.4">
      <c r="B134" s="50">
        <v>44648</v>
      </c>
      <c r="C134" s="117">
        <f t="shared" si="18"/>
        <v>0</v>
      </c>
      <c r="D134" s="88"/>
      <c r="E134" s="33"/>
      <c r="F134" s="186">
        <f t="shared" si="19"/>
        <v>0</v>
      </c>
      <c r="G134" s="98"/>
      <c r="H134" s="210"/>
      <c r="I134" s="211"/>
      <c r="J134" s="88"/>
      <c r="K134" s="33"/>
      <c r="L134" s="33"/>
      <c r="M134" s="88"/>
      <c r="N134" s="33"/>
      <c r="O134" s="186">
        <f t="shared" si="16"/>
        <v>0</v>
      </c>
      <c r="P134" s="98"/>
      <c r="Q134" s="132"/>
      <c r="R134" s="132"/>
      <c r="S134" s="132"/>
      <c r="T134" s="212"/>
      <c r="U134" s="213"/>
      <c r="V134" s="213"/>
      <c r="W134" s="214"/>
      <c r="Y134" s="33"/>
      <c r="Z134" s="33"/>
      <c r="AA134" s="87"/>
      <c r="AB134" s="87"/>
      <c r="AC134" s="39"/>
      <c r="AG134" s="170"/>
      <c r="AH134" s="171"/>
      <c r="AK134" s="19" t="str">
        <f t="shared" si="13"/>
        <v xml:space="preserve"> </v>
      </c>
      <c r="AL134" s="19" t="str">
        <f t="shared" si="14"/>
        <v xml:space="preserve"> </v>
      </c>
    </row>
    <row r="135" spans="2:38" x14ac:dyDescent="0.4">
      <c r="B135" s="49">
        <v>44649</v>
      </c>
      <c r="C135" s="116">
        <f t="shared" si="18"/>
        <v>0</v>
      </c>
      <c r="D135" s="30"/>
      <c r="E135" s="31"/>
      <c r="F135" s="185">
        <f t="shared" si="19"/>
        <v>0</v>
      </c>
      <c r="G135" s="97"/>
      <c r="H135" s="206"/>
      <c r="I135" s="207"/>
      <c r="J135" s="30"/>
      <c r="K135" s="31"/>
      <c r="L135" s="31"/>
      <c r="M135" s="30"/>
      <c r="N135" s="105"/>
      <c r="O135" s="185">
        <f t="shared" si="16"/>
        <v>0</v>
      </c>
      <c r="P135" s="106"/>
      <c r="Q135" s="133"/>
      <c r="R135" s="133"/>
      <c r="S135" s="133"/>
      <c r="T135" s="215"/>
      <c r="U135" s="216"/>
      <c r="V135" s="216"/>
      <c r="W135" s="217"/>
      <c r="X135" s="136"/>
      <c r="Y135" s="105"/>
      <c r="Z135" s="105"/>
      <c r="AA135" s="109"/>
      <c r="AB135" s="32"/>
      <c r="AC135" s="38"/>
      <c r="AG135" s="168"/>
      <c r="AH135" s="172"/>
      <c r="AK135" s="19" t="str">
        <f t="shared" si="13"/>
        <v xml:space="preserve"> </v>
      </c>
      <c r="AL135" s="19" t="str">
        <f t="shared" si="14"/>
        <v xml:space="preserve"> </v>
      </c>
    </row>
    <row r="136" spans="2:38" x14ac:dyDescent="0.4">
      <c r="B136" s="50">
        <v>44650</v>
      </c>
      <c r="C136" s="117">
        <f t="shared" si="18"/>
        <v>0</v>
      </c>
      <c r="D136" s="88"/>
      <c r="E136" s="33"/>
      <c r="F136" s="186">
        <f t="shared" si="19"/>
        <v>0</v>
      </c>
      <c r="G136" s="98"/>
      <c r="H136" s="210"/>
      <c r="I136" s="211"/>
      <c r="J136" s="88"/>
      <c r="K136" s="33"/>
      <c r="L136" s="33"/>
      <c r="M136" s="88"/>
      <c r="N136" s="33"/>
      <c r="O136" s="186">
        <f t="shared" si="16"/>
        <v>0</v>
      </c>
      <c r="P136" s="98"/>
      <c r="Q136" s="132"/>
      <c r="R136" s="132"/>
      <c r="S136" s="132"/>
      <c r="T136" s="212"/>
      <c r="U136" s="213"/>
      <c r="V136" s="213"/>
      <c r="W136" s="214"/>
      <c r="Y136" s="33"/>
      <c r="Z136" s="33"/>
      <c r="AA136" s="87"/>
      <c r="AB136" s="87"/>
      <c r="AC136" s="39"/>
      <c r="AG136" s="170"/>
      <c r="AH136" s="171"/>
      <c r="AK136" s="19" t="str">
        <f t="shared" si="13"/>
        <v xml:space="preserve"> </v>
      </c>
      <c r="AL136" s="19" t="str">
        <f t="shared" si="14"/>
        <v xml:space="preserve"> </v>
      </c>
    </row>
    <row r="137" spans="2:38" x14ac:dyDescent="0.4">
      <c r="B137" s="49">
        <v>44651</v>
      </c>
      <c r="C137" s="116">
        <f t="shared" si="18"/>
        <v>0</v>
      </c>
      <c r="D137" s="30"/>
      <c r="E137" s="31"/>
      <c r="F137" s="185">
        <f t="shared" si="19"/>
        <v>0</v>
      </c>
      <c r="G137" s="97"/>
      <c r="H137" s="206"/>
      <c r="I137" s="207"/>
      <c r="J137" s="30"/>
      <c r="K137" s="31"/>
      <c r="L137" s="31"/>
      <c r="M137" s="30"/>
      <c r="N137" s="105"/>
      <c r="O137" s="185">
        <f t="shared" si="16"/>
        <v>0</v>
      </c>
      <c r="P137" s="106"/>
      <c r="Q137" s="133"/>
      <c r="R137" s="133"/>
      <c r="S137" s="133"/>
      <c r="T137" s="215"/>
      <c r="U137" s="216"/>
      <c r="V137" s="216"/>
      <c r="W137" s="217"/>
      <c r="X137" s="136"/>
      <c r="Y137" s="105"/>
      <c r="Z137" s="105"/>
      <c r="AA137" s="109"/>
      <c r="AB137" s="32"/>
      <c r="AC137" s="38"/>
      <c r="AG137" s="168"/>
      <c r="AH137" s="172"/>
      <c r="AK137" s="19" t="str">
        <f t="shared" si="13"/>
        <v xml:space="preserve"> </v>
      </c>
      <c r="AL137" s="19" t="str">
        <f t="shared" si="14"/>
        <v xml:space="preserve"> </v>
      </c>
    </row>
    <row r="138" spans="2:38" x14ac:dyDescent="0.4">
      <c r="B138" s="50">
        <v>44652</v>
      </c>
      <c r="C138" s="117">
        <f t="shared" si="18"/>
        <v>0</v>
      </c>
      <c r="D138" s="88"/>
      <c r="E138" s="33"/>
      <c r="F138" s="186">
        <f t="shared" si="19"/>
        <v>0</v>
      </c>
      <c r="G138" s="98"/>
      <c r="H138" s="210"/>
      <c r="I138" s="211"/>
      <c r="J138" s="88"/>
      <c r="K138" s="33"/>
      <c r="L138" s="33"/>
      <c r="M138" s="88"/>
      <c r="N138" s="33"/>
      <c r="O138" s="186">
        <f t="shared" si="16"/>
        <v>0</v>
      </c>
      <c r="P138" s="98"/>
      <c r="Q138" s="132"/>
      <c r="R138" s="132"/>
      <c r="S138" s="132"/>
      <c r="T138" s="212"/>
      <c r="U138" s="213"/>
      <c r="V138" s="213"/>
      <c r="W138" s="214"/>
      <c r="Y138" s="33"/>
      <c r="Z138" s="33"/>
      <c r="AA138" s="87"/>
      <c r="AB138" s="87"/>
      <c r="AC138" s="39"/>
      <c r="AG138" s="170"/>
      <c r="AH138" s="171"/>
      <c r="AK138" s="19" t="str">
        <f t="shared" si="13"/>
        <v xml:space="preserve"> </v>
      </c>
      <c r="AL138" s="19" t="str">
        <f t="shared" si="14"/>
        <v xml:space="preserve"> </v>
      </c>
    </row>
    <row r="139" spans="2:38" x14ac:dyDescent="0.4">
      <c r="B139" s="49">
        <v>44656</v>
      </c>
      <c r="C139" s="116">
        <f t="shared" si="18"/>
        <v>0</v>
      </c>
      <c r="D139" s="30"/>
      <c r="E139" s="31"/>
      <c r="F139" s="185">
        <f t="shared" si="19"/>
        <v>0</v>
      </c>
      <c r="G139" s="97"/>
      <c r="H139" s="206"/>
      <c r="I139" s="207"/>
      <c r="J139" s="30"/>
      <c r="K139" s="31"/>
      <c r="L139" s="31"/>
      <c r="M139" s="30"/>
      <c r="N139" s="105"/>
      <c r="O139" s="185">
        <f t="shared" si="16"/>
        <v>0</v>
      </c>
      <c r="P139" s="106"/>
      <c r="Q139" s="133"/>
      <c r="R139" s="133"/>
      <c r="S139" s="133"/>
      <c r="T139" s="215"/>
      <c r="U139" s="216"/>
      <c r="V139" s="216"/>
      <c r="W139" s="217"/>
      <c r="X139" s="136"/>
      <c r="Y139" s="105"/>
      <c r="Z139" s="105"/>
      <c r="AA139" s="109"/>
      <c r="AB139" s="32"/>
      <c r="AC139" s="38"/>
      <c r="AG139" s="168"/>
      <c r="AH139" s="172"/>
      <c r="AK139" s="19" t="str">
        <f t="shared" si="13"/>
        <v xml:space="preserve"> </v>
      </c>
      <c r="AL139" s="19" t="str">
        <f t="shared" si="14"/>
        <v xml:space="preserve"> </v>
      </c>
    </row>
    <row r="140" spans="2:38" x14ac:dyDescent="0.4">
      <c r="B140" s="50">
        <v>44657</v>
      </c>
      <c r="C140" s="117">
        <f t="shared" si="18"/>
        <v>0</v>
      </c>
      <c r="D140" s="88"/>
      <c r="E140" s="33"/>
      <c r="F140" s="186">
        <f t="shared" si="19"/>
        <v>0</v>
      </c>
      <c r="G140" s="98"/>
      <c r="H140" s="210"/>
      <c r="I140" s="211"/>
      <c r="J140" s="88"/>
      <c r="K140" s="33"/>
      <c r="L140" s="33"/>
      <c r="M140" s="88"/>
      <c r="N140" s="33"/>
      <c r="O140" s="186">
        <f t="shared" si="16"/>
        <v>0</v>
      </c>
      <c r="P140" s="98"/>
      <c r="Q140" s="132"/>
      <c r="R140" s="132"/>
      <c r="S140" s="132"/>
      <c r="T140" s="212"/>
      <c r="U140" s="213"/>
      <c r="V140" s="213"/>
      <c r="W140" s="214"/>
      <c r="Y140" s="33"/>
      <c r="Z140" s="33"/>
      <c r="AA140" s="87"/>
      <c r="AB140" s="87"/>
      <c r="AC140" s="39"/>
      <c r="AG140" s="170"/>
      <c r="AH140" s="171"/>
      <c r="AK140" s="19" t="str">
        <f t="shared" si="13"/>
        <v xml:space="preserve"> </v>
      </c>
      <c r="AL140" s="19" t="str">
        <f t="shared" si="14"/>
        <v xml:space="preserve"> </v>
      </c>
    </row>
    <row r="141" spans="2:38" x14ac:dyDescent="0.4">
      <c r="B141" s="49">
        <v>44658</v>
      </c>
      <c r="C141" s="116">
        <f t="shared" si="18"/>
        <v>0</v>
      </c>
      <c r="D141" s="30"/>
      <c r="E141" s="31"/>
      <c r="F141" s="185">
        <f t="shared" si="19"/>
        <v>0</v>
      </c>
      <c r="G141" s="97"/>
      <c r="H141" s="206"/>
      <c r="I141" s="207"/>
      <c r="J141" s="30"/>
      <c r="K141" s="31"/>
      <c r="L141" s="31"/>
      <c r="M141" s="30"/>
      <c r="N141" s="105"/>
      <c r="O141" s="185">
        <f t="shared" si="16"/>
        <v>0</v>
      </c>
      <c r="P141" s="106"/>
      <c r="Q141" s="133"/>
      <c r="R141" s="133"/>
      <c r="S141" s="133"/>
      <c r="T141" s="215"/>
      <c r="U141" s="216"/>
      <c r="V141" s="216"/>
      <c r="W141" s="217"/>
      <c r="X141" s="136"/>
      <c r="Y141" s="105"/>
      <c r="Z141" s="105"/>
      <c r="AA141" s="109"/>
      <c r="AB141" s="32"/>
      <c r="AC141" s="38"/>
      <c r="AG141" s="168"/>
      <c r="AH141" s="172"/>
      <c r="AK141" s="19" t="str">
        <f t="shared" si="13"/>
        <v xml:space="preserve"> </v>
      </c>
      <c r="AL141" s="19" t="str">
        <f t="shared" si="14"/>
        <v xml:space="preserve"> </v>
      </c>
    </row>
    <row r="142" spans="2:38" x14ac:dyDescent="0.4">
      <c r="B142" s="50">
        <v>44659</v>
      </c>
      <c r="C142" s="117">
        <f t="shared" si="18"/>
        <v>0</v>
      </c>
      <c r="D142" s="88"/>
      <c r="E142" s="33"/>
      <c r="F142" s="186">
        <f t="shared" si="19"/>
        <v>0</v>
      </c>
      <c r="G142" s="98"/>
      <c r="H142" s="210"/>
      <c r="I142" s="211"/>
      <c r="J142" s="88"/>
      <c r="K142" s="33"/>
      <c r="L142" s="33"/>
      <c r="M142" s="88"/>
      <c r="N142" s="33"/>
      <c r="O142" s="186">
        <f t="shared" si="16"/>
        <v>0</v>
      </c>
      <c r="P142" s="98"/>
      <c r="Q142" s="132"/>
      <c r="R142" s="132"/>
      <c r="S142" s="132"/>
      <c r="T142" s="212"/>
      <c r="U142" s="213"/>
      <c r="V142" s="213"/>
      <c r="W142" s="214"/>
      <c r="Y142" s="33"/>
      <c r="Z142" s="33"/>
      <c r="AA142" s="87"/>
      <c r="AB142" s="87"/>
      <c r="AC142" s="39"/>
      <c r="AG142" s="170"/>
      <c r="AH142" s="171"/>
      <c r="AK142" s="19" t="str">
        <f t="shared" si="13"/>
        <v xml:space="preserve"> </v>
      </c>
      <c r="AL142" s="19" t="str">
        <f t="shared" si="14"/>
        <v xml:space="preserve"> </v>
      </c>
    </row>
    <row r="143" spans="2:38" x14ac:dyDescent="0.4">
      <c r="B143" s="49">
        <v>44662</v>
      </c>
      <c r="C143" s="116">
        <f t="shared" si="18"/>
        <v>0</v>
      </c>
      <c r="D143" s="30"/>
      <c r="E143" s="31"/>
      <c r="F143" s="185">
        <f t="shared" si="19"/>
        <v>0</v>
      </c>
      <c r="G143" s="97"/>
      <c r="H143" s="206"/>
      <c r="I143" s="207"/>
      <c r="J143" s="30"/>
      <c r="K143" s="31"/>
      <c r="L143" s="31"/>
      <c r="M143" s="30"/>
      <c r="N143" s="105"/>
      <c r="O143" s="185">
        <f t="shared" si="16"/>
        <v>0</v>
      </c>
      <c r="P143" s="106"/>
      <c r="Q143" s="133"/>
      <c r="R143" s="133"/>
      <c r="S143" s="133"/>
      <c r="T143" s="215"/>
      <c r="U143" s="216"/>
      <c r="V143" s="216"/>
      <c r="W143" s="217"/>
      <c r="X143" s="136"/>
      <c r="Y143" s="105"/>
      <c r="Z143" s="105"/>
      <c r="AA143" s="109"/>
      <c r="AB143" s="32"/>
      <c r="AC143" s="38"/>
      <c r="AG143" s="168"/>
      <c r="AH143" s="172"/>
      <c r="AK143" s="19" t="str">
        <f t="shared" si="13"/>
        <v xml:space="preserve"> </v>
      </c>
      <c r="AL143" s="19" t="str">
        <f t="shared" si="14"/>
        <v xml:space="preserve"> </v>
      </c>
    </row>
    <row r="144" spans="2:38" x14ac:dyDescent="0.4">
      <c r="B144" s="50">
        <v>44663</v>
      </c>
      <c r="C144" s="117">
        <f t="shared" si="18"/>
        <v>0</v>
      </c>
      <c r="D144" s="88"/>
      <c r="E144" s="33"/>
      <c r="F144" s="186">
        <f t="shared" si="19"/>
        <v>0</v>
      </c>
      <c r="G144" s="98"/>
      <c r="H144" s="210"/>
      <c r="I144" s="211"/>
      <c r="J144" s="88"/>
      <c r="K144" s="33"/>
      <c r="L144" s="33"/>
      <c r="M144" s="88"/>
      <c r="N144" s="33"/>
      <c r="O144" s="186">
        <f t="shared" si="16"/>
        <v>0</v>
      </c>
      <c r="P144" s="98"/>
      <c r="Q144" s="132"/>
      <c r="R144" s="132"/>
      <c r="S144" s="132"/>
      <c r="T144" s="212"/>
      <c r="U144" s="213"/>
      <c r="V144" s="213"/>
      <c r="W144" s="214"/>
      <c r="Y144" s="33"/>
      <c r="Z144" s="33"/>
      <c r="AA144" s="87"/>
      <c r="AB144" s="87"/>
      <c r="AC144" s="39"/>
      <c r="AG144" s="170"/>
      <c r="AH144" s="171"/>
      <c r="AK144" s="19" t="str">
        <f t="shared" si="13"/>
        <v xml:space="preserve"> </v>
      </c>
      <c r="AL144" s="19" t="str">
        <f t="shared" si="14"/>
        <v xml:space="preserve"> </v>
      </c>
    </row>
    <row r="145" spans="2:38" x14ac:dyDescent="0.4">
      <c r="B145" s="49">
        <v>44664</v>
      </c>
      <c r="C145" s="116">
        <f t="shared" si="18"/>
        <v>0</v>
      </c>
      <c r="D145" s="30"/>
      <c r="E145" s="31"/>
      <c r="F145" s="185">
        <f t="shared" si="19"/>
        <v>0</v>
      </c>
      <c r="G145" s="97"/>
      <c r="H145" s="206"/>
      <c r="I145" s="207"/>
      <c r="J145" s="30"/>
      <c r="K145" s="31"/>
      <c r="L145" s="31"/>
      <c r="M145" s="30"/>
      <c r="N145" s="105"/>
      <c r="O145" s="185">
        <f t="shared" si="16"/>
        <v>0</v>
      </c>
      <c r="P145" s="106"/>
      <c r="Q145" s="133"/>
      <c r="R145" s="133"/>
      <c r="S145" s="133"/>
      <c r="T145" s="215"/>
      <c r="U145" s="216"/>
      <c r="V145" s="216"/>
      <c r="W145" s="217"/>
      <c r="X145" s="136"/>
      <c r="Y145" s="105"/>
      <c r="Z145" s="105"/>
      <c r="AA145" s="109"/>
      <c r="AB145" s="32"/>
      <c r="AC145" s="38"/>
      <c r="AG145" s="168"/>
      <c r="AH145" s="172"/>
      <c r="AK145" s="19" t="str">
        <f t="shared" si="13"/>
        <v xml:space="preserve"> </v>
      </c>
      <c r="AL145" s="19" t="str">
        <f t="shared" si="14"/>
        <v xml:space="preserve"> </v>
      </c>
    </row>
    <row r="146" spans="2:38" x14ac:dyDescent="0.4">
      <c r="B146" s="50">
        <v>44665</v>
      </c>
      <c r="C146" s="117">
        <f t="shared" si="18"/>
        <v>0</v>
      </c>
      <c r="D146" s="88"/>
      <c r="E146" s="33"/>
      <c r="F146" s="186">
        <f t="shared" si="19"/>
        <v>0</v>
      </c>
      <c r="G146" s="98"/>
      <c r="H146" s="210"/>
      <c r="I146" s="211"/>
      <c r="J146" s="88"/>
      <c r="K146" s="33"/>
      <c r="L146" s="33"/>
      <c r="M146" s="88"/>
      <c r="N146" s="33"/>
      <c r="O146" s="186">
        <f t="shared" si="16"/>
        <v>0</v>
      </c>
      <c r="P146" s="98"/>
      <c r="Q146" s="132"/>
      <c r="R146" s="132"/>
      <c r="S146" s="132"/>
      <c r="T146" s="212"/>
      <c r="U146" s="213"/>
      <c r="V146" s="213"/>
      <c r="W146" s="214"/>
      <c r="Y146" s="33"/>
      <c r="Z146" s="33"/>
      <c r="AA146" s="87"/>
      <c r="AB146" s="87"/>
      <c r="AC146" s="39"/>
      <c r="AG146" s="170"/>
      <c r="AH146" s="171"/>
      <c r="AK146" s="19" t="str">
        <f t="shared" si="13"/>
        <v xml:space="preserve"> </v>
      </c>
      <c r="AL146" s="19" t="str">
        <f t="shared" si="14"/>
        <v xml:space="preserve"> </v>
      </c>
    </row>
    <row r="147" spans="2:38" x14ac:dyDescent="0.4">
      <c r="B147" s="49">
        <v>44670</v>
      </c>
      <c r="C147" s="116">
        <f t="shared" si="18"/>
        <v>0</v>
      </c>
      <c r="D147" s="30"/>
      <c r="E147" s="31"/>
      <c r="F147" s="185">
        <f t="shared" si="19"/>
        <v>0</v>
      </c>
      <c r="G147" s="97"/>
      <c r="H147" s="206"/>
      <c r="I147" s="207"/>
      <c r="J147" s="30"/>
      <c r="K147" s="31"/>
      <c r="L147" s="31"/>
      <c r="M147" s="30"/>
      <c r="N147" s="105"/>
      <c r="O147" s="185">
        <f t="shared" si="16"/>
        <v>0</v>
      </c>
      <c r="P147" s="106"/>
      <c r="Q147" s="133"/>
      <c r="R147" s="133"/>
      <c r="S147" s="133"/>
      <c r="T147" s="215"/>
      <c r="U147" s="216"/>
      <c r="V147" s="216"/>
      <c r="W147" s="217"/>
      <c r="X147" s="136"/>
      <c r="Y147" s="105"/>
      <c r="Z147" s="105"/>
      <c r="AA147" s="109"/>
      <c r="AB147" s="32"/>
      <c r="AC147" s="38"/>
      <c r="AG147" s="168"/>
      <c r="AH147" s="172"/>
      <c r="AK147" s="19" t="str">
        <f t="shared" si="13"/>
        <v xml:space="preserve"> </v>
      </c>
      <c r="AL147" s="19" t="str">
        <f t="shared" si="14"/>
        <v xml:space="preserve"> </v>
      </c>
    </row>
    <row r="148" spans="2:38" x14ac:dyDescent="0.4">
      <c r="B148" s="50">
        <v>44671</v>
      </c>
      <c r="C148" s="117">
        <f t="shared" si="18"/>
        <v>0</v>
      </c>
      <c r="D148" s="88"/>
      <c r="E148" s="33"/>
      <c r="F148" s="186">
        <f t="shared" si="19"/>
        <v>0</v>
      </c>
      <c r="G148" s="98"/>
      <c r="H148" s="210"/>
      <c r="I148" s="211"/>
      <c r="J148" s="88"/>
      <c r="K148" s="33"/>
      <c r="L148" s="33"/>
      <c r="M148" s="88"/>
      <c r="N148" s="33"/>
      <c r="O148" s="186">
        <f t="shared" si="16"/>
        <v>0</v>
      </c>
      <c r="P148" s="98"/>
      <c r="Q148" s="132"/>
      <c r="R148" s="132"/>
      <c r="S148" s="132"/>
      <c r="T148" s="212"/>
      <c r="U148" s="213"/>
      <c r="V148" s="213"/>
      <c r="W148" s="214"/>
      <c r="Y148" s="33"/>
      <c r="Z148" s="33"/>
      <c r="AA148" s="87"/>
      <c r="AB148" s="87"/>
      <c r="AC148" s="39"/>
      <c r="AG148" s="170"/>
      <c r="AH148" s="171"/>
      <c r="AK148" s="19" t="str">
        <f t="shared" si="13"/>
        <v xml:space="preserve"> </v>
      </c>
      <c r="AL148" s="19" t="str">
        <f t="shared" si="14"/>
        <v xml:space="preserve"> </v>
      </c>
    </row>
    <row r="149" spans="2:38" x14ac:dyDescent="0.4">
      <c r="B149" s="49">
        <v>44672</v>
      </c>
      <c r="C149" s="116">
        <f t="shared" si="18"/>
        <v>0</v>
      </c>
      <c r="D149" s="30"/>
      <c r="E149" s="31"/>
      <c r="F149" s="185">
        <f t="shared" si="19"/>
        <v>0</v>
      </c>
      <c r="G149" s="97"/>
      <c r="H149" s="206"/>
      <c r="I149" s="207"/>
      <c r="J149" s="30"/>
      <c r="K149" s="31"/>
      <c r="L149" s="31"/>
      <c r="M149" s="30"/>
      <c r="N149" s="105"/>
      <c r="O149" s="185">
        <f t="shared" si="16"/>
        <v>0</v>
      </c>
      <c r="P149" s="106"/>
      <c r="Q149" s="133"/>
      <c r="R149" s="133"/>
      <c r="S149" s="133"/>
      <c r="T149" s="215"/>
      <c r="U149" s="216"/>
      <c r="V149" s="216"/>
      <c r="W149" s="217"/>
      <c r="X149" s="136"/>
      <c r="Y149" s="105"/>
      <c r="Z149" s="105"/>
      <c r="AA149" s="109"/>
      <c r="AB149" s="32"/>
      <c r="AC149" s="38"/>
      <c r="AG149" s="168"/>
      <c r="AH149" s="172"/>
      <c r="AK149" s="19" t="str">
        <f t="shared" si="13"/>
        <v xml:space="preserve"> </v>
      </c>
      <c r="AL149" s="19" t="str">
        <f t="shared" si="14"/>
        <v xml:space="preserve"> </v>
      </c>
    </row>
    <row r="150" spans="2:38" x14ac:dyDescent="0.4">
      <c r="B150" s="50">
        <v>44673</v>
      </c>
      <c r="C150" s="117">
        <f t="shared" si="18"/>
        <v>0</v>
      </c>
      <c r="D150" s="88"/>
      <c r="E150" s="33"/>
      <c r="F150" s="186">
        <f t="shared" si="19"/>
        <v>0</v>
      </c>
      <c r="G150" s="98"/>
      <c r="H150" s="210"/>
      <c r="I150" s="211"/>
      <c r="J150" s="88"/>
      <c r="K150" s="33"/>
      <c r="L150" s="33"/>
      <c r="M150" s="88"/>
      <c r="N150" s="33"/>
      <c r="O150" s="186">
        <f t="shared" si="16"/>
        <v>0</v>
      </c>
      <c r="P150" s="98"/>
      <c r="Q150" s="132"/>
      <c r="R150" s="132"/>
      <c r="S150" s="132"/>
      <c r="T150" s="212"/>
      <c r="U150" s="213"/>
      <c r="V150" s="213"/>
      <c r="W150" s="214"/>
      <c r="Y150" s="33"/>
      <c r="Z150" s="33"/>
      <c r="AA150" s="87"/>
      <c r="AB150" s="87"/>
      <c r="AC150" s="39"/>
      <c r="AG150" s="170"/>
      <c r="AH150" s="171"/>
      <c r="AK150" s="19" t="str">
        <f t="shared" si="13"/>
        <v xml:space="preserve"> </v>
      </c>
      <c r="AL150" s="19" t="str">
        <f t="shared" si="14"/>
        <v xml:space="preserve"> </v>
      </c>
    </row>
    <row r="151" spans="2:38" x14ac:dyDescent="0.4">
      <c r="B151" s="49">
        <v>44676</v>
      </c>
      <c r="C151" s="116">
        <f t="shared" si="18"/>
        <v>0</v>
      </c>
      <c r="D151" s="30"/>
      <c r="E151" s="31"/>
      <c r="F151" s="185">
        <f t="shared" si="19"/>
        <v>0</v>
      </c>
      <c r="G151" s="97"/>
      <c r="H151" s="206"/>
      <c r="I151" s="207"/>
      <c r="J151" s="30"/>
      <c r="K151" s="31"/>
      <c r="L151" s="31"/>
      <c r="M151" s="30"/>
      <c r="N151" s="105"/>
      <c r="O151" s="185">
        <f t="shared" si="16"/>
        <v>0</v>
      </c>
      <c r="P151" s="106"/>
      <c r="Q151" s="110"/>
      <c r="R151" s="110"/>
      <c r="S151" s="110"/>
      <c r="T151" s="215"/>
      <c r="U151" s="216"/>
      <c r="V151" s="216"/>
      <c r="W151" s="217"/>
      <c r="X151" s="136"/>
      <c r="Y151" s="105"/>
      <c r="Z151" s="105"/>
      <c r="AA151" s="109"/>
      <c r="AB151" s="32"/>
      <c r="AC151" s="38"/>
      <c r="AG151" s="168"/>
      <c r="AH151" s="172"/>
      <c r="AK151" s="19" t="str">
        <f t="shared" si="13"/>
        <v xml:space="preserve"> </v>
      </c>
      <c r="AL151" s="19" t="str">
        <f t="shared" si="14"/>
        <v xml:space="preserve"> </v>
      </c>
    </row>
    <row r="152" spans="2:38" x14ac:dyDescent="0.4">
      <c r="B152" s="50">
        <v>44677</v>
      </c>
      <c r="C152" s="117">
        <f t="shared" si="18"/>
        <v>0</v>
      </c>
      <c r="D152" s="88"/>
      <c r="E152" s="33"/>
      <c r="F152" s="186">
        <f t="shared" si="19"/>
        <v>0</v>
      </c>
      <c r="G152" s="98"/>
      <c r="H152" s="210"/>
      <c r="I152" s="211"/>
      <c r="J152" s="88"/>
      <c r="K152" s="33"/>
      <c r="L152" s="33"/>
      <c r="M152" s="88"/>
      <c r="N152" s="33"/>
      <c r="O152" s="186">
        <f t="shared" si="16"/>
        <v>0</v>
      </c>
      <c r="P152" s="98"/>
      <c r="Q152" s="132"/>
      <c r="R152" s="132"/>
      <c r="S152" s="132"/>
      <c r="T152" s="212"/>
      <c r="U152" s="213"/>
      <c r="V152" s="213"/>
      <c r="W152" s="214"/>
      <c r="Y152" s="33"/>
      <c r="Z152" s="33"/>
      <c r="AA152" s="87"/>
      <c r="AB152" s="87"/>
      <c r="AC152" s="39"/>
      <c r="AG152" s="170"/>
      <c r="AH152" s="171"/>
      <c r="AK152" s="19" t="str">
        <f t="shared" si="13"/>
        <v xml:space="preserve"> </v>
      </c>
      <c r="AL152" s="19" t="str">
        <f t="shared" si="14"/>
        <v xml:space="preserve"> </v>
      </c>
    </row>
    <row r="153" spans="2:38" x14ac:dyDescent="0.4">
      <c r="B153" s="49">
        <v>44678</v>
      </c>
      <c r="C153" s="116">
        <f t="shared" si="18"/>
        <v>0</v>
      </c>
      <c r="D153" s="30"/>
      <c r="E153" s="31"/>
      <c r="F153" s="185">
        <f t="shared" si="19"/>
        <v>0</v>
      </c>
      <c r="G153" s="97"/>
      <c r="H153" s="206"/>
      <c r="I153" s="207"/>
      <c r="J153" s="30"/>
      <c r="K153" s="31"/>
      <c r="L153" s="31"/>
      <c r="M153" s="30"/>
      <c r="N153" s="105"/>
      <c r="O153" s="185">
        <f t="shared" si="16"/>
        <v>0</v>
      </c>
      <c r="P153" s="106"/>
      <c r="Q153" s="133"/>
      <c r="R153" s="133"/>
      <c r="S153" s="133"/>
      <c r="T153" s="215"/>
      <c r="U153" s="216"/>
      <c r="V153" s="216"/>
      <c r="W153" s="217"/>
      <c r="X153" s="136"/>
      <c r="Y153" s="105"/>
      <c r="Z153" s="105"/>
      <c r="AA153" s="109"/>
      <c r="AB153" s="32"/>
      <c r="AC153" s="38"/>
      <c r="AG153" s="168"/>
      <c r="AH153" s="172"/>
      <c r="AK153" s="19" t="str">
        <f t="shared" ref="AK153:AK193" si="20">IF(OR($J153="Module 3",$J153="Module 4",$J153="Module 20"),"Théorie",IF($H153="récupération","RÉCUP",IF($H153="absent","Absent",IF($F153&gt;9000,"Rouleau",IF($F153&gt;6000,"Camion",IF($F153&gt;5000,"Niveleuse",IF($F153&gt;4000,"Pépine",IF($F153&gt;3000,"Loader",IF($F153&gt;2000,"Bouteur",IF($F153&gt;1000,"Pelle"," "))))))))))</f>
        <v xml:space="preserve"> </v>
      </c>
      <c r="AL153" s="19" t="str">
        <f t="shared" ref="AL153:AL193" si="21">IF(OR($Z153="Module 3",$Z153="Module 4",$Z153="Module 20"),"Théorie",IF($H153="récupération","RÉCUP",IF($H153="absent","Absent",IF($O153&gt;9000,"Rouleau",IF($O153&gt;6000,"Camion",IF($O153&gt;5000,"Niveleuse",IF($O153&gt;4000,"Pépine",IF($O153&gt;3000,"Loader",IF($O153&gt;2000,"Bouteur",IF($O153&gt;1000,"Pelle"," "))))))))))</f>
        <v xml:space="preserve"> </v>
      </c>
    </row>
    <row r="154" spans="2:38" x14ac:dyDescent="0.4">
      <c r="B154" s="50">
        <v>44679</v>
      </c>
      <c r="C154" s="117">
        <f t="shared" si="18"/>
        <v>0</v>
      </c>
      <c r="D154" s="88"/>
      <c r="E154" s="33"/>
      <c r="F154" s="186">
        <f t="shared" si="19"/>
        <v>0</v>
      </c>
      <c r="G154" s="98"/>
      <c r="H154" s="210"/>
      <c r="I154" s="211"/>
      <c r="J154" s="88"/>
      <c r="K154" s="33"/>
      <c r="L154" s="33"/>
      <c r="M154" s="88"/>
      <c r="N154" s="33"/>
      <c r="O154" s="186">
        <f t="shared" ref="O154:O193" si="22">IF(OR(N154="1049 roto",N154="1049 roto-gps",N154="1048 GPS",N154="1050 GPS"),1049,IF(N154="2050 GPS",2050,IF(OR(N154="5033 GPS",N154="5030 2D",N154="5029 2D"),5033,N154)))</f>
        <v>0</v>
      </c>
      <c r="P154" s="98"/>
      <c r="Q154" s="132"/>
      <c r="R154" s="132"/>
      <c r="S154" s="132"/>
      <c r="T154" s="212"/>
      <c r="U154" s="213"/>
      <c r="V154" s="213"/>
      <c r="W154" s="214"/>
      <c r="Y154" s="33"/>
      <c r="Z154" s="33"/>
      <c r="AA154" s="87"/>
      <c r="AB154" s="87"/>
      <c r="AC154" s="39"/>
      <c r="AG154" s="170"/>
      <c r="AH154" s="171"/>
      <c r="AK154" s="19" t="str">
        <f t="shared" si="20"/>
        <v xml:space="preserve"> </v>
      </c>
      <c r="AL154" s="19" t="str">
        <f t="shared" si="21"/>
        <v xml:space="preserve"> </v>
      </c>
    </row>
    <row r="155" spans="2:38" x14ac:dyDescent="0.4">
      <c r="B155" s="49">
        <v>44680</v>
      </c>
      <c r="C155" s="116">
        <f t="shared" si="18"/>
        <v>0</v>
      </c>
      <c r="D155" s="30"/>
      <c r="E155" s="31"/>
      <c r="F155" s="185">
        <f t="shared" si="19"/>
        <v>0</v>
      </c>
      <c r="G155" s="97"/>
      <c r="H155" s="206"/>
      <c r="I155" s="207"/>
      <c r="J155" s="30"/>
      <c r="K155" s="31"/>
      <c r="L155" s="31"/>
      <c r="M155" s="30"/>
      <c r="N155" s="105"/>
      <c r="O155" s="185">
        <f t="shared" si="22"/>
        <v>0</v>
      </c>
      <c r="P155" s="106"/>
      <c r="Q155" s="133"/>
      <c r="R155" s="133"/>
      <c r="S155" s="133"/>
      <c r="T155" s="215"/>
      <c r="U155" s="216"/>
      <c r="V155" s="216"/>
      <c r="W155" s="217"/>
      <c r="X155" s="136"/>
      <c r="Y155" s="105"/>
      <c r="Z155" s="105"/>
      <c r="AA155" s="109"/>
      <c r="AB155" s="32"/>
      <c r="AC155" s="38"/>
      <c r="AG155" s="168"/>
      <c r="AH155" s="172"/>
      <c r="AK155" s="19" t="str">
        <f t="shared" si="20"/>
        <v xml:space="preserve"> </v>
      </c>
      <c r="AL155" s="19" t="str">
        <f t="shared" si="21"/>
        <v xml:space="preserve"> </v>
      </c>
    </row>
    <row r="156" spans="2:38" x14ac:dyDescent="0.4">
      <c r="B156" s="50">
        <v>44683</v>
      </c>
      <c r="C156" s="117">
        <f t="shared" si="18"/>
        <v>0</v>
      </c>
      <c r="D156" s="88"/>
      <c r="E156" s="33"/>
      <c r="F156" s="186">
        <f t="shared" si="19"/>
        <v>0</v>
      </c>
      <c r="G156" s="98"/>
      <c r="H156" s="210"/>
      <c r="I156" s="211"/>
      <c r="J156" s="88"/>
      <c r="K156" s="33"/>
      <c r="L156" s="33"/>
      <c r="M156" s="88"/>
      <c r="N156" s="33"/>
      <c r="O156" s="186">
        <f t="shared" si="22"/>
        <v>0</v>
      </c>
      <c r="P156" s="98"/>
      <c r="Q156" s="132"/>
      <c r="R156" s="132"/>
      <c r="S156" s="132"/>
      <c r="T156" s="212"/>
      <c r="U156" s="213"/>
      <c r="V156" s="213"/>
      <c r="W156" s="214"/>
      <c r="Y156" s="33"/>
      <c r="Z156" s="33"/>
      <c r="AA156" s="87"/>
      <c r="AB156" s="87"/>
      <c r="AC156" s="39"/>
      <c r="AG156" s="170"/>
      <c r="AH156" s="171"/>
      <c r="AK156" s="19" t="str">
        <f t="shared" si="20"/>
        <v xml:space="preserve"> </v>
      </c>
      <c r="AL156" s="19" t="str">
        <f t="shared" si="21"/>
        <v xml:space="preserve"> </v>
      </c>
    </row>
    <row r="157" spans="2:38" x14ac:dyDescent="0.4">
      <c r="B157" s="49">
        <v>44684</v>
      </c>
      <c r="C157" s="116">
        <f t="shared" si="18"/>
        <v>0</v>
      </c>
      <c r="D157" s="30"/>
      <c r="E157" s="31"/>
      <c r="F157" s="185">
        <f t="shared" si="19"/>
        <v>0</v>
      </c>
      <c r="G157" s="97"/>
      <c r="H157" s="206"/>
      <c r="I157" s="207"/>
      <c r="J157" s="30"/>
      <c r="K157" s="31"/>
      <c r="L157" s="31"/>
      <c r="M157" s="30"/>
      <c r="N157" s="105"/>
      <c r="O157" s="185">
        <f t="shared" si="22"/>
        <v>0</v>
      </c>
      <c r="P157" s="106"/>
      <c r="Q157" s="133"/>
      <c r="R157" s="133"/>
      <c r="S157" s="133"/>
      <c r="T157" s="215"/>
      <c r="U157" s="216"/>
      <c r="V157" s="216"/>
      <c r="W157" s="217"/>
      <c r="X157" s="136"/>
      <c r="Y157" s="105"/>
      <c r="Z157" s="105"/>
      <c r="AA157" s="109"/>
      <c r="AB157" s="32"/>
      <c r="AC157" s="38"/>
      <c r="AG157" s="168"/>
      <c r="AH157" s="172"/>
      <c r="AK157" s="19" t="str">
        <f t="shared" si="20"/>
        <v xml:space="preserve"> </v>
      </c>
      <c r="AL157" s="19" t="str">
        <f t="shared" si="21"/>
        <v xml:space="preserve"> </v>
      </c>
    </row>
    <row r="158" spans="2:38" x14ac:dyDescent="0.4">
      <c r="B158" s="50">
        <v>44685</v>
      </c>
      <c r="C158" s="117">
        <f t="shared" si="18"/>
        <v>0</v>
      </c>
      <c r="D158" s="88"/>
      <c r="E158" s="33"/>
      <c r="F158" s="186">
        <f t="shared" si="19"/>
        <v>0</v>
      </c>
      <c r="G158" s="98"/>
      <c r="H158" s="210"/>
      <c r="I158" s="211"/>
      <c r="J158" s="88"/>
      <c r="K158" s="33"/>
      <c r="L158" s="33"/>
      <c r="M158" s="88"/>
      <c r="N158" s="33"/>
      <c r="O158" s="186">
        <f t="shared" si="22"/>
        <v>0</v>
      </c>
      <c r="P158" s="98"/>
      <c r="Q158" s="132"/>
      <c r="R158" s="132"/>
      <c r="S158" s="132"/>
      <c r="T158" s="212"/>
      <c r="U158" s="213"/>
      <c r="V158" s="213"/>
      <c r="W158" s="214"/>
      <c r="Y158" s="33"/>
      <c r="Z158" s="33"/>
      <c r="AA158" s="87"/>
      <c r="AB158" s="87"/>
      <c r="AC158" s="39"/>
      <c r="AG158" s="170"/>
      <c r="AH158" s="171"/>
      <c r="AK158" s="19" t="str">
        <f t="shared" si="20"/>
        <v xml:space="preserve"> </v>
      </c>
      <c r="AL158" s="19" t="str">
        <f t="shared" si="21"/>
        <v xml:space="preserve"> </v>
      </c>
    </row>
    <row r="159" spans="2:38" x14ac:dyDescent="0.4">
      <c r="B159" s="49">
        <v>44686</v>
      </c>
      <c r="C159" s="116">
        <f t="shared" si="18"/>
        <v>0</v>
      </c>
      <c r="D159" s="30"/>
      <c r="E159" s="31"/>
      <c r="F159" s="185">
        <f t="shared" si="19"/>
        <v>0</v>
      </c>
      <c r="G159" s="97"/>
      <c r="H159" s="206"/>
      <c r="I159" s="207"/>
      <c r="J159" s="30"/>
      <c r="K159" s="31"/>
      <c r="L159" s="31"/>
      <c r="M159" s="30"/>
      <c r="N159" s="105"/>
      <c r="O159" s="185">
        <f t="shared" si="22"/>
        <v>0</v>
      </c>
      <c r="P159" s="106"/>
      <c r="Q159" s="133"/>
      <c r="R159" s="133"/>
      <c r="S159" s="133"/>
      <c r="T159" s="215"/>
      <c r="U159" s="216"/>
      <c r="V159" s="216"/>
      <c r="W159" s="217"/>
      <c r="X159" s="136"/>
      <c r="Y159" s="105"/>
      <c r="Z159" s="105"/>
      <c r="AA159" s="109"/>
      <c r="AB159" s="32"/>
      <c r="AC159" s="38"/>
      <c r="AG159" s="168"/>
      <c r="AH159" s="172"/>
      <c r="AK159" s="19" t="str">
        <f t="shared" si="20"/>
        <v xml:space="preserve"> </v>
      </c>
      <c r="AL159" s="19" t="str">
        <f t="shared" si="21"/>
        <v xml:space="preserve"> </v>
      </c>
    </row>
    <row r="160" spans="2:38" x14ac:dyDescent="0.4">
      <c r="B160" s="50">
        <v>44687</v>
      </c>
      <c r="C160" s="117">
        <f t="shared" si="18"/>
        <v>0</v>
      </c>
      <c r="D160" s="88"/>
      <c r="E160" s="33"/>
      <c r="F160" s="186">
        <f t="shared" si="19"/>
        <v>0</v>
      </c>
      <c r="G160" s="98"/>
      <c r="H160" s="210"/>
      <c r="I160" s="211"/>
      <c r="J160" s="88"/>
      <c r="K160" s="33"/>
      <c r="L160" s="33"/>
      <c r="M160" s="88"/>
      <c r="N160" s="33"/>
      <c r="O160" s="186">
        <f t="shared" si="22"/>
        <v>0</v>
      </c>
      <c r="P160" s="98"/>
      <c r="Q160" s="132"/>
      <c r="R160" s="132"/>
      <c r="S160" s="132"/>
      <c r="T160" s="212"/>
      <c r="U160" s="213"/>
      <c r="V160" s="213"/>
      <c r="W160" s="214"/>
      <c r="Y160" s="33"/>
      <c r="Z160" s="33"/>
      <c r="AA160" s="87"/>
      <c r="AB160" s="87"/>
      <c r="AC160" s="39"/>
      <c r="AG160" s="170"/>
      <c r="AH160" s="171"/>
      <c r="AK160" s="19" t="str">
        <f t="shared" si="20"/>
        <v xml:space="preserve"> </v>
      </c>
      <c r="AL160" s="19" t="str">
        <f t="shared" si="21"/>
        <v xml:space="preserve"> </v>
      </c>
    </row>
    <row r="161" spans="2:38" x14ac:dyDescent="0.4">
      <c r="B161" s="49">
        <v>44690</v>
      </c>
      <c r="C161" s="116">
        <f t="shared" si="18"/>
        <v>0</v>
      </c>
      <c r="D161" s="30"/>
      <c r="E161" s="31"/>
      <c r="F161" s="185">
        <f t="shared" si="19"/>
        <v>0</v>
      </c>
      <c r="G161" s="97"/>
      <c r="H161" s="206"/>
      <c r="I161" s="207"/>
      <c r="J161" s="30"/>
      <c r="K161" s="31"/>
      <c r="L161" s="31"/>
      <c r="M161" s="30"/>
      <c r="N161" s="105"/>
      <c r="O161" s="185">
        <f t="shared" si="22"/>
        <v>0</v>
      </c>
      <c r="P161" s="106"/>
      <c r="Q161" s="133"/>
      <c r="R161" s="133"/>
      <c r="S161" s="133"/>
      <c r="T161" s="215"/>
      <c r="U161" s="216"/>
      <c r="V161" s="216"/>
      <c r="W161" s="217"/>
      <c r="X161" s="136"/>
      <c r="Y161" s="105"/>
      <c r="Z161" s="105"/>
      <c r="AA161" s="109"/>
      <c r="AB161" s="32"/>
      <c r="AC161" s="38"/>
      <c r="AG161" s="168"/>
      <c r="AH161" s="172"/>
      <c r="AK161" s="19" t="str">
        <f t="shared" si="20"/>
        <v xml:space="preserve"> </v>
      </c>
      <c r="AL161" s="19" t="str">
        <f t="shared" si="21"/>
        <v xml:space="preserve"> </v>
      </c>
    </row>
    <row r="162" spans="2:38" x14ac:dyDescent="0.4">
      <c r="B162" s="50">
        <v>44691</v>
      </c>
      <c r="C162" s="117">
        <f t="shared" si="18"/>
        <v>0</v>
      </c>
      <c r="D162" s="88"/>
      <c r="E162" s="33"/>
      <c r="F162" s="186">
        <f t="shared" si="19"/>
        <v>0</v>
      </c>
      <c r="G162" s="98"/>
      <c r="H162" s="210"/>
      <c r="I162" s="211"/>
      <c r="J162" s="88"/>
      <c r="K162" s="33"/>
      <c r="L162" s="33"/>
      <c r="M162" s="88"/>
      <c r="N162" s="33"/>
      <c r="O162" s="186">
        <f t="shared" si="22"/>
        <v>0</v>
      </c>
      <c r="P162" s="98"/>
      <c r="Q162" s="132"/>
      <c r="R162" s="132"/>
      <c r="S162" s="132"/>
      <c r="T162" s="212"/>
      <c r="U162" s="213"/>
      <c r="V162" s="213"/>
      <c r="W162" s="214"/>
      <c r="Y162" s="33"/>
      <c r="Z162" s="33"/>
      <c r="AA162" s="87"/>
      <c r="AB162" s="87"/>
      <c r="AC162" s="39"/>
      <c r="AG162" s="170"/>
      <c r="AH162" s="171"/>
      <c r="AK162" s="19" t="str">
        <f t="shared" si="20"/>
        <v xml:space="preserve"> </v>
      </c>
      <c r="AL162" s="19" t="str">
        <f t="shared" si="21"/>
        <v xml:space="preserve"> </v>
      </c>
    </row>
    <row r="163" spans="2:38" x14ac:dyDescent="0.4">
      <c r="B163" s="49">
        <v>44692</v>
      </c>
      <c r="C163" s="116">
        <f t="shared" si="18"/>
        <v>0</v>
      </c>
      <c r="D163" s="30"/>
      <c r="E163" s="31"/>
      <c r="F163" s="185">
        <f t="shared" si="19"/>
        <v>0</v>
      </c>
      <c r="G163" s="97"/>
      <c r="H163" s="206"/>
      <c r="I163" s="207"/>
      <c r="J163" s="30"/>
      <c r="K163" s="31"/>
      <c r="L163" s="31"/>
      <c r="M163" s="30"/>
      <c r="N163" s="105"/>
      <c r="O163" s="185">
        <f t="shared" si="22"/>
        <v>0</v>
      </c>
      <c r="P163" s="106"/>
      <c r="Q163" s="133"/>
      <c r="R163" s="133"/>
      <c r="S163" s="133"/>
      <c r="T163" s="215"/>
      <c r="U163" s="216"/>
      <c r="V163" s="216"/>
      <c r="W163" s="217"/>
      <c r="X163" s="136"/>
      <c r="Y163" s="105"/>
      <c r="Z163" s="105"/>
      <c r="AA163" s="109"/>
      <c r="AB163" s="32"/>
      <c r="AC163" s="38"/>
      <c r="AG163" s="168"/>
      <c r="AH163" s="172"/>
      <c r="AK163" s="19" t="str">
        <f t="shared" si="20"/>
        <v xml:space="preserve"> </v>
      </c>
      <c r="AL163" s="19" t="str">
        <f t="shared" si="21"/>
        <v xml:space="preserve"> </v>
      </c>
    </row>
    <row r="164" spans="2:38" x14ac:dyDescent="0.4">
      <c r="B164" s="50">
        <v>44693</v>
      </c>
      <c r="C164" s="117">
        <f t="shared" si="18"/>
        <v>0</v>
      </c>
      <c r="D164" s="88"/>
      <c r="E164" s="33"/>
      <c r="F164" s="186">
        <f t="shared" si="19"/>
        <v>0</v>
      </c>
      <c r="G164" s="98"/>
      <c r="H164" s="210"/>
      <c r="I164" s="211"/>
      <c r="J164" s="88"/>
      <c r="K164" s="33"/>
      <c r="L164" s="33"/>
      <c r="M164" s="88"/>
      <c r="N164" s="33"/>
      <c r="O164" s="186">
        <f t="shared" si="22"/>
        <v>0</v>
      </c>
      <c r="P164" s="98"/>
      <c r="Q164" s="132"/>
      <c r="R164" s="132"/>
      <c r="S164" s="132"/>
      <c r="T164" s="212"/>
      <c r="U164" s="213"/>
      <c r="V164" s="213"/>
      <c r="W164" s="214"/>
      <c r="Y164" s="33"/>
      <c r="Z164" s="33"/>
      <c r="AA164" s="87"/>
      <c r="AB164" s="87"/>
      <c r="AC164" s="39"/>
      <c r="AG164" s="170"/>
      <c r="AH164" s="171"/>
      <c r="AK164" s="19" t="str">
        <f t="shared" si="20"/>
        <v xml:space="preserve"> </v>
      </c>
      <c r="AL164" s="19" t="str">
        <f t="shared" si="21"/>
        <v xml:space="preserve"> </v>
      </c>
    </row>
    <row r="165" spans="2:38" x14ac:dyDescent="0.4">
      <c r="B165" s="49">
        <v>44697</v>
      </c>
      <c r="C165" s="116">
        <f t="shared" si="18"/>
        <v>0</v>
      </c>
      <c r="D165" s="30"/>
      <c r="E165" s="31"/>
      <c r="F165" s="185">
        <f t="shared" si="19"/>
        <v>0</v>
      </c>
      <c r="G165" s="97"/>
      <c r="H165" s="206"/>
      <c r="I165" s="207"/>
      <c r="J165" s="30"/>
      <c r="K165" s="31"/>
      <c r="L165" s="31"/>
      <c r="M165" s="30"/>
      <c r="N165" s="105"/>
      <c r="O165" s="185">
        <f t="shared" si="22"/>
        <v>0</v>
      </c>
      <c r="P165" s="106"/>
      <c r="Q165" s="133"/>
      <c r="R165" s="133"/>
      <c r="S165" s="133"/>
      <c r="T165" s="215"/>
      <c r="U165" s="216"/>
      <c r="V165" s="216"/>
      <c r="W165" s="217"/>
      <c r="X165" s="136"/>
      <c r="Y165" s="105"/>
      <c r="Z165" s="105"/>
      <c r="AA165" s="109"/>
      <c r="AB165" s="32"/>
      <c r="AC165" s="38"/>
      <c r="AG165" s="168"/>
      <c r="AH165" s="172"/>
      <c r="AK165" s="19" t="str">
        <f t="shared" si="20"/>
        <v xml:space="preserve"> </v>
      </c>
      <c r="AL165" s="19" t="str">
        <f t="shared" si="21"/>
        <v xml:space="preserve"> </v>
      </c>
    </row>
    <row r="166" spans="2:38" x14ac:dyDescent="0.4">
      <c r="B166" s="50">
        <v>44698</v>
      </c>
      <c r="C166" s="117">
        <f t="shared" ref="C166:C193" si="23">G166+P166</f>
        <v>0</v>
      </c>
      <c r="D166" s="88"/>
      <c r="E166" s="33"/>
      <c r="F166" s="186">
        <f t="shared" ref="F166:F193" si="24">IF(OR(E166="1049 roto",E166="1049 roto-gps",E166="1048 GPS",E166="1050 GPS"),1049,IF(E166="2050 GPS",2050,IF(OR(E166="5033 GPS",E166="5030 2D",E166="5029 2D"),5033,E166)))</f>
        <v>0</v>
      </c>
      <c r="G166" s="98"/>
      <c r="H166" s="210"/>
      <c r="I166" s="211"/>
      <c r="J166" s="88"/>
      <c r="K166" s="33"/>
      <c r="L166" s="33"/>
      <c r="M166" s="88"/>
      <c r="N166" s="33"/>
      <c r="O166" s="186">
        <f t="shared" si="22"/>
        <v>0</v>
      </c>
      <c r="P166" s="98"/>
      <c r="Q166" s="132"/>
      <c r="R166" s="132"/>
      <c r="S166" s="132"/>
      <c r="T166" s="212"/>
      <c r="U166" s="213"/>
      <c r="V166" s="213"/>
      <c r="W166" s="214"/>
      <c r="Y166" s="33"/>
      <c r="Z166" s="33"/>
      <c r="AA166" s="87"/>
      <c r="AB166" s="87"/>
      <c r="AC166" s="39"/>
      <c r="AG166" s="170"/>
      <c r="AH166" s="171"/>
      <c r="AK166" s="19" t="str">
        <f t="shared" si="20"/>
        <v xml:space="preserve"> </v>
      </c>
      <c r="AL166" s="19" t="str">
        <f t="shared" si="21"/>
        <v xml:space="preserve"> </v>
      </c>
    </row>
    <row r="167" spans="2:38" x14ac:dyDescent="0.4">
      <c r="B167" s="49">
        <v>44699</v>
      </c>
      <c r="C167" s="116">
        <f t="shared" si="23"/>
        <v>0</v>
      </c>
      <c r="D167" s="30"/>
      <c r="E167" s="31"/>
      <c r="F167" s="185">
        <f t="shared" si="24"/>
        <v>0</v>
      </c>
      <c r="G167" s="97"/>
      <c r="H167" s="206"/>
      <c r="I167" s="207"/>
      <c r="J167" s="30"/>
      <c r="K167" s="31"/>
      <c r="L167" s="31"/>
      <c r="M167" s="30"/>
      <c r="N167" s="105"/>
      <c r="O167" s="185">
        <f t="shared" si="22"/>
        <v>0</v>
      </c>
      <c r="P167" s="106"/>
      <c r="Q167" s="133"/>
      <c r="R167" s="133"/>
      <c r="S167" s="133"/>
      <c r="T167" s="215"/>
      <c r="U167" s="216"/>
      <c r="V167" s="216"/>
      <c r="W167" s="217"/>
      <c r="X167" s="136"/>
      <c r="Y167" s="105"/>
      <c r="Z167" s="105"/>
      <c r="AA167" s="109"/>
      <c r="AB167" s="32"/>
      <c r="AC167" s="38"/>
      <c r="AG167" s="168"/>
      <c r="AH167" s="172"/>
      <c r="AK167" s="19" t="str">
        <f t="shared" si="20"/>
        <v xml:space="preserve"> </v>
      </c>
      <c r="AL167" s="19" t="str">
        <f t="shared" si="21"/>
        <v xml:space="preserve"> </v>
      </c>
    </row>
    <row r="168" spans="2:38" x14ac:dyDescent="0.4">
      <c r="B168" s="50">
        <v>44700</v>
      </c>
      <c r="C168" s="117">
        <f t="shared" si="23"/>
        <v>0</v>
      </c>
      <c r="D168" s="88"/>
      <c r="E168" s="33"/>
      <c r="F168" s="186">
        <f t="shared" si="24"/>
        <v>0</v>
      </c>
      <c r="G168" s="98"/>
      <c r="H168" s="210"/>
      <c r="I168" s="211"/>
      <c r="J168" s="88"/>
      <c r="K168" s="33"/>
      <c r="L168" s="33"/>
      <c r="M168" s="88"/>
      <c r="N168" s="33"/>
      <c r="O168" s="186">
        <f t="shared" si="22"/>
        <v>0</v>
      </c>
      <c r="P168" s="98"/>
      <c r="Q168" s="132"/>
      <c r="R168" s="132"/>
      <c r="S168" s="132"/>
      <c r="T168" s="212"/>
      <c r="U168" s="213"/>
      <c r="V168" s="213"/>
      <c r="W168" s="214"/>
      <c r="Y168" s="33"/>
      <c r="Z168" s="33"/>
      <c r="AA168" s="87"/>
      <c r="AB168" s="87"/>
      <c r="AC168" s="39"/>
      <c r="AG168" s="170"/>
      <c r="AH168" s="171"/>
      <c r="AK168" s="19" t="str">
        <f t="shared" si="20"/>
        <v xml:space="preserve"> </v>
      </c>
      <c r="AL168" s="19" t="str">
        <f t="shared" si="21"/>
        <v xml:space="preserve"> </v>
      </c>
    </row>
    <row r="169" spans="2:38" x14ac:dyDescent="0.4">
      <c r="B169" s="49">
        <v>44701</v>
      </c>
      <c r="C169" s="116">
        <f t="shared" si="23"/>
        <v>0</v>
      </c>
      <c r="D169" s="30"/>
      <c r="E169" s="31"/>
      <c r="F169" s="185">
        <f t="shared" si="24"/>
        <v>0</v>
      </c>
      <c r="G169" s="97"/>
      <c r="H169" s="206"/>
      <c r="I169" s="207"/>
      <c r="J169" s="30"/>
      <c r="K169" s="31"/>
      <c r="L169" s="31"/>
      <c r="M169" s="30"/>
      <c r="N169" s="105"/>
      <c r="O169" s="185">
        <f t="shared" si="22"/>
        <v>0</v>
      </c>
      <c r="P169" s="106"/>
      <c r="Q169" s="110"/>
      <c r="R169" s="110"/>
      <c r="S169" s="110"/>
      <c r="T169" s="215"/>
      <c r="U169" s="216"/>
      <c r="V169" s="216"/>
      <c r="W169" s="217"/>
      <c r="X169" s="136"/>
      <c r="Y169" s="105"/>
      <c r="Z169" s="105"/>
      <c r="AA169" s="109"/>
      <c r="AB169" s="32"/>
      <c r="AC169" s="38"/>
      <c r="AG169" s="168"/>
      <c r="AH169" s="172"/>
      <c r="AK169" s="19" t="str">
        <f t="shared" si="20"/>
        <v xml:space="preserve"> </v>
      </c>
      <c r="AL169" s="19" t="str">
        <f t="shared" si="21"/>
        <v xml:space="preserve"> </v>
      </c>
    </row>
    <row r="170" spans="2:38" x14ac:dyDescent="0.4">
      <c r="B170" s="50">
        <v>44705</v>
      </c>
      <c r="C170" s="117">
        <f t="shared" si="23"/>
        <v>0</v>
      </c>
      <c r="D170" s="88"/>
      <c r="E170" s="33"/>
      <c r="F170" s="186">
        <f t="shared" si="24"/>
        <v>0</v>
      </c>
      <c r="G170" s="98"/>
      <c r="H170" s="210"/>
      <c r="I170" s="211"/>
      <c r="J170" s="88"/>
      <c r="K170" s="33"/>
      <c r="L170" s="33"/>
      <c r="M170" s="88"/>
      <c r="N170" s="33"/>
      <c r="O170" s="186">
        <f t="shared" si="22"/>
        <v>0</v>
      </c>
      <c r="P170" s="98"/>
      <c r="Q170" s="132"/>
      <c r="R170" s="132"/>
      <c r="S170" s="132"/>
      <c r="T170" s="212"/>
      <c r="U170" s="213"/>
      <c r="V170" s="213"/>
      <c r="W170" s="214"/>
      <c r="Y170" s="33"/>
      <c r="Z170" s="33"/>
      <c r="AA170" s="87"/>
      <c r="AB170" s="87"/>
      <c r="AC170" s="39"/>
      <c r="AG170" s="170"/>
      <c r="AH170" s="171"/>
      <c r="AK170" s="19" t="str">
        <f t="shared" si="20"/>
        <v xml:space="preserve"> </v>
      </c>
      <c r="AL170" s="19" t="str">
        <f t="shared" si="21"/>
        <v xml:space="preserve"> </v>
      </c>
    </row>
    <row r="171" spans="2:38" x14ac:dyDescent="0.4">
      <c r="B171" s="49">
        <v>44706</v>
      </c>
      <c r="C171" s="116">
        <f t="shared" si="23"/>
        <v>0</v>
      </c>
      <c r="D171" s="30"/>
      <c r="E171" s="31"/>
      <c r="F171" s="185">
        <f t="shared" si="24"/>
        <v>0</v>
      </c>
      <c r="G171" s="97"/>
      <c r="H171" s="206"/>
      <c r="I171" s="207"/>
      <c r="J171" s="30"/>
      <c r="K171" s="31"/>
      <c r="L171" s="31"/>
      <c r="M171" s="30"/>
      <c r="N171" s="105"/>
      <c r="O171" s="185">
        <f t="shared" si="22"/>
        <v>0</v>
      </c>
      <c r="P171" s="106"/>
      <c r="Q171" s="133"/>
      <c r="R171" s="133"/>
      <c r="S171" s="133"/>
      <c r="T171" s="215"/>
      <c r="U171" s="216"/>
      <c r="V171" s="216"/>
      <c r="W171" s="217"/>
      <c r="X171" s="136"/>
      <c r="Y171" s="105"/>
      <c r="Z171" s="105"/>
      <c r="AA171" s="109"/>
      <c r="AB171" s="32"/>
      <c r="AC171" s="38"/>
      <c r="AG171" s="168"/>
      <c r="AH171" s="172"/>
      <c r="AK171" s="19" t="str">
        <f t="shared" si="20"/>
        <v xml:space="preserve"> </v>
      </c>
      <c r="AL171" s="19" t="str">
        <f t="shared" si="21"/>
        <v xml:space="preserve"> </v>
      </c>
    </row>
    <row r="172" spans="2:38" x14ac:dyDescent="0.4">
      <c r="B172" s="50">
        <v>44707</v>
      </c>
      <c r="C172" s="117">
        <f t="shared" si="23"/>
        <v>0</v>
      </c>
      <c r="D172" s="88"/>
      <c r="E172" s="33"/>
      <c r="F172" s="186">
        <f t="shared" si="24"/>
        <v>0</v>
      </c>
      <c r="G172" s="98"/>
      <c r="H172" s="210"/>
      <c r="I172" s="211"/>
      <c r="J172" s="88"/>
      <c r="K172" s="33"/>
      <c r="L172" s="33"/>
      <c r="M172" s="88"/>
      <c r="N172" s="33"/>
      <c r="O172" s="186">
        <f t="shared" si="22"/>
        <v>0</v>
      </c>
      <c r="P172" s="98"/>
      <c r="Q172" s="132"/>
      <c r="R172" s="132"/>
      <c r="S172" s="132"/>
      <c r="T172" s="212"/>
      <c r="U172" s="213"/>
      <c r="V172" s="213"/>
      <c r="W172" s="214"/>
      <c r="Y172" s="33"/>
      <c r="Z172" s="33"/>
      <c r="AA172" s="87"/>
      <c r="AB172" s="87"/>
      <c r="AC172" s="39"/>
      <c r="AG172" s="170"/>
      <c r="AH172" s="171"/>
      <c r="AK172" s="19" t="str">
        <f t="shared" si="20"/>
        <v xml:space="preserve"> </v>
      </c>
      <c r="AL172" s="19" t="str">
        <f t="shared" si="21"/>
        <v xml:space="preserve"> </v>
      </c>
    </row>
    <row r="173" spans="2:38" x14ac:dyDescent="0.4">
      <c r="B173" s="49">
        <v>44708</v>
      </c>
      <c r="C173" s="116">
        <f t="shared" si="23"/>
        <v>0</v>
      </c>
      <c r="D173" s="30"/>
      <c r="E173" s="31"/>
      <c r="F173" s="185">
        <f t="shared" si="24"/>
        <v>0</v>
      </c>
      <c r="G173" s="97"/>
      <c r="H173" s="206"/>
      <c r="I173" s="207"/>
      <c r="J173" s="30"/>
      <c r="K173" s="31"/>
      <c r="L173" s="31"/>
      <c r="M173" s="30"/>
      <c r="N173" s="105"/>
      <c r="O173" s="185">
        <f t="shared" si="22"/>
        <v>0</v>
      </c>
      <c r="P173" s="106"/>
      <c r="Q173" s="133"/>
      <c r="R173" s="133"/>
      <c r="S173" s="133"/>
      <c r="T173" s="215"/>
      <c r="U173" s="216"/>
      <c r="V173" s="216"/>
      <c r="W173" s="217"/>
      <c r="X173" s="136"/>
      <c r="Y173" s="105"/>
      <c r="Z173" s="105"/>
      <c r="AA173" s="109"/>
      <c r="AB173" s="32"/>
      <c r="AC173" s="38"/>
      <c r="AG173" s="168"/>
      <c r="AH173" s="172"/>
      <c r="AK173" s="19" t="str">
        <f t="shared" si="20"/>
        <v xml:space="preserve"> </v>
      </c>
      <c r="AL173" s="19" t="str">
        <f t="shared" si="21"/>
        <v xml:space="preserve"> </v>
      </c>
    </row>
    <row r="174" spans="2:38" x14ac:dyDescent="0.4">
      <c r="B174" s="50">
        <v>44711</v>
      </c>
      <c r="C174" s="117">
        <f t="shared" si="23"/>
        <v>0</v>
      </c>
      <c r="D174" s="88"/>
      <c r="E174" s="33"/>
      <c r="F174" s="186">
        <f t="shared" si="24"/>
        <v>0</v>
      </c>
      <c r="G174" s="98"/>
      <c r="H174" s="210"/>
      <c r="I174" s="211"/>
      <c r="J174" s="88"/>
      <c r="K174" s="33"/>
      <c r="L174" s="33"/>
      <c r="M174" s="88"/>
      <c r="N174" s="33"/>
      <c r="O174" s="186">
        <f t="shared" si="22"/>
        <v>0</v>
      </c>
      <c r="P174" s="98"/>
      <c r="Q174" s="132"/>
      <c r="R174" s="132"/>
      <c r="S174" s="132"/>
      <c r="T174" s="212"/>
      <c r="U174" s="213"/>
      <c r="V174" s="213"/>
      <c r="W174" s="214"/>
      <c r="Y174" s="33"/>
      <c r="Z174" s="33"/>
      <c r="AA174" s="87"/>
      <c r="AB174" s="87"/>
      <c r="AC174" s="39"/>
      <c r="AG174" s="170"/>
      <c r="AH174" s="171"/>
      <c r="AK174" s="19" t="str">
        <f t="shared" si="20"/>
        <v xml:space="preserve"> </v>
      </c>
      <c r="AL174" s="19" t="str">
        <f t="shared" si="21"/>
        <v xml:space="preserve"> </v>
      </c>
    </row>
    <row r="175" spans="2:38" x14ac:dyDescent="0.4">
      <c r="B175" s="49">
        <v>44712</v>
      </c>
      <c r="C175" s="116">
        <f t="shared" si="23"/>
        <v>0</v>
      </c>
      <c r="D175" s="30"/>
      <c r="E175" s="31"/>
      <c r="F175" s="185">
        <f t="shared" si="24"/>
        <v>0</v>
      </c>
      <c r="G175" s="97"/>
      <c r="H175" s="206"/>
      <c r="I175" s="207"/>
      <c r="J175" s="30"/>
      <c r="K175" s="31"/>
      <c r="L175" s="31"/>
      <c r="M175" s="30"/>
      <c r="N175" s="105"/>
      <c r="O175" s="185">
        <f t="shared" si="22"/>
        <v>0</v>
      </c>
      <c r="P175" s="106"/>
      <c r="Q175" s="133"/>
      <c r="R175" s="133"/>
      <c r="S175" s="133"/>
      <c r="T175" s="215"/>
      <c r="U175" s="216"/>
      <c r="V175" s="216"/>
      <c r="W175" s="217"/>
      <c r="X175" s="136"/>
      <c r="Y175" s="105"/>
      <c r="Z175" s="105"/>
      <c r="AA175" s="109"/>
      <c r="AB175" s="32"/>
      <c r="AC175" s="38"/>
      <c r="AG175" s="168"/>
      <c r="AH175" s="172"/>
      <c r="AK175" s="19" t="str">
        <f t="shared" si="20"/>
        <v xml:space="preserve"> </v>
      </c>
      <c r="AL175" s="19" t="str">
        <f t="shared" si="21"/>
        <v xml:space="preserve"> </v>
      </c>
    </row>
    <row r="176" spans="2:38" x14ac:dyDescent="0.4">
      <c r="B176" s="50">
        <v>44713</v>
      </c>
      <c r="C176" s="117">
        <f t="shared" si="23"/>
        <v>0</v>
      </c>
      <c r="D176" s="88"/>
      <c r="E176" s="33"/>
      <c r="F176" s="186">
        <f t="shared" si="24"/>
        <v>0</v>
      </c>
      <c r="G176" s="98"/>
      <c r="H176" s="210"/>
      <c r="I176" s="211"/>
      <c r="J176" s="88"/>
      <c r="K176" s="33"/>
      <c r="L176" s="33"/>
      <c r="M176" s="88"/>
      <c r="N176" s="33"/>
      <c r="O176" s="186">
        <f t="shared" si="22"/>
        <v>0</v>
      </c>
      <c r="P176" s="98"/>
      <c r="Q176" s="132"/>
      <c r="R176" s="132"/>
      <c r="S176" s="132"/>
      <c r="T176" s="212"/>
      <c r="U176" s="213"/>
      <c r="V176" s="213"/>
      <c r="W176" s="214"/>
      <c r="Y176" s="33"/>
      <c r="Z176" s="33"/>
      <c r="AA176" s="87"/>
      <c r="AB176" s="87"/>
      <c r="AC176" s="39"/>
      <c r="AG176" s="170"/>
      <c r="AH176" s="171"/>
      <c r="AK176" s="19" t="str">
        <f t="shared" si="20"/>
        <v xml:space="preserve"> </v>
      </c>
      <c r="AL176" s="19" t="str">
        <f t="shared" si="21"/>
        <v xml:space="preserve"> </v>
      </c>
    </row>
    <row r="177" spans="2:38" x14ac:dyDescent="0.4">
      <c r="B177" s="49">
        <v>44714</v>
      </c>
      <c r="C177" s="116">
        <f t="shared" si="23"/>
        <v>0</v>
      </c>
      <c r="D177" s="30"/>
      <c r="E177" s="31"/>
      <c r="F177" s="185">
        <f t="shared" si="24"/>
        <v>0</v>
      </c>
      <c r="G177" s="97"/>
      <c r="H177" s="206"/>
      <c r="I177" s="207"/>
      <c r="J177" s="30"/>
      <c r="K177" s="31"/>
      <c r="L177" s="31"/>
      <c r="M177" s="30"/>
      <c r="N177" s="105"/>
      <c r="O177" s="185">
        <f t="shared" si="22"/>
        <v>0</v>
      </c>
      <c r="P177" s="106"/>
      <c r="Q177" s="133"/>
      <c r="R177" s="133"/>
      <c r="S177" s="133"/>
      <c r="T177" s="215"/>
      <c r="U177" s="216"/>
      <c r="V177" s="216"/>
      <c r="W177" s="217"/>
      <c r="X177" s="136"/>
      <c r="Y177" s="105"/>
      <c r="Z177" s="105"/>
      <c r="AA177" s="109"/>
      <c r="AB177" s="32"/>
      <c r="AC177" s="38"/>
      <c r="AG177" s="168"/>
      <c r="AH177" s="172"/>
      <c r="AK177" s="19" t="str">
        <f t="shared" si="20"/>
        <v xml:space="preserve"> </v>
      </c>
      <c r="AL177" s="19" t="str">
        <f t="shared" si="21"/>
        <v xml:space="preserve"> </v>
      </c>
    </row>
    <row r="178" spans="2:38" x14ac:dyDescent="0.4">
      <c r="B178" s="50">
        <v>44718</v>
      </c>
      <c r="C178" s="117">
        <f t="shared" si="23"/>
        <v>0</v>
      </c>
      <c r="D178" s="88"/>
      <c r="E178" s="33"/>
      <c r="F178" s="186">
        <f t="shared" si="24"/>
        <v>0</v>
      </c>
      <c r="G178" s="98"/>
      <c r="H178" s="210"/>
      <c r="I178" s="211"/>
      <c r="J178" s="88"/>
      <c r="K178" s="33"/>
      <c r="L178" s="33"/>
      <c r="M178" s="88"/>
      <c r="N178" s="33"/>
      <c r="O178" s="186">
        <f t="shared" si="22"/>
        <v>0</v>
      </c>
      <c r="P178" s="98"/>
      <c r="Q178" s="132"/>
      <c r="R178" s="132"/>
      <c r="S178" s="132"/>
      <c r="T178" s="212"/>
      <c r="U178" s="213"/>
      <c r="V178" s="213"/>
      <c r="W178" s="214"/>
      <c r="Y178" s="33"/>
      <c r="Z178" s="33"/>
      <c r="AA178" s="87"/>
      <c r="AB178" s="87"/>
      <c r="AC178" s="39"/>
      <c r="AG178" s="170"/>
      <c r="AH178" s="171"/>
      <c r="AK178" s="19" t="str">
        <f t="shared" si="20"/>
        <v xml:space="preserve"> </v>
      </c>
      <c r="AL178" s="19" t="str">
        <f t="shared" si="21"/>
        <v xml:space="preserve"> </v>
      </c>
    </row>
    <row r="179" spans="2:38" x14ac:dyDescent="0.4">
      <c r="B179" s="49">
        <v>44719</v>
      </c>
      <c r="C179" s="116">
        <f t="shared" si="23"/>
        <v>0</v>
      </c>
      <c r="D179" s="30"/>
      <c r="E179" s="31"/>
      <c r="F179" s="185">
        <f t="shared" si="24"/>
        <v>0</v>
      </c>
      <c r="G179" s="97"/>
      <c r="H179" s="206"/>
      <c r="I179" s="207"/>
      <c r="J179" s="30"/>
      <c r="K179" s="31"/>
      <c r="L179" s="31"/>
      <c r="M179" s="30"/>
      <c r="N179" s="105"/>
      <c r="O179" s="185">
        <f t="shared" si="22"/>
        <v>0</v>
      </c>
      <c r="P179" s="106"/>
      <c r="Q179" s="133"/>
      <c r="R179" s="133"/>
      <c r="S179" s="133"/>
      <c r="T179" s="215"/>
      <c r="U179" s="216"/>
      <c r="V179" s="216"/>
      <c r="W179" s="217"/>
      <c r="X179" s="136"/>
      <c r="Y179" s="105"/>
      <c r="Z179" s="105"/>
      <c r="AA179" s="109"/>
      <c r="AB179" s="32"/>
      <c r="AC179" s="38"/>
      <c r="AG179" s="168"/>
      <c r="AH179" s="172"/>
      <c r="AK179" s="19" t="str">
        <f t="shared" si="20"/>
        <v xml:space="preserve"> </v>
      </c>
      <c r="AL179" s="19" t="str">
        <f t="shared" si="21"/>
        <v xml:space="preserve"> </v>
      </c>
    </row>
    <row r="180" spans="2:38" x14ac:dyDescent="0.4">
      <c r="B180" s="50">
        <v>44720</v>
      </c>
      <c r="C180" s="117">
        <f t="shared" si="23"/>
        <v>0</v>
      </c>
      <c r="D180" s="88"/>
      <c r="E180" s="33"/>
      <c r="F180" s="186">
        <f t="shared" si="24"/>
        <v>0</v>
      </c>
      <c r="G180" s="98"/>
      <c r="H180" s="210"/>
      <c r="I180" s="211"/>
      <c r="J180" s="88"/>
      <c r="K180" s="33"/>
      <c r="L180" s="33"/>
      <c r="M180" s="88"/>
      <c r="N180" s="33"/>
      <c r="O180" s="186">
        <f t="shared" si="22"/>
        <v>0</v>
      </c>
      <c r="P180" s="98"/>
      <c r="Q180" s="132"/>
      <c r="R180" s="132"/>
      <c r="S180" s="132"/>
      <c r="T180" s="212"/>
      <c r="U180" s="213"/>
      <c r="V180" s="213"/>
      <c r="W180" s="214"/>
      <c r="Y180" s="33"/>
      <c r="Z180" s="33"/>
      <c r="AA180" s="87"/>
      <c r="AB180" s="87"/>
      <c r="AC180" s="39"/>
      <c r="AG180" s="170"/>
      <c r="AH180" s="171"/>
      <c r="AK180" s="19" t="str">
        <f t="shared" si="20"/>
        <v xml:space="preserve"> </v>
      </c>
      <c r="AL180" s="19" t="str">
        <f t="shared" si="21"/>
        <v xml:space="preserve"> </v>
      </c>
    </row>
    <row r="181" spans="2:38" x14ac:dyDescent="0.4">
      <c r="B181" s="49">
        <v>44721</v>
      </c>
      <c r="C181" s="116">
        <f t="shared" si="23"/>
        <v>0</v>
      </c>
      <c r="D181" s="30"/>
      <c r="E181" s="31"/>
      <c r="F181" s="185">
        <f t="shared" si="24"/>
        <v>0</v>
      </c>
      <c r="G181" s="97"/>
      <c r="H181" s="206"/>
      <c r="I181" s="207"/>
      <c r="J181" s="30"/>
      <c r="K181" s="31"/>
      <c r="L181" s="31"/>
      <c r="M181" s="30"/>
      <c r="N181" s="105"/>
      <c r="O181" s="185">
        <f t="shared" si="22"/>
        <v>0</v>
      </c>
      <c r="P181" s="106"/>
      <c r="Q181" s="133"/>
      <c r="R181" s="133"/>
      <c r="S181" s="133"/>
      <c r="T181" s="215"/>
      <c r="U181" s="216"/>
      <c r="V181" s="216"/>
      <c r="W181" s="217"/>
      <c r="X181" s="136"/>
      <c r="Y181" s="105"/>
      <c r="Z181" s="105"/>
      <c r="AA181" s="109"/>
      <c r="AB181" s="32"/>
      <c r="AC181" s="38"/>
      <c r="AG181" s="168"/>
      <c r="AH181" s="172"/>
      <c r="AK181" s="19" t="str">
        <f t="shared" si="20"/>
        <v xml:space="preserve"> </v>
      </c>
      <c r="AL181" s="19" t="str">
        <f t="shared" si="21"/>
        <v xml:space="preserve"> </v>
      </c>
    </row>
    <row r="182" spans="2:38" x14ac:dyDescent="0.4">
      <c r="B182" s="50">
        <v>44722</v>
      </c>
      <c r="C182" s="117">
        <f t="shared" si="23"/>
        <v>0</v>
      </c>
      <c r="D182" s="88"/>
      <c r="E182" s="33"/>
      <c r="F182" s="186">
        <f t="shared" si="24"/>
        <v>0</v>
      </c>
      <c r="G182" s="98"/>
      <c r="H182" s="210"/>
      <c r="I182" s="211"/>
      <c r="J182" s="88"/>
      <c r="K182" s="33"/>
      <c r="L182" s="33"/>
      <c r="M182" s="88"/>
      <c r="N182" s="33"/>
      <c r="O182" s="186">
        <f t="shared" si="22"/>
        <v>0</v>
      </c>
      <c r="P182" s="98"/>
      <c r="Q182" s="132"/>
      <c r="R182" s="132"/>
      <c r="S182" s="132"/>
      <c r="T182" s="212"/>
      <c r="U182" s="213"/>
      <c r="V182" s="213"/>
      <c r="W182" s="214"/>
      <c r="Y182" s="33"/>
      <c r="Z182" s="33"/>
      <c r="AA182" s="87"/>
      <c r="AB182" s="87"/>
      <c r="AC182" s="39"/>
      <c r="AG182" s="170"/>
      <c r="AH182" s="171"/>
      <c r="AK182" s="19" t="str">
        <f t="shared" si="20"/>
        <v xml:space="preserve"> </v>
      </c>
      <c r="AL182" s="19" t="str">
        <f t="shared" si="21"/>
        <v xml:space="preserve"> </v>
      </c>
    </row>
    <row r="183" spans="2:38" x14ac:dyDescent="0.4">
      <c r="B183" s="49">
        <v>44725</v>
      </c>
      <c r="C183" s="116">
        <f t="shared" si="23"/>
        <v>0</v>
      </c>
      <c r="D183" s="30"/>
      <c r="E183" s="31"/>
      <c r="F183" s="185">
        <f t="shared" si="24"/>
        <v>0</v>
      </c>
      <c r="G183" s="97"/>
      <c r="H183" s="206"/>
      <c r="I183" s="207"/>
      <c r="J183" s="30"/>
      <c r="K183" s="31"/>
      <c r="L183" s="31"/>
      <c r="M183" s="30"/>
      <c r="N183" s="105"/>
      <c r="O183" s="185">
        <f t="shared" si="22"/>
        <v>0</v>
      </c>
      <c r="P183" s="106"/>
      <c r="Q183" s="133"/>
      <c r="R183" s="133"/>
      <c r="S183" s="133"/>
      <c r="T183" s="215"/>
      <c r="U183" s="216"/>
      <c r="V183" s="216"/>
      <c r="W183" s="217"/>
      <c r="X183" s="136"/>
      <c r="Y183" s="105"/>
      <c r="Z183" s="105"/>
      <c r="AA183" s="109"/>
      <c r="AB183" s="32"/>
      <c r="AC183" s="38"/>
      <c r="AG183" s="168"/>
      <c r="AH183" s="172"/>
      <c r="AK183" s="19" t="str">
        <f t="shared" si="20"/>
        <v xml:space="preserve"> </v>
      </c>
      <c r="AL183" s="19" t="str">
        <f t="shared" si="21"/>
        <v xml:space="preserve"> </v>
      </c>
    </row>
    <row r="184" spans="2:38" x14ac:dyDescent="0.4">
      <c r="B184" s="50">
        <v>44726</v>
      </c>
      <c r="C184" s="117">
        <f t="shared" si="23"/>
        <v>0</v>
      </c>
      <c r="D184" s="88"/>
      <c r="E184" s="33"/>
      <c r="F184" s="186">
        <f t="shared" si="24"/>
        <v>0</v>
      </c>
      <c r="G184" s="98"/>
      <c r="H184" s="210"/>
      <c r="I184" s="211"/>
      <c r="J184" s="88"/>
      <c r="K184" s="33"/>
      <c r="L184" s="33"/>
      <c r="M184" s="88"/>
      <c r="N184" s="33"/>
      <c r="O184" s="186">
        <f t="shared" si="22"/>
        <v>0</v>
      </c>
      <c r="P184" s="98"/>
      <c r="Q184" s="132"/>
      <c r="R184" s="132"/>
      <c r="S184" s="132"/>
      <c r="T184" s="212"/>
      <c r="U184" s="213"/>
      <c r="V184" s="213"/>
      <c r="W184" s="214"/>
      <c r="Y184" s="33"/>
      <c r="Z184" s="33"/>
      <c r="AA184" s="87"/>
      <c r="AB184" s="87"/>
      <c r="AC184" s="39"/>
      <c r="AG184" s="170"/>
      <c r="AH184" s="171"/>
      <c r="AK184" s="19" t="str">
        <f t="shared" si="20"/>
        <v xml:space="preserve"> </v>
      </c>
      <c r="AL184" s="19" t="str">
        <f t="shared" si="21"/>
        <v xml:space="preserve"> </v>
      </c>
    </row>
    <row r="185" spans="2:38" x14ac:dyDescent="0.4">
      <c r="B185" s="49">
        <v>44727</v>
      </c>
      <c r="C185" s="116">
        <f t="shared" si="23"/>
        <v>0</v>
      </c>
      <c r="D185" s="30"/>
      <c r="E185" s="31"/>
      <c r="F185" s="185">
        <f t="shared" si="24"/>
        <v>0</v>
      </c>
      <c r="G185" s="97"/>
      <c r="H185" s="206"/>
      <c r="I185" s="207"/>
      <c r="J185" s="30"/>
      <c r="K185" s="31"/>
      <c r="L185" s="31"/>
      <c r="M185" s="30"/>
      <c r="N185" s="105"/>
      <c r="O185" s="185">
        <f t="shared" si="22"/>
        <v>0</v>
      </c>
      <c r="P185" s="106"/>
      <c r="Q185" s="133"/>
      <c r="R185" s="133"/>
      <c r="S185" s="133"/>
      <c r="T185" s="215"/>
      <c r="U185" s="216"/>
      <c r="V185" s="216"/>
      <c r="W185" s="217"/>
      <c r="X185" s="136"/>
      <c r="Y185" s="105"/>
      <c r="Z185" s="105"/>
      <c r="AA185" s="109"/>
      <c r="AB185" s="32"/>
      <c r="AC185" s="38"/>
      <c r="AG185" s="168"/>
      <c r="AH185" s="172"/>
      <c r="AK185" s="19" t="str">
        <f t="shared" si="20"/>
        <v xml:space="preserve"> </v>
      </c>
      <c r="AL185" s="19" t="str">
        <f t="shared" si="21"/>
        <v xml:space="preserve"> </v>
      </c>
    </row>
    <row r="186" spans="2:38" x14ac:dyDescent="0.4">
      <c r="B186" s="50">
        <v>44728</v>
      </c>
      <c r="C186" s="117">
        <f t="shared" si="23"/>
        <v>0</v>
      </c>
      <c r="D186" s="88"/>
      <c r="E186" s="33"/>
      <c r="F186" s="186">
        <f t="shared" si="24"/>
        <v>0</v>
      </c>
      <c r="G186" s="98"/>
      <c r="H186" s="210"/>
      <c r="I186" s="211"/>
      <c r="J186" s="88"/>
      <c r="K186" s="33"/>
      <c r="L186" s="33"/>
      <c r="M186" s="88"/>
      <c r="N186" s="33"/>
      <c r="O186" s="186">
        <f t="shared" si="22"/>
        <v>0</v>
      </c>
      <c r="P186" s="98"/>
      <c r="Q186" s="132"/>
      <c r="R186" s="132"/>
      <c r="S186" s="132"/>
      <c r="T186" s="212"/>
      <c r="U186" s="213"/>
      <c r="V186" s="213"/>
      <c r="W186" s="214"/>
      <c r="Y186" s="33"/>
      <c r="Z186" s="33"/>
      <c r="AA186" s="87"/>
      <c r="AB186" s="87"/>
      <c r="AC186" s="39"/>
      <c r="AG186" s="170"/>
      <c r="AH186" s="171"/>
      <c r="AK186" s="19" t="str">
        <f t="shared" si="20"/>
        <v xml:space="preserve"> </v>
      </c>
      <c r="AL186" s="19" t="str">
        <f t="shared" si="21"/>
        <v xml:space="preserve"> </v>
      </c>
    </row>
    <row r="187" spans="2:38" x14ac:dyDescent="0.4">
      <c r="B187" s="49">
        <v>44729</v>
      </c>
      <c r="C187" s="116">
        <f t="shared" si="23"/>
        <v>0</v>
      </c>
      <c r="D187" s="30"/>
      <c r="E187" s="31"/>
      <c r="F187" s="185">
        <f t="shared" si="24"/>
        <v>0</v>
      </c>
      <c r="G187" s="97"/>
      <c r="H187" s="206"/>
      <c r="I187" s="207"/>
      <c r="J187" s="30"/>
      <c r="K187" s="31"/>
      <c r="L187" s="31"/>
      <c r="M187" s="30"/>
      <c r="N187" s="105"/>
      <c r="O187" s="185">
        <f t="shared" si="22"/>
        <v>0</v>
      </c>
      <c r="P187" s="106"/>
      <c r="Q187" s="110"/>
      <c r="R187" s="110"/>
      <c r="S187" s="110"/>
      <c r="T187" s="215"/>
      <c r="U187" s="216"/>
      <c r="V187" s="216"/>
      <c r="W187" s="217"/>
      <c r="X187" s="136"/>
      <c r="Y187" s="105"/>
      <c r="Z187" s="105"/>
      <c r="AA187" s="109"/>
      <c r="AB187" s="32"/>
      <c r="AC187" s="38"/>
      <c r="AG187" s="168"/>
      <c r="AH187" s="172"/>
      <c r="AK187" s="19" t="str">
        <f t="shared" si="20"/>
        <v xml:space="preserve"> </v>
      </c>
      <c r="AL187" s="19" t="str">
        <f t="shared" si="21"/>
        <v xml:space="preserve"> </v>
      </c>
    </row>
    <row r="188" spans="2:38" x14ac:dyDescent="0.4">
      <c r="B188" s="50">
        <v>44732</v>
      </c>
      <c r="C188" s="117">
        <f t="shared" si="23"/>
        <v>0</v>
      </c>
      <c r="D188" s="88"/>
      <c r="E188" s="33"/>
      <c r="F188" s="186">
        <f t="shared" si="24"/>
        <v>0</v>
      </c>
      <c r="G188" s="98"/>
      <c r="H188" s="210"/>
      <c r="I188" s="211"/>
      <c r="J188" s="88"/>
      <c r="K188" s="33"/>
      <c r="L188" s="33"/>
      <c r="M188" s="88"/>
      <c r="N188" s="33"/>
      <c r="O188" s="186">
        <f t="shared" si="22"/>
        <v>0</v>
      </c>
      <c r="P188" s="98"/>
      <c r="Q188" s="132"/>
      <c r="R188" s="132"/>
      <c r="S188" s="132"/>
      <c r="T188" s="212"/>
      <c r="U188" s="213"/>
      <c r="V188" s="213"/>
      <c r="W188" s="214"/>
      <c r="Y188" s="33"/>
      <c r="Z188" s="33"/>
      <c r="AA188" s="87"/>
      <c r="AB188" s="87"/>
      <c r="AC188" s="39"/>
      <c r="AG188" s="170"/>
      <c r="AH188" s="171"/>
      <c r="AK188" s="19" t="str">
        <f t="shared" si="20"/>
        <v xml:space="preserve"> </v>
      </c>
      <c r="AL188" s="19" t="str">
        <f t="shared" si="21"/>
        <v xml:space="preserve"> </v>
      </c>
    </row>
    <row r="189" spans="2:38" x14ac:dyDescent="0.4">
      <c r="B189" s="49">
        <v>44733</v>
      </c>
      <c r="C189" s="116">
        <f t="shared" si="23"/>
        <v>0</v>
      </c>
      <c r="D189" s="30"/>
      <c r="E189" s="31"/>
      <c r="F189" s="185">
        <f t="shared" si="24"/>
        <v>0</v>
      </c>
      <c r="G189" s="97"/>
      <c r="H189" s="206"/>
      <c r="I189" s="207"/>
      <c r="J189" s="30"/>
      <c r="K189" s="31"/>
      <c r="L189" s="31"/>
      <c r="M189" s="30"/>
      <c r="N189" s="105"/>
      <c r="O189" s="185">
        <f t="shared" si="22"/>
        <v>0</v>
      </c>
      <c r="P189" s="106"/>
      <c r="Q189" s="133"/>
      <c r="R189" s="133"/>
      <c r="S189" s="133"/>
      <c r="T189" s="215"/>
      <c r="U189" s="216"/>
      <c r="V189" s="216"/>
      <c r="W189" s="217"/>
      <c r="X189" s="136"/>
      <c r="Y189" s="105"/>
      <c r="Z189" s="105"/>
      <c r="AA189" s="109"/>
      <c r="AB189" s="32"/>
      <c r="AC189" s="38"/>
      <c r="AG189" s="168"/>
      <c r="AH189" s="172"/>
      <c r="AK189" s="19" t="str">
        <f t="shared" si="20"/>
        <v xml:space="preserve"> </v>
      </c>
      <c r="AL189" s="19" t="str">
        <f t="shared" si="21"/>
        <v xml:space="preserve"> </v>
      </c>
    </row>
    <row r="190" spans="2:38" x14ac:dyDescent="0.4">
      <c r="B190" s="50">
        <v>44734</v>
      </c>
      <c r="C190" s="117">
        <f t="shared" si="23"/>
        <v>0</v>
      </c>
      <c r="D190" s="88"/>
      <c r="E190" s="33"/>
      <c r="F190" s="186">
        <f t="shared" si="24"/>
        <v>0</v>
      </c>
      <c r="G190" s="98"/>
      <c r="H190" s="210"/>
      <c r="I190" s="211"/>
      <c r="J190" s="88"/>
      <c r="K190" s="33"/>
      <c r="L190" s="33"/>
      <c r="M190" s="88"/>
      <c r="N190" s="33"/>
      <c r="O190" s="186">
        <f t="shared" si="22"/>
        <v>0</v>
      </c>
      <c r="P190" s="98"/>
      <c r="Q190" s="132"/>
      <c r="R190" s="132"/>
      <c r="S190" s="132"/>
      <c r="T190" s="212"/>
      <c r="U190" s="213"/>
      <c r="V190" s="213"/>
      <c r="W190" s="214"/>
      <c r="Y190" s="33"/>
      <c r="Z190" s="33"/>
      <c r="AA190" s="87"/>
      <c r="AB190" s="87"/>
      <c r="AC190" s="39"/>
      <c r="AG190" s="170"/>
      <c r="AH190" s="171"/>
      <c r="AK190" s="19" t="str">
        <f t="shared" si="20"/>
        <v xml:space="preserve"> </v>
      </c>
      <c r="AL190" s="19" t="str">
        <f t="shared" si="21"/>
        <v xml:space="preserve"> </v>
      </c>
    </row>
    <row r="191" spans="2:38" x14ac:dyDescent="0.4">
      <c r="B191" s="49">
        <v>44735</v>
      </c>
      <c r="C191" s="116">
        <f t="shared" si="23"/>
        <v>0</v>
      </c>
      <c r="D191" s="30"/>
      <c r="E191" s="31"/>
      <c r="F191" s="185">
        <f t="shared" si="24"/>
        <v>0</v>
      </c>
      <c r="G191" s="97"/>
      <c r="H191" s="206"/>
      <c r="I191" s="207"/>
      <c r="J191" s="30"/>
      <c r="K191" s="31"/>
      <c r="L191" s="31"/>
      <c r="M191" s="30"/>
      <c r="N191" s="105"/>
      <c r="O191" s="185">
        <f t="shared" si="22"/>
        <v>0</v>
      </c>
      <c r="P191" s="106"/>
      <c r="Q191" s="133"/>
      <c r="R191" s="133"/>
      <c r="S191" s="133"/>
      <c r="T191" s="215"/>
      <c r="U191" s="216"/>
      <c r="V191" s="216"/>
      <c r="W191" s="217"/>
      <c r="X191" s="136"/>
      <c r="Y191" s="105"/>
      <c r="Z191" s="105"/>
      <c r="AA191" s="109"/>
      <c r="AB191" s="32"/>
      <c r="AC191" s="38"/>
      <c r="AG191" s="168"/>
      <c r="AH191" s="172"/>
      <c r="AK191" s="19" t="str">
        <f t="shared" si="20"/>
        <v xml:space="preserve"> </v>
      </c>
      <c r="AL191" s="19" t="str">
        <f t="shared" si="21"/>
        <v xml:space="preserve"> </v>
      </c>
    </row>
    <row r="192" spans="2:38" x14ac:dyDescent="0.4">
      <c r="B192" s="50">
        <v>44739</v>
      </c>
      <c r="C192" s="117">
        <f t="shared" si="23"/>
        <v>0</v>
      </c>
      <c r="D192" s="88"/>
      <c r="E192" s="33"/>
      <c r="F192" s="186">
        <f t="shared" si="24"/>
        <v>0</v>
      </c>
      <c r="G192" s="98"/>
      <c r="H192" s="210"/>
      <c r="I192" s="211"/>
      <c r="J192" s="88"/>
      <c r="K192" s="33"/>
      <c r="L192" s="33"/>
      <c r="M192" s="88"/>
      <c r="N192" s="33"/>
      <c r="O192" s="186">
        <f t="shared" si="22"/>
        <v>0</v>
      </c>
      <c r="P192" s="98"/>
      <c r="Q192" s="132"/>
      <c r="R192" s="132"/>
      <c r="S192" s="132"/>
      <c r="T192" s="212"/>
      <c r="U192" s="213"/>
      <c r="V192" s="213"/>
      <c r="W192" s="214"/>
      <c r="Y192" s="33"/>
      <c r="Z192" s="33"/>
      <c r="AA192" s="87"/>
      <c r="AB192" s="87"/>
      <c r="AC192" s="39"/>
      <c r="AG192" s="170"/>
      <c r="AH192" s="171"/>
      <c r="AK192" s="19" t="str">
        <f t="shared" si="20"/>
        <v xml:space="preserve"> </v>
      </c>
      <c r="AL192" s="19" t="str">
        <f t="shared" si="21"/>
        <v xml:space="preserve"> </v>
      </c>
    </row>
    <row r="193" spans="2:38" ht="12.6" thickBot="1" x14ac:dyDescent="0.45">
      <c r="B193" s="51">
        <v>44740</v>
      </c>
      <c r="C193" s="137">
        <f t="shared" si="23"/>
        <v>0</v>
      </c>
      <c r="D193" s="100"/>
      <c r="E193" s="41"/>
      <c r="F193" s="185">
        <f t="shared" si="24"/>
        <v>0</v>
      </c>
      <c r="G193" s="101"/>
      <c r="H193" s="218"/>
      <c r="I193" s="219"/>
      <c r="J193" s="100"/>
      <c r="K193" s="41"/>
      <c r="L193" s="41"/>
      <c r="M193" s="100"/>
      <c r="N193" s="111"/>
      <c r="O193" s="185">
        <f t="shared" si="22"/>
        <v>0</v>
      </c>
      <c r="P193" s="112"/>
      <c r="Q193" s="134"/>
      <c r="R193" s="134"/>
      <c r="S193" s="134"/>
      <c r="T193" s="220"/>
      <c r="U193" s="221"/>
      <c r="V193" s="221"/>
      <c r="W193" s="222"/>
      <c r="X193" s="113"/>
      <c r="Y193" s="111"/>
      <c r="Z193" s="111"/>
      <c r="AA193" s="114"/>
      <c r="AB193" s="102"/>
      <c r="AC193" s="42"/>
      <c r="AG193" s="176"/>
      <c r="AH193" s="177"/>
      <c r="AK193" s="19" t="str">
        <f t="shared" si="20"/>
        <v xml:space="preserve"> </v>
      </c>
      <c r="AL193" s="19" t="str">
        <f t="shared" si="21"/>
        <v xml:space="preserve"> </v>
      </c>
    </row>
    <row r="194" spans="2:38" x14ac:dyDescent="0.4">
      <c r="B194" s="5"/>
    </row>
    <row r="195" spans="2:38" x14ac:dyDescent="0.4">
      <c r="B195" s="5"/>
    </row>
    <row r="196" spans="2:38" x14ac:dyDescent="0.4">
      <c r="B196" s="5"/>
    </row>
    <row r="197" spans="2:38" x14ac:dyDescent="0.4">
      <c r="B197" s="5"/>
    </row>
  </sheetData>
  <dataConsolidate link="1"/>
  <mergeCells count="341">
    <mergeCell ref="AG22:AH22"/>
    <mergeCell ref="H23:I23"/>
    <mergeCell ref="Q23:W23"/>
    <mergeCell ref="H24:I24"/>
    <mergeCell ref="T24:W24"/>
    <mergeCell ref="H25:I25"/>
    <mergeCell ref="T25:W25"/>
    <mergeCell ref="H29:I29"/>
    <mergeCell ref="T29:W29"/>
    <mergeCell ref="H30:I30"/>
    <mergeCell ref="T30:W30"/>
    <mergeCell ref="H31:I31"/>
    <mergeCell ref="T31:W31"/>
    <mergeCell ref="H26:I26"/>
    <mergeCell ref="T26:W26"/>
    <mergeCell ref="H27:I27"/>
    <mergeCell ref="T27:W27"/>
    <mergeCell ref="H28:I28"/>
    <mergeCell ref="T28:W28"/>
    <mergeCell ref="H35:I35"/>
    <mergeCell ref="T35:W35"/>
    <mergeCell ref="H36:I36"/>
    <mergeCell ref="T36:W36"/>
    <mergeCell ref="H37:I37"/>
    <mergeCell ref="T37:W37"/>
    <mergeCell ref="H32:I32"/>
    <mergeCell ref="T32:W32"/>
    <mergeCell ref="H33:I33"/>
    <mergeCell ref="T33:W33"/>
    <mergeCell ref="H34:I34"/>
    <mergeCell ref="T34:W34"/>
    <mergeCell ref="H41:I41"/>
    <mergeCell ref="T41:W41"/>
    <mergeCell ref="H42:I42"/>
    <mergeCell ref="T42:W42"/>
    <mergeCell ref="H43:I43"/>
    <mergeCell ref="T43:W43"/>
    <mergeCell ref="H38:I38"/>
    <mergeCell ref="T38:W38"/>
    <mergeCell ref="H39:I39"/>
    <mergeCell ref="T39:W39"/>
    <mergeCell ref="H40:I40"/>
    <mergeCell ref="T40:W40"/>
    <mergeCell ref="H47:I47"/>
    <mergeCell ref="T47:W47"/>
    <mergeCell ref="H48:I48"/>
    <mergeCell ref="T48:W48"/>
    <mergeCell ref="H49:I49"/>
    <mergeCell ref="T49:W49"/>
    <mergeCell ref="H44:I44"/>
    <mergeCell ref="T44:W44"/>
    <mergeCell ref="H45:I45"/>
    <mergeCell ref="T45:W45"/>
    <mergeCell ref="H46:I46"/>
    <mergeCell ref="T46:W46"/>
    <mergeCell ref="H53:I53"/>
    <mergeCell ref="T53:W53"/>
    <mergeCell ref="H54:I54"/>
    <mergeCell ref="T54:W54"/>
    <mergeCell ref="H55:I55"/>
    <mergeCell ref="T55:W55"/>
    <mergeCell ref="H50:I50"/>
    <mergeCell ref="T50:W50"/>
    <mergeCell ref="H51:I51"/>
    <mergeCell ref="T51:W51"/>
    <mergeCell ref="H52:I52"/>
    <mergeCell ref="T52:W52"/>
    <mergeCell ref="H59:I59"/>
    <mergeCell ref="T59:W59"/>
    <mergeCell ref="H60:I60"/>
    <mergeCell ref="T60:W60"/>
    <mergeCell ref="H61:I61"/>
    <mergeCell ref="T61:W61"/>
    <mergeCell ref="H56:I56"/>
    <mergeCell ref="T56:W56"/>
    <mergeCell ref="H57:I57"/>
    <mergeCell ref="T57:W57"/>
    <mergeCell ref="H58:I58"/>
    <mergeCell ref="T58:W58"/>
    <mergeCell ref="H65:I65"/>
    <mergeCell ref="T65:W65"/>
    <mergeCell ref="H66:I66"/>
    <mergeCell ref="T66:W66"/>
    <mergeCell ref="H67:I67"/>
    <mergeCell ref="T67:W67"/>
    <mergeCell ref="H62:I62"/>
    <mergeCell ref="T62:W62"/>
    <mergeCell ref="H63:I63"/>
    <mergeCell ref="T63:W63"/>
    <mergeCell ref="H64:I64"/>
    <mergeCell ref="T64:W64"/>
    <mergeCell ref="H71:I71"/>
    <mergeCell ref="T71:W71"/>
    <mergeCell ref="H72:I72"/>
    <mergeCell ref="T72:W72"/>
    <mergeCell ref="H73:I73"/>
    <mergeCell ref="T73:W73"/>
    <mergeCell ref="H68:I68"/>
    <mergeCell ref="T68:W68"/>
    <mergeCell ref="H69:I69"/>
    <mergeCell ref="T69:W69"/>
    <mergeCell ref="H70:I70"/>
    <mergeCell ref="T70:W70"/>
    <mergeCell ref="H77:I77"/>
    <mergeCell ref="T77:W77"/>
    <mergeCell ref="H78:I78"/>
    <mergeCell ref="T78:W78"/>
    <mergeCell ref="H79:I79"/>
    <mergeCell ref="T79:W79"/>
    <mergeCell ref="H74:I74"/>
    <mergeCell ref="T74:W74"/>
    <mergeCell ref="H75:I75"/>
    <mergeCell ref="T75:W75"/>
    <mergeCell ref="H76:I76"/>
    <mergeCell ref="T76:W76"/>
    <mergeCell ref="H83:I83"/>
    <mergeCell ref="T83:W83"/>
    <mergeCell ref="H84:I84"/>
    <mergeCell ref="T84:W84"/>
    <mergeCell ref="H85:I85"/>
    <mergeCell ref="T85:W85"/>
    <mergeCell ref="H80:I80"/>
    <mergeCell ref="T80:W80"/>
    <mergeCell ref="H81:I81"/>
    <mergeCell ref="T81:W81"/>
    <mergeCell ref="H82:I82"/>
    <mergeCell ref="T82:W82"/>
    <mergeCell ref="H89:I89"/>
    <mergeCell ref="T89:W89"/>
    <mergeCell ref="H90:I90"/>
    <mergeCell ref="T90:W90"/>
    <mergeCell ref="H91:I91"/>
    <mergeCell ref="T91:W91"/>
    <mergeCell ref="H86:I86"/>
    <mergeCell ref="T86:W86"/>
    <mergeCell ref="H87:I87"/>
    <mergeCell ref="T87:W87"/>
    <mergeCell ref="H88:I88"/>
    <mergeCell ref="T88:W88"/>
    <mergeCell ref="H95:I95"/>
    <mergeCell ref="T95:W95"/>
    <mergeCell ref="H96:I96"/>
    <mergeCell ref="T96:W96"/>
    <mergeCell ref="H97:I97"/>
    <mergeCell ref="T97:W97"/>
    <mergeCell ref="H92:I92"/>
    <mergeCell ref="T92:W92"/>
    <mergeCell ref="H93:I93"/>
    <mergeCell ref="T93:W93"/>
    <mergeCell ref="H94:I94"/>
    <mergeCell ref="T94:W94"/>
    <mergeCell ref="H102:I102"/>
    <mergeCell ref="T102:W102"/>
    <mergeCell ref="H103:I103"/>
    <mergeCell ref="T103:W103"/>
    <mergeCell ref="H104:I104"/>
    <mergeCell ref="T104:W104"/>
    <mergeCell ref="H98:I98"/>
    <mergeCell ref="T98:W98"/>
    <mergeCell ref="H100:I100"/>
    <mergeCell ref="T100:W100"/>
    <mergeCell ref="H101:I101"/>
    <mergeCell ref="T101:W101"/>
    <mergeCell ref="H108:I108"/>
    <mergeCell ref="T108:W108"/>
    <mergeCell ref="H109:I109"/>
    <mergeCell ref="T109:W109"/>
    <mergeCell ref="H110:I110"/>
    <mergeCell ref="T110:W110"/>
    <mergeCell ref="H105:I105"/>
    <mergeCell ref="T105:W105"/>
    <mergeCell ref="H106:I106"/>
    <mergeCell ref="T106:W106"/>
    <mergeCell ref="H107:I107"/>
    <mergeCell ref="T107:W107"/>
    <mergeCell ref="H114:I114"/>
    <mergeCell ref="T114:W114"/>
    <mergeCell ref="H115:I115"/>
    <mergeCell ref="T115:W115"/>
    <mergeCell ref="H116:I116"/>
    <mergeCell ref="T116:W116"/>
    <mergeCell ref="H111:I111"/>
    <mergeCell ref="T111:W111"/>
    <mergeCell ref="H112:I112"/>
    <mergeCell ref="T112:W112"/>
    <mergeCell ref="H113:I113"/>
    <mergeCell ref="T113:W113"/>
    <mergeCell ref="H120:I120"/>
    <mergeCell ref="T120:W120"/>
    <mergeCell ref="H121:I121"/>
    <mergeCell ref="T121:W121"/>
    <mergeCell ref="H122:I122"/>
    <mergeCell ref="T122:W122"/>
    <mergeCell ref="H117:I117"/>
    <mergeCell ref="T117:W117"/>
    <mergeCell ref="H118:I118"/>
    <mergeCell ref="T118:W118"/>
    <mergeCell ref="H119:I119"/>
    <mergeCell ref="T119:W119"/>
    <mergeCell ref="H126:I126"/>
    <mergeCell ref="T126:W126"/>
    <mergeCell ref="H127:I127"/>
    <mergeCell ref="T127:W127"/>
    <mergeCell ref="H128:I128"/>
    <mergeCell ref="T128:W128"/>
    <mergeCell ref="H123:I123"/>
    <mergeCell ref="T123:W123"/>
    <mergeCell ref="H124:I124"/>
    <mergeCell ref="T124:W124"/>
    <mergeCell ref="H125:I125"/>
    <mergeCell ref="T125:W125"/>
    <mergeCell ref="H132:I132"/>
    <mergeCell ref="T132:W132"/>
    <mergeCell ref="H133:I133"/>
    <mergeCell ref="T133:W133"/>
    <mergeCell ref="H134:I134"/>
    <mergeCell ref="T134:W134"/>
    <mergeCell ref="H129:I129"/>
    <mergeCell ref="T129:W129"/>
    <mergeCell ref="H130:I130"/>
    <mergeCell ref="T130:W130"/>
    <mergeCell ref="H131:I131"/>
    <mergeCell ref="T131:W131"/>
    <mergeCell ref="H138:I138"/>
    <mergeCell ref="T138:W138"/>
    <mergeCell ref="H139:I139"/>
    <mergeCell ref="T139:W139"/>
    <mergeCell ref="H140:I140"/>
    <mergeCell ref="T140:W140"/>
    <mergeCell ref="H135:I135"/>
    <mergeCell ref="T135:W135"/>
    <mergeCell ref="H136:I136"/>
    <mergeCell ref="T136:W136"/>
    <mergeCell ref="H137:I137"/>
    <mergeCell ref="T137:W137"/>
    <mergeCell ref="H144:I144"/>
    <mergeCell ref="T144:W144"/>
    <mergeCell ref="H145:I145"/>
    <mergeCell ref="T145:W145"/>
    <mergeCell ref="H146:I146"/>
    <mergeCell ref="T146:W146"/>
    <mergeCell ref="H141:I141"/>
    <mergeCell ref="T141:W141"/>
    <mergeCell ref="H142:I142"/>
    <mergeCell ref="T142:W142"/>
    <mergeCell ref="H143:I143"/>
    <mergeCell ref="T143:W143"/>
    <mergeCell ref="H150:I150"/>
    <mergeCell ref="T150:W150"/>
    <mergeCell ref="H151:I151"/>
    <mergeCell ref="T151:W151"/>
    <mergeCell ref="H152:I152"/>
    <mergeCell ref="T152:W152"/>
    <mergeCell ref="H147:I147"/>
    <mergeCell ref="T147:W147"/>
    <mergeCell ref="H148:I148"/>
    <mergeCell ref="T148:W148"/>
    <mergeCell ref="H149:I149"/>
    <mergeCell ref="T149:W149"/>
    <mergeCell ref="H156:I156"/>
    <mergeCell ref="T156:W156"/>
    <mergeCell ref="H157:I157"/>
    <mergeCell ref="T157:W157"/>
    <mergeCell ref="H158:I158"/>
    <mergeCell ref="T158:W158"/>
    <mergeCell ref="H153:I153"/>
    <mergeCell ref="T153:W153"/>
    <mergeCell ref="H154:I154"/>
    <mergeCell ref="T154:W154"/>
    <mergeCell ref="H155:I155"/>
    <mergeCell ref="T155:W155"/>
    <mergeCell ref="H162:I162"/>
    <mergeCell ref="T162:W162"/>
    <mergeCell ref="H163:I163"/>
    <mergeCell ref="T163:W163"/>
    <mergeCell ref="H164:I164"/>
    <mergeCell ref="T164:W164"/>
    <mergeCell ref="H159:I159"/>
    <mergeCell ref="T159:W159"/>
    <mergeCell ref="H160:I160"/>
    <mergeCell ref="T160:W160"/>
    <mergeCell ref="H161:I161"/>
    <mergeCell ref="T161:W161"/>
    <mergeCell ref="H168:I168"/>
    <mergeCell ref="T168:W168"/>
    <mergeCell ref="H169:I169"/>
    <mergeCell ref="T169:W169"/>
    <mergeCell ref="H170:I170"/>
    <mergeCell ref="T170:W170"/>
    <mergeCell ref="H165:I165"/>
    <mergeCell ref="T165:W165"/>
    <mergeCell ref="H166:I166"/>
    <mergeCell ref="T166:W166"/>
    <mergeCell ref="H167:I167"/>
    <mergeCell ref="T167:W167"/>
    <mergeCell ref="H174:I174"/>
    <mergeCell ref="T174:W174"/>
    <mergeCell ref="H175:I175"/>
    <mergeCell ref="T175:W175"/>
    <mergeCell ref="H176:I176"/>
    <mergeCell ref="T176:W176"/>
    <mergeCell ref="H171:I171"/>
    <mergeCell ref="T171:W171"/>
    <mergeCell ref="H172:I172"/>
    <mergeCell ref="T172:W172"/>
    <mergeCell ref="H173:I173"/>
    <mergeCell ref="T173:W173"/>
    <mergeCell ref="H180:I180"/>
    <mergeCell ref="T180:W180"/>
    <mergeCell ref="H181:I181"/>
    <mergeCell ref="T181:W181"/>
    <mergeCell ref="H182:I182"/>
    <mergeCell ref="T182:W182"/>
    <mergeCell ref="H177:I177"/>
    <mergeCell ref="T177:W177"/>
    <mergeCell ref="H178:I178"/>
    <mergeCell ref="T178:W178"/>
    <mergeCell ref="H179:I179"/>
    <mergeCell ref="T179:W179"/>
    <mergeCell ref="H186:I186"/>
    <mergeCell ref="T186:W186"/>
    <mergeCell ref="H187:I187"/>
    <mergeCell ref="T187:W187"/>
    <mergeCell ref="H188:I188"/>
    <mergeCell ref="T188:W188"/>
    <mergeCell ref="H183:I183"/>
    <mergeCell ref="T183:W183"/>
    <mergeCell ref="H184:I184"/>
    <mergeCell ref="T184:W184"/>
    <mergeCell ref="H185:I185"/>
    <mergeCell ref="T185:W185"/>
    <mergeCell ref="H192:I192"/>
    <mergeCell ref="T192:W192"/>
    <mergeCell ref="H193:I193"/>
    <mergeCell ref="T193:W193"/>
    <mergeCell ref="H189:I189"/>
    <mergeCell ref="T189:W189"/>
    <mergeCell ref="H190:I190"/>
    <mergeCell ref="T190:W190"/>
    <mergeCell ref="H191:I191"/>
    <mergeCell ref="T191:W191"/>
  </mergeCells>
  <conditionalFormatting sqref="AI24 AI25:AJ1048576 AI1:AJ23 AM1:XFD1048576">
    <cfRule type="containsText" dxfId="756" priority="787" operator="containsText" text="Échec">
      <formula>NOT(ISERROR(SEARCH("Échec",AI1)))</formula>
    </cfRule>
    <cfRule type="containsText" dxfId="755" priority="788" operator="containsText" text="Reprise">
      <formula>NOT(ISERROR(SEARCH("Reprise",AI1)))</formula>
    </cfRule>
    <cfRule type="containsText" dxfId="754" priority="789" operator="containsText" text="Succès">
      <formula>NOT(ISERROR(SEARCH("Succès",AI1)))</formula>
    </cfRule>
    <cfRule type="containsText" dxfId="753" priority="790" operator="containsText" text="En difficulté">
      <formula>NOT(ISERROR(SEARCH("En difficulté",AI1)))</formula>
    </cfRule>
    <cfRule type="containsText" dxfId="752" priority="791" operator="containsText" text="Excellent">
      <formula>NOT(ISERROR(SEARCH("Excellent",AI1)))</formula>
    </cfRule>
    <cfRule type="containsText" dxfId="751" priority="792" operator="containsText" text="bon">
      <formula>NOT(ISERROR(SEARCH("bon",AI1)))</formula>
    </cfRule>
  </conditionalFormatting>
  <conditionalFormatting sqref="AI24 AI25:AJ1048576 AI1:AJ23 AM1:XFD1048576">
    <cfRule type="containsText" dxfId="750" priority="785" operator="containsText" text="absent">
      <formula>NOT(ISERROR(SEARCH("absent",AI1)))</formula>
    </cfRule>
    <cfRule type="containsText" dxfId="749" priority="786" operator="containsText" text="récupération">
      <formula>NOT(ISERROR(SEARCH("récupération",AI1)))</formula>
    </cfRule>
  </conditionalFormatting>
  <conditionalFormatting sqref="U199:Z1048576 U22:V22 A1:B40 A41:A193 B41:B44 H8 U1:U4 Q18:S18 Z2:AB4 AD2:AD21 Z6:AB6 U6 U8 Z8:AB8 Z10:AB10 U10 H10 H12 U12 Z12:AB12 Z14:AB14 U14 H14 H16 U16 Z16:AB16 U18 U20 Q20:S20 AA24:AB25 Y26:AB26 Y23:Z25 M21:N21 M19:N19 I99:J99 H18:I18 H20:I20 I9 I11 I13 I15 I17 I19 I21 I1:I7 R1:S17 M1:N17 V1 X1:AA1 AB194:AC1048576 X22:AG22 M22:M193 G26:G41 J42:J98 G22:H25 H26:H98 U99 J100:J193 Z194:Z198 J1:L41 C1:D193 E19:E193 E1 A194:E196 A198:E1048576 A197:C197 E197 AG1:AH21 AB23:AH23 AD24:AH1048576 Y28:AB193 G194:M1048576 G1 P2:Q17 P19:S19 P21:S21">
    <cfRule type="containsText" dxfId="748" priority="750" operator="containsText" text="Échec">
      <formula>NOT(ISERROR(SEARCH("Échec",A1)))</formula>
    </cfRule>
    <cfRule type="containsText" dxfId="747" priority="751" operator="containsText" text="Reprise">
      <formula>NOT(ISERROR(SEARCH("Reprise",A1)))</formula>
    </cfRule>
    <cfRule type="containsText" dxfId="746" priority="754" operator="containsText" text="En difficulté">
      <formula>NOT(ISERROR(SEARCH("En difficulté",A1)))</formula>
    </cfRule>
    <cfRule type="containsText" dxfId="745" priority="755" operator="containsText" text="Excellent">
      <formula>NOT(ISERROR(SEARCH("Excellent",A1)))</formula>
    </cfRule>
    <cfRule type="containsText" dxfId="744" priority="756" operator="containsText" text="bon">
      <formula>NOT(ISERROR(SEARCH("bon",A1)))</formula>
    </cfRule>
  </conditionalFormatting>
  <conditionalFormatting sqref="Y24:AB26 I99:J99 M24:M193 G26:G41 J24:L41 J42:J98 G24:H25 H26:H98 U99 J100:J193 C24:E193 Y28:AB193">
    <cfRule type="containsText" dxfId="743" priority="753" operator="containsText" text="À améliorer">
      <formula>NOT(ISERROR(SEARCH("À améliorer",C24)))</formula>
    </cfRule>
  </conditionalFormatting>
  <conditionalFormatting sqref="Q23">
    <cfRule type="containsText" dxfId="742" priority="744" operator="containsText" text="Échec">
      <formula>NOT(ISERROR(SEARCH("Échec",Q23)))</formula>
    </cfRule>
    <cfRule type="containsText" dxfId="741" priority="745" operator="containsText" text="Reprise">
      <formula>NOT(ISERROR(SEARCH("Reprise",Q23)))</formula>
    </cfRule>
    <cfRule type="containsText" dxfId="740" priority="746" operator="containsText" text="Succès">
      <formula>NOT(ISERROR(SEARCH("Succès",Q23)))</formula>
    </cfRule>
    <cfRule type="containsText" dxfId="739" priority="747" operator="containsText" text="En difficulté">
      <formula>NOT(ISERROR(SEARCH("En difficulté",Q23)))</formula>
    </cfRule>
    <cfRule type="containsText" dxfId="738" priority="748" operator="containsText" text="Excellent">
      <formula>NOT(ISERROR(SEARCH("Excellent",Q23)))</formula>
    </cfRule>
    <cfRule type="containsText" dxfId="737" priority="749" operator="containsText" text="bon">
      <formula>NOT(ISERROR(SEARCH("bon",Q23)))</formula>
    </cfRule>
  </conditionalFormatting>
  <conditionalFormatting sqref="U99">
    <cfRule type="containsText" dxfId="736" priority="737" operator="containsText" text="Échec">
      <formula>NOT(ISERROR(SEARCH("Échec",U99)))</formula>
    </cfRule>
    <cfRule type="containsText" dxfId="735" priority="738" operator="containsText" text="Reprise">
      <formula>NOT(ISERROR(SEARCH("Reprise",U99)))</formula>
    </cfRule>
    <cfRule type="containsText" dxfId="734" priority="739" operator="containsText" text="Succès">
      <formula>NOT(ISERROR(SEARCH("Succès",U99)))</formula>
    </cfRule>
    <cfRule type="containsText" dxfId="733" priority="741" operator="containsText" text="En difficulté">
      <formula>NOT(ISERROR(SEARCH("En difficulté",U99)))</formula>
    </cfRule>
    <cfRule type="containsText" dxfId="732" priority="742" operator="containsText" text="Excellent">
      <formula>NOT(ISERROR(SEARCH("Excellent",U99)))</formula>
    </cfRule>
    <cfRule type="containsText" dxfId="731" priority="743" operator="containsText" text="bon">
      <formula>NOT(ISERROR(SEARCH("bon",U99)))</formula>
    </cfRule>
  </conditionalFormatting>
  <conditionalFormatting sqref="U99">
    <cfRule type="containsText" dxfId="730" priority="740" operator="containsText" text="À améliorer">
      <formula>NOT(ISERROR(SEARCH("À améliorer",U99)))</formula>
    </cfRule>
  </conditionalFormatting>
  <conditionalFormatting sqref="K42:L59 B45:B62 AA42:AB59 G42:G59">
    <cfRule type="containsText" dxfId="729" priority="730" operator="containsText" text="Échec">
      <formula>NOT(ISERROR(SEARCH("Échec",B42)))</formula>
    </cfRule>
    <cfRule type="containsText" dxfId="728" priority="731" operator="containsText" text="Reprise">
      <formula>NOT(ISERROR(SEARCH("Reprise",B42)))</formula>
    </cfRule>
    <cfRule type="containsText" dxfId="727" priority="732" operator="containsText" text="Succès">
      <formula>NOT(ISERROR(SEARCH("Succès",B42)))</formula>
    </cfRule>
    <cfRule type="containsText" dxfId="726" priority="734" operator="containsText" text="En difficulté">
      <formula>NOT(ISERROR(SEARCH("En difficulté",B42)))</formula>
    </cfRule>
    <cfRule type="containsText" dxfId="725" priority="735" operator="containsText" text="Excellent">
      <formula>NOT(ISERROR(SEARCH("Excellent",B42)))</formula>
    </cfRule>
    <cfRule type="containsText" dxfId="724" priority="736" operator="containsText" text="bon">
      <formula>NOT(ISERROR(SEARCH("bon",B42)))</formula>
    </cfRule>
  </conditionalFormatting>
  <conditionalFormatting sqref="K42:L59 AA42:AB59 G42:G59">
    <cfRule type="containsText" dxfId="723" priority="733" operator="containsText" text="À améliorer">
      <formula>NOT(ISERROR(SEARCH("À améliorer",G42)))</formula>
    </cfRule>
  </conditionalFormatting>
  <conditionalFormatting sqref="B63:B80 AA60:AB77 G99:H99 K60:L193 G60:G98 U99 G100:G193">
    <cfRule type="containsText" dxfId="722" priority="723" operator="containsText" text="Échec">
      <formula>NOT(ISERROR(SEARCH("Échec",B60)))</formula>
    </cfRule>
    <cfRule type="containsText" dxfId="721" priority="724" operator="containsText" text="Reprise">
      <formula>NOT(ISERROR(SEARCH("Reprise",B60)))</formula>
    </cfRule>
    <cfRule type="containsText" dxfId="720" priority="725" operator="containsText" text="Succès">
      <formula>NOT(ISERROR(SEARCH("Succès",B60)))</formula>
    </cfRule>
    <cfRule type="containsText" dxfId="719" priority="727" operator="containsText" text="En difficulté">
      <formula>NOT(ISERROR(SEARCH("En difficulté",B60)))</formula>
    </cfRule>
    <cfRule type="containsText" dxfId="718" priority="728" operator="containsText" text="Excellent">
      <formula>NOT(ISERROR(SEARCH("Excellent",B60)))</formula>
    </cfRule>
    <cfRule type="containsText" dxfId="717" priority="729" operator="containsText" text="bon">
      <formula>NOT(ISERROR(SEARCH("bon",B60)))</formula>
    </cfRule>
  </conditionalFormatting>
  <conditionalFormatting sqref="AA60:AB77 G99:H99 K60:L193 G60:G98 U99 G100:G193">
    <cfRule type="containsText" dxfId="716" priority="726" operator="containsText" text="À améliorer">
      <formula>NOT(ISERROR(SEARCH("À améliorer",G60)))</formula>
    </cfRule>
  </conditionalFormatting>
  <conditionalFormatting sqref="U99">
    <cfRule type="containsText" dxfId="715" priority="716" operator="containsText" text="Échec">
      <formula>NOT(ISERROR(SEARCH("Échec",U99)))</formula>
    </cfRule>
    <cfRule type="containsText" dxfId="714" priority="717" operator="containsText" text="Reprise">
      <formula>NOT(ISERROR(SEARCH("Reprise",U99)))</formula>
    </cfRule>
    <cfRule type="containsText" dxfId="713" priority="718" operator="containsText" text="Succès">
      <formula>NOT(ISERROR(SEARCH("Succès",U99)))</formula>
    </cfRule>
    <cfRule type="containsText" dxfId="712" priority="720" operator="containsText" text="En difficulté">
      <formula>NOT(ISERROR(SEARCH("En difficulté",U99)))</formula>
    </cfRule>
    <cfRule type="containsText" dxfId="711" priority="721" operator="containsText" text="Excellent">
      <formula>NOT(ISERROR(SEARCH("Excellent",U99)))</formula>
    </cfRule>
    <cfRule type="containsText" dxfId="710" priority="722" operator="containsText" text="bon">
      <formula>NOT(ISERROR(SEARCH("bon",U99)))</formula>
    </cfRule>
  </conditionalFormatting>
  <conditionalFormatting sqref="U99">
    <cfRule type="containsText" dxfId="709" priority="719" operator="containsText" text="À améliorer">
      <formula>NOT(ISERROR(SEARCH("À améliorer",U99)))</formula>
    </cfRule>
  </conditionalFormatting>
  <conditionalFormatting sqref="G78:G95 K78:L95 B81:B99 AA78:AB95">
    <cfRule type="containsText" dxfId="708" priority="709" operator="containsText" text="Échec">
      <formula>NOT(ISERROR(SEARCH("Échec",B78)))</formula>
    </cfRule>
    <cfRule type="containsText" dxfId="707" priority="710" operator="containsText" text="Reprise">
      <formula>NOT(ISERROR(SEARCH("Reprise",B78)))</formula>
    </cfRule>
    <cfRule type="containsText" dxfId="706" priority="711" operator="containsText" text="Succès">
      <formula>NOT(ISERROR(SEARCH("Succès",B78)))</formula>
    </cfRule>
    <cfRule type="containsText" dxfId="705" priority="713" operator="containsText" text="En difficulté">
      <formula>NOT(ISERROR(SEARCH("En difficulté",B78)))</formula>
    </cfRule>
    <cfRule type="containsText" dxfId="704" priority="714" operator="containsText" text="Excellent">
      <formula>NOT(ISERROR(SEARCH("Excellent",B78)))</formula>
    </cfRule>
    <cfRule type="containsText" dxfId="703" priority="715" operator="containsText" text="bon">
      <formula>NOT(ISERROR(SEARCH("bon",B78)))</formula>
    </cfRule>
  </conditionalFormatting>
  <conditionalFormatting sqref="G78:G95 K78:L95 AA78:AB95">
    <cfRule type="containsText" dxfId="702" priority="712" operator="containsText" text="À améliorer">
      <formula>NOT(ISERROR(SEARCH("À améliorer",G78)))</formula>
    </cfRule>
  </conditionalFormatting>
  <conditionalFormatting sqref="B100:B115 G99:H99 K96:L193 AA96:AB193 U99 G96:G98 G100:G193">
    <cfRule type="containsText" dxfId="701" priority="702" operator="containsText" text="Échec">
      <formula>NOT(ISERROR(SEARCH("Échec",B96)))</formula>
    </cfRule>
    <cfRule type="containsText" dxfId="700" priority="703" operator="containsText" text="Reprise">
      <formula>NOT(ISERROR(SEARCH("Reprise",B96)))</formula>
    </cfRule>
    <cfRule type="containsText" dxfId="699" priority="704" operator="containsText" text="Succès">
      <formula>NOT(ISERROR(SEARCH("Succès",B96)))</formula>
    </cfRule>
    <cfRule type="containsText" dxfId="698" priority="706" operator="containsText" text="En difficulté">
      <formula>NOT(ISERROR(SEARCH("En difficulté",B96)))</formula>
    </cfRule>
    <cfRule type="containsText" dxfId="697" priority="707" operator="containsText" text="Excellent">
      <formula>NOT(ISERROR(SEARCH("Excellent",B96)))</formula>
    </cfRule>
    <cfRule type="containsText" dxfId="696" priority="708" operator="containsText" text="bon">
      <formula>NOT(ISERROR(SEARCH("bon",B96)))</formula>
    </cfRule>
  </conditionalFormatting>
  <conditionalFormatting sqref="G99:H99 K96:L193 AA96:AB193 U99 G96:G98 G100:G193">
    <cfRule type="containsText" dxfId="695" priority="705" operator="containsText" text="À améliorer">
      <formula>NOT(ISERROR(SEARCH("À améliorer",G96)))</formula>
    </cfRule>
  </conditionalFormatting>
  <conditionalFormatting sqref="K115:L132 B116:B133 AA115:AB132 K143:L155 K171:L183 G115:G132 G143:G155 G171:G183">
    <cfRule type="containsText" dxfId="694" priority="695" operator="containsText" text="Échec">
      <formula>NOT(ISERROR(SEARCH("Échec",B115)))</formula>
    </cfRule>
    <cfRule type="containsText" dxfId="693" priority="696" operator="containsText" text="Reprise">
      <formula>NOT(ISERROR(SEARCH("Reprise",B115)))</formula>
    </cfRule>
    <cfRule type="containsText" dxfId="692" priority="697" operator="containsText" text="Succès">
      <formula>NOT(ISERROR(SEARCH("Succès",B115)))</formula>
    </cfRule>
    <cfRule type="containsText" dxfId="691" priority="699" operator="containsText" text="En difficulté">
      <formula>NOT(ISERROR(SEARCH("En difficulté",B115)))</formula>
    </cfRule>
    <cfRule type="containsText" dxfId="690" priority="700" operator="containsText" text="Excellent">
      <formula>NOT(ISERROR(SEARCH("Excellent",B115)))</formula>
    </cfRule>
    <cfRule type="containsText" dxfId="689" priority="701" operator="containsText" text="bon">
      <formula>NOT(ISERROR(SEARCH("bon",B115)))</formula>
    </cfRule>
  </conditionalFormatting>
  <conditionalFormatting sqref="K115:L132 AA115:AB132 K143:L155 K171:L183 G115:G132 G143:G155 G171:G183">
    <cfRule type="containsText" dxfId="688" priority="698" operator="containsText" text="À améliorer">
      <formula>NOT(ISERROR(SEARCH("À améliorer",G115)))</formula>
    </cfRule>
  </conditionalFormatting>
  <conditionalFormatting sqref="K133:L150 B134:B150 AA133:AB150 G133:G150">
    <cfRule type="containsText" dxfId="687" priority="688" operator="containsText" text="Échec">
      <formula>NOT(ISERROR(SEARCH("Échec",B133)))</formula>
    </cfRule>
    <cfRule type="containsText" dxfId="686" priority="689" operator="containsText" text="Reprise">
      <formula>NOT(ISERROR(SEARCH("Reprise",B133)))</formula>
    </cfRule>
    <cfRule type="containsText" dxfId="685" priority="690" operator="containsText" text="Succès">
      <formula>NOT(ISERROR(SEARCH("Succès",B133)))</formula>
    </cfRule>
    <cfRule type="containsText" dxfId="684" priority="692" operator="containsText" text="En difficulté">
      <formula>NOT(ISERROR(SEARCH("En difficulté",B133)))</formula>
    </cfRule>
    <cfRule type="containsText" dxfId="683" priority="693" operator="containsText" text="Excellent">
      <formula>NOT(ISERROR(SEARCH("Excellent",B133)))</formula>
    </cfRule>
    <cfRule type="containsText" dxfId="682" priority="694" operator="containsText" text="bon">
      <formula>NOT(ISERROR(SEARCH("bon",B133)))</formula>
    </cfRule>
  </conditionalFormatting>
  <conditionalFormatting sqref="K133:L150 AA133:AB150 G133:G150">
    <cfRule type="containsText" dxfId="681" priority="691" operator="containsText" text="À améliorer">
      <formula>NOT(ISERROR(SEARCH("À améliorer",G133)))</formula>
    </cfRule>
  </conditionalFormatting>
  <conditionalFormatting sqref="K151:L168 B151:B169 AA151:AB168 G151:G168">
    <cfRule type="containsText" dxfId="680" priority="681" operator="containsText" text="Échec">
      <formula>NOT(ISERROR(SEARCH("Échec",B151)))</formula>
    </cfRule>
    <cfRule type="containsText" dxfId="679" priority="682" operator="containsText" text="Reprise">
      <formula>NOT(ISERROR(SEARCH("Reprise",B151)))</formula>
    </cfRule>
    <cfRule type="containsText" dxfId="678" priority="683" operator="containsText" text="Succès">
      <formula>NOT(ISERROR(SEARCH("Succès",B151)))</formula>
    </cfRule>
    <cfRule type="containsText" dxfId="677" priority="685" operator="containsText" text="En difficulté">
      <formula>NOT(ISERROR(SEARCH("En difficulté",B151)))</formula>
    </cfRule>
    <cfRule type="containsText" dxfId="676" priority="686" operator="containsText" text="Excellent">
      <formula>NOT(ISERROR(SEARCH("Excellent",B151)))</formula>
    </cfRule>
    <cfRule type="containsText" dxfId="675" priority="687" operator="containsText" text="bon">
      <formula>NOT(ISERROR(SEARCH("bon",B151)))</formula>
    </cfRule>
  </conditionalFormatting>
  <conditionalFormatting sqref="K151:L168 AA151:AB168 G151:G168">
    <cfRule type="containsText" dxfId="674" priority="684" operator="containsText" text="À améliorer">
      <formula>NOT(ISERROR(SEARCH("À améliorer",G151)))</formula>
    </cfRule>
  </conditionalFormatting>
  <conditionalFormatting sqref="K169:L186 B169:B187 AA169:AB186 G169:G186">
    <cfRule type="containsText" dxfId="673" priority="674" operator="containsText" text="Échec">
      <formula>NOT(ISERROR(SEARCH("Échec",B169)))</formula>
    </cfRule>
    <cfRule type="containsText" dxfId="672" priority="675" operator="containsText" text="Reprise">
      <formula>NOT(ISERROR(SEARCH("Reprise",B169)))</formula>
    </cfRule>
    <cfRule type="containsText" dxfId="671" priority="676" operator="containsText" text="Succès">
      <formula>NOT(ISERROR(SEARCH("Succès",B169)))</formula>
    </cfRule>
    <cfRule type="containsText" dxfId="670" priority="678" operator="containsText" text="En difficulté">
      <formula>NOT(ISERROR(SEARCH("En difficulté",B169)))</formula>
    </cfRule>
    <cfRule type="containsText" dxfId="669" priority="679" operator="containsText" text="Excellent">
      <formula>NOT(ISERROR(SEARCH("Excellent",B169)))</formula>
    </cfRule>
    <cfRule type="containsText" dxfId="668" priority="680" operator="containsText" text="bon">
      <formula>NOT(ISERROR(SEARCH("bon",B169)))</formula>
    </cfRule>
  </conditionalFormatting>
  <conditionalFormatting sqref="K169:L186 AA169:AB186 G169:G186">
    <cfRule type="containsText" dxfId="667" priority="677" operator="containsText" text="À améliorer">
      <formula>NOT(ISERROR(SEARCH("À améliorer",G169)))</formula>
    </cfRule>
  </conditionalFormatting>
  <conditionalFormatting sqref="G187:G193 K187:L193 B187:B193 AA187:AB193">
    <cfRule type="containsText" dxfId="666" priority="667" operator="containsText" text="Échec">
      <formula>NOT(ISERROR(SEARCH("Échec",B187)))</formula>
    </cfRule>
    <cfRule type="containsText" dxfId="665" priority="668" operator="containsText" text="Reprise">
      <formula>NOT(ISERROR(SEARCH("Reprise",B187)))</formula>
    </cfRule>
    <cfRule type="containsText" dxfId="664" priority="669" operator="containsText" text="Succès">
      <formula>NOT(ISERROR(SEARCH("Succès",B187)))</formula>
    </cfRule>
    <cfRule type="containsText" dxfId="663" priority="671" operator="containsText" text="En difficulté">
      <formula>NOT(ISERROR(SEARCH("En difficulté",B187)))</formula>
    </cfRule>
    <cfRule type="containsText" dxfId="662" priority="672" operator="containsText" text="Excellent">
      <formula>NOT(ISERROR(SEARCH("Excellent",B187)))</formula>
    </cfRule>
    <cfRule type="containsText" dxfId="661" priority="673" operator="containsText" text="bon">
      <formula>NOT(ISERROR(SEARCH("bon",B187)))</formula>
    </cfRule>
  </conditionalFormatting>
  <conditionalFormatting sqref="G187:G193 K187:L193 AA187:AB193">
    <cfRule type="containsText" dxfId="660" priority="670" operator="containsText" text="À améliorer">
      <formula>NOT(ISERROR(SEARCH("À améliorer",G187)))</formula>
    </cfRule>
  </conditionalFormatting>
  <conditionalFormatting sqref="AA23">
    <cfRule type="containsText" dxfId="659" priority="661" operator="containsText" text="Échec">
      <formula>NOT(ISERROR(SEARCH("Échec",AA23)))</formula>
    </cfRule>
    <cfRule type="containsText" dxfId="658" priority="662" operator="containsText" text="Reprise">
      <formula>NOT(ISERROR(SEARCH("Reprise",AA23)))</formula>
    </cfRule>
    <cfRule type="containsText" dxfId="657" priority="663" operator="containsText" text="Succès">
      <formula>NOT(ISERROR(SEARCH("Succès",AA23)))</formula>
    </cfRule>
    <cfRule type="containsText" dxfId="656" priority="664" operator="containsText" text="En difficulté">
      <formula>NOT(ISERROR(SEARCH("En difficulté",AA23)))</formula>
    </cfRule>
    <cfRule type="containsText" dxfId="655" priority="665" operator="containsText" text="Excellent">
      <formula>NOT(ISERROR(SEARCH("Excellent",AA23)))</formula>
    </cfRule>
    <cfRule type="containsText" dxfId="654" priority="666" operator="containsText" text="bon">
      <formula>NOT(ISERROR(SEARCH("bon",AA23)))</formula>
    </cfRule>
  </conditionalFormatting>
  <conditionalFormatting sqref="P30:S41 N22:N26 N28:N1048576 P28:T29 P25:T26 P23 P24:Q24 P199:T1048576 P22:T22">
    <cfRule type="containsText" dxfId="653" priority="654" operator="containsText" text="Échec">
      <formula>NOT(ISERROR(SEARCH("Échec",N22)))</formula>
    </cfRule>
    <cfRule type="containsText" dxfId="652" priority="655" operator="containsText" text="Reprise">
      <formula>NOT(ISERROR(SEARCH("Reprise",N22)))</formula>
    </cfRule>
    <cfRule type="containsText" dxfId="651" priority="656" operator="containsText" text="Succès">
      <formula>NOT(ISERROR(SEARCH("Succès",N22)))</formula>
    </cfRule>
    <cfRule type="containsText" dxfId="650" priority="658" operator="containsText" text="En difficulté">
      <formula>NOT(ISERROR(SEARCH("En difficulté",N22)))</formula>
    </cfRule>
    <cfRule type="containsText" dxfId="649" priority="659" operator="containsText" text="Excellent">
      <formula>NOT(ISERROR(SEARCH("Excellent",N22)))</formula>
    </cfRule>
    <cfRule type="containsText" dxfId="648" priority="660" operator="containsText" text="bon">
      <formula>NOT(ISERROR(SEARCH("bon",N22)))</formula>
    </cfRule>
  </conditionalFormatting>
  <conditionalFormatting sqref="N24:N26 P30:S41 N28:N193 P28:T29 P24:Q24 P25:T26">
    <cfRule type="containsText" dxfId="647" priority="657" operator="containsText" text="À améliorer">
      <formula>NOT(ISERROR(SEARCH("À améliorer",N24)))</formula>
    </cfRule>
  </conditionalFormatting>
  <conditionalFormatting sqref="P42:S59">
    <cfRule type="containsText" dxfId="646" priority="647" operator="containsText" text="Échec">
      <formula>NOT(ISERROR(SEARCH("Échec",P42)))</formula>
    </cfRule>
    <cfRule type="containsText" dxfId="645" priority="648" operator="containsText" text="Reprise">
      <formula>NOT(ISERROR(SEARCH("Reprise",P42)))</formula>
    </cfRule>
    <cfRule type="containsText" dxfId="644" priority="649" operator="containsText" text="Succès">
      <formula>NOT(ISERROR(SEARCH("Succès",P42)))</formula>
    </cfRule>
    <cfRule type="containsText" dxfId="643" priority="651" operator="containsText" text="En difficulté">
      <formula>NOT(ISERROR(SEARCH("En difficulté",P42)))</formula>
    </cfRule>
    <cfRule type="containsText" dxfId="642" priority="652" operator="containsText" text="Excellent">
      <formula>NOT(ISERROR(SEARCH("Excellent",P42)))</formula>
    </cfRule>
    <cfRule type="containsText" dxfId="641" priority="653" operator="containsText" text="bon">
      <formula>NOT(ISERROR(SEARCH("bon",P42)))</formula>
    </cfRule>
  </conditionalFormatting>
  <conditionalFormatting sqref="P42:S59">
    <cfRule type="containsText" dxfId="640" priority="650" operator="containsText" text="À améliorer">
      <formula>NOT(ISERROR(SEARCH("À améliorer",P42)))</formula>
    </cfRule>
  </conditionalFormatting>
  <conditionalFormatting sqref="P60:P193 Q60:S77">
    <cfRule type="containsText" dxfId="639" priority="640" operator="containsText" text="Échec">
      <formula>NOT(ISERROR(SEARCH("Échec",P60)))</formula>
    </cfRule>
    <cfRule type="containsText" dxfId="638" priority="641" operator="containsText" text="Reprise">
      <formula>NOT(ISERROR(SEARCH("Reprise",P60)))</formula>
    </cfRule>
    <cfRule type="containsText" dxfId="637" priority="642" operator="containsText" text="Succès">
      <formula>NOT(ISERROR(SEARCH("Succès",P60)))</formula>
    </cfRule>
    <cfRule type="containsText" dxfId="636" priority="644" operator="containsText" text="En difficulté">
      <formula>NOT(ISERROR(SEARCH("En difficulté",P60)))</formula>
    </cfRule>
    <cfRule type="containsText" dxfId="635" priority="645" operator="containsText" text="Excellent">
      <formula>NOT(ISERROR(SEARCH("Excellent",P60)))</formula>
    </cfRule>
    <cfRule type="containsText" dxfId="634" priority="646" operator="containsText" text="bon">
      <formula>NOT(ISERROR(SEARCH("bon",P60)))</formula>
    </cfRule>
  </conditionalFormatting>
  <conditionalFormatting sqref="P60:P193 Q60:S77">
    <cfRule type="containsText" dxfId="633" priority="643" operator="containsText" text="À améliorer">
      <formula>NOT(ISERROR(SEARCH("À améliorer",P60)))</formula>
    </cfRule>
  </conditionalFormatting>
  <conditionalFormatting sqref="P78:S95">
    <cfRule type="containsText" dxfId="632" priority="633" operator="containsText" text="Échec">
      <formula>NOT(ISERROR(SEARCH("Échec",P78)))</formula>
    </cfRule>
    <cfRule type="containsText" dxfId="631" priority="634" operator="containsText" text="Reprise">
      <formula>NOT(ISERROR(SEARCH("Reprise",P78)))</formula>
    </cfRule>
    <cfRule type="containsText" dxfId="630" priority="635" operator="containsText" text="Succès">
      <formula>NOT(ISERROR(SEARCH("Succès",P78)))</formula>
    </cfRule>
    <cfRule type="containsText" dxfId="629" priority="637" operator="containsText" text="En difficulté">
      <formula>NOT(ISERROR(SEARCH("En difficulté",P78)))</formula>
    </cfRule>
    <cfRule type="containsText" dxfId="628" priority="638" operator="containsText" text="Excellent">
      <formula>NOT(ISERROR(SEARCH("Excellent",P78)))</formula>
    </cfRule>
    <cfRule type="containsText" dxfId="627" priority="639" operator="containsText" text="bon">
      <formula>NOT(ISERROR(SEARCH("bon",P78)))</formula>
    </cfRule>
  </conditionalFormatting>
  <conditionalFormatting sqref="P78:S95">
    <cfRule type="containsText" dxfId="626" priority="636" operator="containsText" text="À améliorer">
      <formula>NOT(ISERROR(SEARCH("À améliorer",P78)))</formula>
    </cfRule>
  </conditionalFormatting>
  <conditionalFormatting sqref="P99:T99 P100:P193 P96:S98 Q100:S114">
    <cfRule type="containsText" dxfId="625" priority="626" operator="containsText" text="Échec">
      <formula>NOT(ISERROR(SEARCH("Échec",P96)))</formula>
    </cfRule>
    <cfRule type="containsText" dxfId="624" priority="627" operator="containsText" text="Reprise">
      <formula>NOT(ISERROR(SEARCH("Reprise",P96)))</formula>
    </cfRule>
    <cfRule type="containsText" dxfId="623" priority="628" operator="containsText" text="Succès">
      <formula>NOT(ISERROR(SEARCH("Succès",P96)))</formula>
    </cfRule>
    <cfRule type="containsText" dxfId="622" priority="630" operator="containsText" text="En difficulté">
      <formula>NOT(ISERROR(SEARCH("En difficulté",P96)))</formula>
    </cfRule>
    <cfRule type="containsText" dxfId="621" priority="631" operator="containsText" text="Excellent">
      <formula>NOT(ISERROR(SEARCH("Excellent",P96)))</formula>
    </cfRule>
    <cfRule type="containsText" dxfId="620" priority="632" operator="containsText" text="bon">
      <formula>NOT(ISERROR(SEARCH("bon",P96)))</formula>
    </cfRule>
  </conditionalFormatting>
  <conditionalFormatting sqref="P99:T99 P100:P193 P96:S98 Q100:S114">
    <cfRule type="containsText" dxfId="619" priority="629" operator="containsText" text="À améliorer">
      <formula>NOT(ISERROR(SEARCH("À améliorer",P96)))</formula>
    </cfRule>
  </conditionalFormatting>
  <conditionalFormatting sqref="P143:P155 P171:P183 P115:S132">
    <cfRule type="containsText" dxfId="618" priority="619" operator="containsText" text="Échec">
      <formula>NOT(ISERROR(SEARCH("Échec",P115)))</formula>
    </cfRule>
    <cfRule type="containsText" dxfId="617" priority="620" operator="containsText" text="Reprise">
      <formula>NOT(ISERROR(SEARCH("Reprise",P115)))</formula>
    </cfRule>
    <cfRule type="containsText" dxfId="616" priority="621" operator="containsText" text="Succès">
      <formula>NOT(ISERROR(SEARCH("Succès",P115)))</formula>
    </cfRule>
    <cfRule type="containsText" dxfId="615" priority="623" operator="containsText" text="En difficulté">
      <formula>NOT(ISERROR(SEARCH("En difficulté",P115)))</formula>
    </cfRule>
    <cfRule type="containsText" dxfId="614" priority="624" operator="containsText" text="Excellent">
      <formula>NOT(ISERROR(SEARCH("Excellent",P115)))</formula>
    </cfRule>
    <cfRule type="containsText" dxfId="613" priority="625" operator="containsText" text="bon">
      <formula>NOT(ISERROR(SEARCH("bon",P115)))</formula>
    </cfRule>
  </conditionalFormatting>
  <conditionalFormatting sqref="P143:P155 P171:P183 P115:S132">
    <cfRule type="containsText" dxfId="612" priority="622" operator="containsText" text="À améliorer">
      <formula>NOT(ISERROR(SEARCH("À améliorer",P115)))</formula>
    </cfRule>
  </conditionalFormatting>
  <conditionalFormatting sqref="P133:S150">
    <cfRule type="containsText" dxfId="611" priority="612" operator="containsText" text="Échec">
      <formula>NOT(ISERROR(SEARCH("Échec",P133)))</formula>
    </cfRule>
    <cfRule type="containsText" dxfId="610" priority="613" operator="containsText" text="Reprise">
      <formula>NOT(ISERROR(SEARCH("Reprise",P133)))</formula>
    </cfRule>
    <cfRule type="containsText" dxfId="609" priority="614" operator="containsText" text="Succès">
      <formula>NOT(ISERROR(SEARCH("Succès",P133)))</formula>
    </cfRule>
    <cfRule type="containsText" dxfId="608" priority="616" operator="containsText" text="En difficulté">
      <formula>NOT(ISERROR(SEARCH("En difficulté",P133)))</formula>
    </cfRule>
    <cfRule type="containsText" dxfId="607" priority="617" operator="containsText" text="Excellent">
      <formula>NOT(ISERROR(SEARCH("Excellent",P133)))</formula>
    </cfRule>
    <cfRule type="containsText" dxfId="606" priority="618" operator="containsText" text="bon">
      <formula>NOT(ISERROR(SEARCH("bon",P133)))</formula>
    </cfRule>
  </conditionalFormatting>
  <conditionalFormatting sqref="P133:S150">
    <cfRule type="containsText" dxfId="605" priority="615" operator="containsText" text="À améliorer">
      <formula>NOT(ISERROR(SEARCH("À améliorer",P133)))</formula>
    </cfRule>
  </conditionalFormatting>
  <conditionalFormatting sqref="P151:S168">
    <cfRule type="containsText" dxfId="604" priority="605" operator="containsText" text="Échec">
      <formula>NOT(ISERROR(SEARCH("Échec",P151)))</formula>
    </cfRule>
    <cfRule type="containsText" dxfId="603" priority="606" operator="containsText" text="Reprise">
      <formula>NOT(ISERROR(SEARCH("Reprise",P151)))</formula>
    </cfRule>
    <cfRule type="containsText" dxfId="602" priority="607" operator="containsText" text="Succès">
      <formula>NOT(ISERROR(SEARCH("Succès",P151)))</formula>
    </cfRule>
    <cfRule type="containsText" dxfId="601" priority="609" operator="containsText" text="En difficulté">
      <formula>NOT(ISERROR(SEARCH("En difficulté",P151)))</formula>
    </cfRule>
    <cfRule type="containsText" dxfId="600" priority="610" operator="containsText" text="Excellent">
      <formula>NOT(ISERROR(SEARCH("Excellent",P151)))</formula>
    </cfRule>
    <cfRule type="containsText" dxfId="599" priority="611" operator="containsText" text="bon">
      <formula>NOT(ISERROR(SEARCH("bon",P151)))</formula>
    </cfRule>
  </conditionalFormatting>
  <conditionalFormatting sqref="P151:S168">
    <cfRule type="containsText" dxfId="598" priority="608" operator="containsText" text="À améliorer">
      <formula>NOT(ISERROR(SEARCH("À améliorer",P151)))</formula>
    </cfRule>
  </conditionalFormatting>
  <conditionalFormatting sqref="P169:S186">
    <cfRule type="containsText" dxfId="597" priority="598" operator="containsText" text="Échec">
      <formula>NOT(ISERROR(SEARCH("Échec",P169)))</formula>
    </cfRule>
    <cfRule type="containsText" dxfId="596" priority="599" operator="containsText" text="Reprise">
      <formula>NOT(ISERROR(SEARCH("Reprise",P169)))</formula>
    </cfRule>
    <cfRule type="containsText" dxfId="595" priority="600" operator="containsText" text="Succès">
      <formula>NOT(ISERROR(SEARCH("Succès",P169)))</formula>
    </cfRule>
    <cfRule type="containsText" dxfId="594" priority="602" operator="containsText" text="En difficulté">
      <formula>NOT(ISERROR(SEARCH("En difficulté",P169)))</formula>
    </cfRule>
    <cfRule type="containsText" dxfId="593" priority="603" operator="containsText" text="Excellent">
      <formula>NOT(ISERROR(SEARCH("Excellent",P169)))</formula>
    </cfRule>
    <cfRule type="containsText" dxfId="592" priority="604" operator="containsText" text="bon">
      <formula>NOT(ISERROR(SEARCH("bon",P169)))</formula>
    </cfRule>
  </conditionalFormatting>
  <conditionalFormatting sqref="P169:S186">
    <cfRule type="containsText" dxfId="591" priority="601" operator="containsText" text="À améliorer">
      <formula>NOT(ISERROR(SEARCH("À améliorer",P169)))</formula>
    </cfRule>
  </conditionalFormatting>
  <conditionalFormatting sqref="P187:S193">
    <cfRule type="containsText" dxfId="590" priority="591" operator="containsText" text="Échec">
      <formula>NOT(ISERROR(SEARCH("Échec",P187)))</formula>
    </cfRule>
    <cfRule type="containsText" dxfId="589" priority="592" operator="containsText" text="Reprise">
      <formula>NOT(ISERROR(SEARCH("Reprise",P187)))</formula>
    </cfRule>
    <cfRule type="containsText" dxfId="588" priority="593" operator="containsText" text="Succès">
      <formula>NOT(ISERROR(SEARCH("Succès",P187)))</formula>
    </cfRule>
    <cfRule type="containsText" dxfId="587" priority="595" operator="containsText" text="En difficulté">
      <formula>NOT(ISERROR(SEARCH("En difficulté",P187)))</formula>
    </cfRule>
    <cfRule type="containsText" dxfId="586" priority="596" operator="containsText" text="Excellent">
      <formula>NOT(ISERROR(SEARCH("Excellent",P187)))</formula>
    </cfRule>
    <cfRule type="containsText" dxfId="585" priority="597" operator="containsText" text="bon">
      <formula>NOT(ISERROR(SEARCH("bon",P187)))</formula>
    </cfRule>
  </conditionalFormatting>
  <conditionalFormatting sqref="P187:S193">
    <cfRule type="containsText" dxfId="584" priority="594" operator="containsText" text="À améliorer">
      <formula>NOT(ISERROR(SEARCH("À améliorer",P187)))</formula>
    </cfRule>
  </conditionalFormatting>
  <conditionalFormatting sqref="M18 M20">
    <cfRule type="containsText" dxfId="583" priority="585" operator="containsText" text="Échec">
      <formula>NOT(ISERROR(SEARCH("Échec",M18)))</formula>
    </cfRule>
    <cfRule type="containsText" dxfId="582" priority="586" operator="containsText" text="Reprise">
      <formula>NOT(ISERROR(SEARCH("Reprise",M18)))</formula>
    </cfRule>
    <cfRule type="containsText" dxfId="581" priority="587" operator="containsText" text="Succès">
      <formula>NOT(ISERROR(SEARCH("Succès",M18)))</formula>
    </cfRule>
    <cfRule type="containsText" dxfId="580" priority="588" operator="containsText" text="En difficulté">
      <formula>NOT(ISERROR(SEARCH("En difficulté",M18)))</formula>
    </cfRule>
    <cfRule type="containsText" dxfId="579" priority="589" operator="containsText" text="Excellent">
      <formula>NOT(ISERROR(SEARCH("Excellent",M18)))</formula>
    </cfRule>
    <cfRule type="containsText" dxfId="578" priority="590" operator="containsText" text="bon">
      <formula>NOT(ISERROR(SEARCH("bon",M18)))</formula>
    </cfRule>
  </conditionalFormatting>
  <conditionalFormatting sqref="Z18 V18 V20 Z20">
    <cfRule type="containsText" dxfId="577" priority="567" operator="containsText" text="Échec">
      <formula>NOT(ISERROR(SEARCH("Échec",V18)))</formula>
    </cfRule>
    <cfRule type="containsText" dxfId="576" priority="568" operator="containsText" text="Reprise">
      <formula>NOT(ISERROR(SEARCH("Reprise",V18)))</formula>
    </cfRule>
    <cfRule type="containsText" dxfId="575" priority="569" operator="containsText" text="Succès">
      <formula>NOT(ISERROR(SEARCH("Succès",V18)))</formula>
    </cfRule>
    <cfRule type="containsText" dxfId="574" priority="570" operator="containsText" text="En difficulté">
      <formula>NOT(ISERROR(SEARCH("En difficulté",V18)))</formula>
    </cfRule>
    <cfRule type="containsText" dxfId="573" priority="571" operator="containsText" text="Excellent">
      <formula>NOT(ISERROR(SEARCH("Excellent",V18)))</formula>
    </cfRule>
    <cfRule type="containsText" dxfId="572" priority="572" operator="containsText" text="bon">
      <formula>NOT(ISERROR(SEARCH("bon",V18)))</formula>
    </cfRule>
  </conditionalFormatting>
  <conditionalFormatting sqref="N18 N20 P20 P18">
    <cfRule type="containsText" dxfId="571" priority="579" operator="containsText" text="Échec">
      <formula>NOT(ISERROR(SEARCH("Échec",N18)))</formula>
    </cfRule>
    <cfRule type="containsText" dxfId="570" priority="580" operator="containsText" text="Reprise">
      <formula>NOT(ISERROR(SEARCH("Reprise",N18)))</formula>
    </cfRule>
    <cfRule type="containsText" dxfId="569" priority="581" operator="containsText" text="Succès">
      <formula>NOT(ISERROR(SEARCH("Succès",N18)))</formula>
    </cfRule>
    <cfRule type="containsText" dxfId="568" priority="582" operator="containsText" text="En difficulté">
      <formula>NOT(ISERROR(SEARCH("En difficulté",N18)))</formula>
    </cfRule>
    <cfRule type="containsText" dxfId="567" priority="583" operator="containsText" text="Excellent">
      <formula>NOT(ISERROR(SEARCH("Excellent",N18)))</formula>
    </cfRule>
    <cfRule type="containsText" dxfId="566" priority="584" operator="containsText" text="bon">
      <formula>NOT(ISERROR(SEARCH("bon",N18)))</formula>
    </cfRule>
  </conditionalFormatting>
  <conditionalFormatting sqref="AE1:AF1 X2:Y4 X6:Y6 X8:Y8 X10:Y10 X12:Y12 X14:Y14 X16:Y16 X18:Y18 X20:Y20">
    <cfRule type="containsText" dxfId="565" priority="573" operator="containsText" text="Échec">
      <formula>NOT(ISERROR(SEARCH("Échec",X1)))</formula>
    </cfRule>
    <cfRule type="containsText" dxfId="564" priority="574" operator="containsText" text="Reprise">
      <formula>NOT(ISERROR(SEARCH("Reprise",X1)))</formula>
    </cfRule>
    <cfRule type="containsText" dxfId="563" priority="575" operator="containsText" text="Succès">
      <formula>NOT(ISERROR(SEARCH("Succès",X1)))</formula>
    </cfRule>
    <cfRule type="containsText" dxfId="562" priority="576" operator="containsText" text="En difficulté">
      <formula>NOT(ISERROR(SEARCH("En difficulté",X1)))</formula>
    </cfRule>
    <cfRule type="containsText" dxfId="561" priority="577" operator="containsText" text="Excellent">
      <formula>NOT(ISERROR(SEARCH("Excellent",X1)))</formula>
    </cfRule>
    <cfRule type="containsText" dxfId="560" priority="578" operator="containsText" text="bon">
      <formula>NOT(ISERROR(SEARCH("bon",X1)))</formula>
    </cfRule>
  </conditionalFormatting>
  <conditionalFormatting sqref="AA18:AB18 AA20:AB20">
    <cfRule type="containsText" dxfId="559" priority="561" operator="containsText" text="Échec">
      <formula>NOT(ISERROR(SEARCH("Échec",AA18)))</formula>
    </cfRule>
    <cfRule type="containsText" dxfId="558" priority="562" operator="containsText" text="Reprise">
      <formula>NOT(ISERROR(SEARCH("Reprise",AA18)))</formula>
    </cfRule>
    <cfRule type="containsText" dxfId="557" priority="564" operator="containsText" text="En difficulté">
      <formula>NOT(ISERROR(SEARCH("En difficulté",AA18)))</formula>
    </cfRule>
    <cfRule type="containsText" dxfId="556" priority="565" operator="containsText" text="Excellent">
      <formula>NOT(ISERROR(SEARCH("Excellent",AA18)))</formula>
    </cfRule>
    <cfRule type="containsText" dxfId="555" priority="566" operator="containsText" text="bon">
      <formula>NOT(ISERROR(SEARCH("bon",AA18)))</formula>
    </cfRule>
  </conditionalFormatting>
  <conditionalFormatting sqref="Y24:AB26 U20:V20 X1:AB21 H1:N21 J23:N26 J100:N193 H194:N198 Z194:AC198 A1:E1 A19:E196 A198:E1048576 A197:C197 E197 AD1:AH21 Y23:AH23 A2:D18 AD24:AH1048576 J28:N98 J27:M27 Y28:AB193 G100:G198 G22:N22 G23:H98 G199:N1048576 G99:N99 G1 P99:W99 P199:AC1048576 P22:AG22 P28:T29 P100:S193 P30:S98 P25:T26 P23:Q24 P1:V19 P21:V21 P20:S20">
    <cfRule type="containsText" dxfId="554" priority="559" operator="containsText" text="absent">
      <formula>NOT(ISERROR(SEARCH("absent",A1)))</formula>
    </cfRule>
    <cfRule type="containsText" dxfId="553" priority="560" operator="containsText" text="récupération">
      <formula>NOT(ISERROR(SEARCH("récupération",A1)))</formula>
    </cfRule>
  </conditionalFormatting>
  <conditionalFormatting sqref="G19">
    <cfRule type="containsText" dxfId="552" priority="553" operator="containsText" text="Échec">
      <formula>NOT(ISERROR(SEARCH("Échec",G19)))</formula>
    </cfRule>
    <cfRule type="containsText" dxfId="551" priority="554" operator="containsText" text="Reprise">
      <formula>NOT(ISERROR(SEARCH("Reprise",G19)))</formula>
    </cfRule>
    <cfRule type="containsText" dxfId="550" priority="555" operator="containsText" text="Succès">
      <formula>NOT(ISERROR(SEARCH("Succès",G19)))</formula>
    </cfRule>
    <cfRule type="containsText" dxfId="549" priority="556" operator="containsText" text="En difficulté">
      <formula>NOT(ISERROR(SEARCH("En difficulté",G19)))</formula>
    </cfRule>
    <cfRule type="containsText" dxfId="548" priority="557" operator="containsText" text="Excellent">
      <formula>NOT(ISERROR(SEARCH("Excellent",G19)))</formula>
    </cfRule>
    <cfRule type="containsText" dxfId="547" priority="558" operator="containsText" text="bon">
      <formula>NOT(ISERROR(SEARCH("bon",G19)))</formula>
    </cfRule>
  </conditionalFormatting>
  <conditionalFormatting sqref="G19">
    <cfRule type="containsText" dxfId="546" priority="552" operator="containsText" text="récupération">
      <formula>NOT(ISERROR(SEARCH("récupération",G19)))</formula>
    </cfRule>
  </conditionalFormatting>
  <conditionalFormatting sqref="G19">
    <cfRule type="containsText" dxfId="545" priority="550" operator="containsText" text="absent">
      <formula>NOT(ISERROR(SEARCH("absent",G19)))</formula>
    </cfRule>
    <cfRule type="containsText" dxfId="544" priority="551" operator="containsText" text="absent">
      <formula>NOT(ISERROR(SEARCH("absent",G19)))</formula>
    </cfRule>
  </conditionalFormatting>
  <conditionalFormatting sqref="U5 Z5:AB5">
    <cfRule type="containsText" dxfId="543" priority="544" operator="containsText" text="Échec">
      <formula>NOT(ISERROR(SEARCH("Échec",U5)))</formula>
    </cfRule>
    <cfRule type="containsText" dxfId="542" priority="545" operator="containsText" text="Reprise">
      <formula>NOT(ISERROR(SEARCH("Reprise",U5)))</formula>
    </cfRule>
    <cfRule type="containsText" dxfId="541" priority="546" operator="containsText" text="Succès">
      <formula>NOT(ISERROR(SEARCH("Succès",U5)))</formula>
    </cfRule>
    <cfRule type="containsText" dxfId="540" priority="547" operator="containsText" text="En difficulté">
      <formula>NOT(ISERROR(SEARCH("En difficulté",U5)))</formula>
    </cfRule>
    <cfRule type="containsText" dxfId="539" priority="548" operator="containsText" text="Excellent">
      <formula>NOT(ISERROR(SEARCH("Excellent",U5)))</formula>
    </cfRule>
    <cfRule type="containsText" dxfId="538" priority="549" operator="containsText" text="bon">
      <formula>NOT(ISERROR(SEARCH("bon",U5)))</formula>
    </cfRule>
  </conditionalFormatting>
  <conditionalFormatting sqref="X5:Y5">
    <cfRule type="containsText" dxfId="537" priority="538" operator="containsText" text="Échec">
      <formula>NOT(ISERROR(SEARCH("Échec",X5)))</formula>
    </cfRule>
    <cfRule type="containsText" dxfId="536" priority="539" operator="containsText" text="Reprise">
      <formula>NOT(ISERROR(SEARCH("Reprise",X5)))</formula>
    </cfRule>
    <cfRule type="containsText" dxfId="535" priority="540" operator="containsText" text="Succès">
      <formula>NOT(ISERROR(SEARCH("Succès",X5)))</formula>
    </cfRule>
    <cfRule type="containsText" dxfId="534" priority="541" operator="containsText" text="En difficulté">
      <formula>NOT(ISERROR(SEARCH("En difficulté",X5)))</formula>
    </cfRule>
    <cfRule type="containsText" dxfId="533" priority="542" operator="containsText" text="Excellent">
      <formula>NOT(ISERROR(SEARCH("Excellent",X5)))</formula>
    </cfRule>
    <cfRule type="containsText" dxfId="532" priority="543" operator="containsText" text="bon">
      <formula>NOT(ISERROR(SEARCH("bon",X5)))</formula>
    </cfRule>
  </conditionalFormatting>
  <conditionalFormatting sqref="U7 Z7:AB7">
    <cfRule type="containsText" dxfId="531" priority="532" operator="containsText" text="Échec">
      <formula>NOT(ISERROR(SEARCH("Échec",U7)))</formula>
    </cfRule>
    <cfRule type="containsText" dxfId="530" priority="533" operator="containsText" text="Reprise">
      <formula>NOT(ISERROR(SEARCH("Reprise",U7)))</formula>
    </cfRule>
    <cfRule type="containsText" dxfId="529" priority="534" operator="containsText" text="Succès">
      <formula>NOT(ISERROR(SEARCH("Succès",U7)))</formula>
    </cfRule>
    <cfRule type="containsText" dxfId="528" priority="535" operator="containsText" text="En difficulté">
      <formula>NOT(ISERROR(SEARCH("En difficulté",U7)))</formula>
    </cfRule>
    <cfRule type="containsText" dxfId="527" priority="536" operator="containsText" text="Excellent">
      <formula>NOT(ISERROR(SEARCH("Excellent",U7)))</formula>
    </cfRule>
    <cfRule type="containsText" dxfId="526" priority="537" operator="containsText" text="bon">
      <formula>NOT(ISERROR(SEARCH("bon",U7)))</formula>
    </cfRule>
  </conditionalFormatting>
  <conditionalFormatting sqref="X7:Y7">
    <cfRule type="containsText" dxfId="525" priority="526" operator="containsText" text="Échec">
      <formula>NOT(ISERROR(SEARCH("Échec",X7)))</formula>
    </cfRule>
    <cfRule type="containsText" dxfId="524" priority="527" operator="containsText" text="Reprise">
      <formula>NOT(ISERROR(SEARCH("Reprise",X7)))</formula>
    </cfRule>
    <cfRule type="containsText" dxfId="523" priority="528" operator="containsText" text="Succès">
      <formula>NOT(ISERROR(SEARCH("Succès",X7)))</formula>
    </cfRule>
    <cfRule type="containsText" dxfId="522" priority="529" operator="containsText" text="En difficulté">
      <formula>NOT(ISERROR(SEARCH("En difficulté",X7)))</formula>
    </cfRule>
    <cfRule type="containsText" dxfId="521" priority="530" operator="containsText" text="Excellent">
      <formula>NOT(ISERROR(SEARCH("Excellent",X7)))</formula>
    </cfRule>
    <cfRule type="containsText" dxfId="520" priority="531" operator="containsText" text="bon">
      <formula>NOT(ISERROR(SEARCH("bon",X7)))</formula>
    </cfRule>
  </conditionalFormatting>
  <conditionalFormatting sqref="U9 Z9:AB9">
    <cfRule type="containsText" dxfId="519" priority="520" operator="containsText" text="Échec">
      <formula>NOT(ISERROR(SEARCH("Échec",U9)))</formula>
    </cfRule>
    <cfRule type="containsText" dxfId="518" priority="521" operator="containsText" text="Reprise">
      <formula>NOT(ISERROR(SEARCH("Reprise",U9)))</formula>
    </cfRule>
    <cfRule type="containsText" dxfId="517" priority="522" operator="containsText" text="Succès">
      <formula>NOT(ISERROR(SEARCH("Succès",U9)))</formula>
    </cfRule>
    <cfRule type="containsText" dxfId="516" priority="523" operator="containsText" text="En difficulté">
      <formula>NOT(ISERROR(SEARCH("En difficulté",U9)))</formula>
    </cfRule>
    <cfRule type="containsText" dxfId="515" priority="524" operator="containsText" text="Excellent">
      <formula>NOT(ISERROR(SEARCH("Excellent",U9)))</formula>
    </cfRule>
    <cfRule type="containsText" dxfId="514" priority="525" operator="containsText" text="bon">
      <formula>NOT(ISERROR(SEARCH("bon",U9)))</formula>
    </cfRule>
  </conditionalFormatting>
  <conditionalFormatting sqref="X9:Y9">
    <cfRule type="containsText" dxfId="513" priority="514" operator="containsText" text="Échec">
      <formula>NOT(ISERROR(SEARCH("Échec",X9)))</formula>
    </cfRule>
    <cfRule type="containsText" dxfId="512" priority="515" operator="containsText" text="Reprise">
      <formula>NOT(ISERROR(SEARCH("Reprise",X9)))</formula>
    </cfRule>
    <cfRule type="containsText" dxfId="511" priority="516" operator="containsText" text="Succès">
      <formula>NOT(ISERROR(SEARCH("Succès",X9)))</formula>
    </cfRule>
    <cfRule type="containsText" dxfId="510" priority="517" operator="containsText" text="En difficulté">
      <formula>NOT(ISERROR(SEARCH("En difficulté",X9)))</formula>
    </cfRule>
    <cfRule type="containsText" dxfId="509" priority="518" operator="containsText" text="Excellent">
      <formula>NOT(ISERROR(SEARCH("Excellent",X9)))</formula>
    </cfRule>
    <cfRule type="containsText" dxfId="508" priority="519" operator="containsText" text="bon">
      <formula>NOT(ISERROR(SEARCH("bon",X9)))</formula>
    </cfRule>
  </conditionalFormatting>
  <conditionalFormatting sqref="U11 Z11:AB11">
    <cfRule type="containsText" dxfId="507" priority="508" operator="containsText" text="Échec">
      <formula>NOT(ISERROR(SEARCH("Échec",U11)))</formula>
    </cfRule>
    <cfRule type="containsText" dxfId="506" priority="509" operator="containsText" text="Reprise">
      <formula>NOT(ISERROR(SEARCH("Reprise",U11)))</formula>
    </cfRule>
    <cfRule type="containsText" dxfId="505" priority="510" operator="containsText" text="Succès">
      <formula>NOT(ISERROR(SEARCH("Succès",U11)))</formula>
    </cfRule>
    <cfRule type="containsText" dxfId="504" priority="511" operator="containsText" text="En difficulté">
      <formula>NOT(ISERROR(SEARCH("En difficulté",U11)))</formula>
    </cfRule>
    <cfRule type="containsText" dxfId="503" priority="512" operator="containsText" text="Excellent">
      <formula>NOT(ISERROR(SEARCH("Excellent",U11)))</formula>
    </cfRule>
    <cfRule type="containsText" dxfId="502" priority="513" operator="containsText" text="bon">
      <formula>NOT(ISERROR(SEARCH("bon",U11)))</formula>
    </cfRule>
  </conditionalFormatting>
  <conditionalFormatting sqref="X11:Y11">
    <cfRule type="containsText" dxfId="501" priority="502" operator="containsText" text="Échec">
      <formula>NOT(ISERROR(SEARCH("Échec",X11)))</formula>
    </cfRule>
    <cfRule type="containsText" dxfId="500" priority="503" operator="containsText" text="Reprise">
      <formula>NOT(ISERROR(SEARCH("Reprise",X11)))</formula>
    </cfRule>
    <cfRule type="containsText" dxfId="499" priority="504" operator="containsText" text="Succès">
      <formula>NOT(ISERROR(SEARCH("Succès",X11)))</formula>
    </cfRule>
    <cfRule type="containsText" dxfId="498" priority="505" operator="containsText" text="En difficulté">
      <formula>NOT(ISERROR(SEARCH("En difficulté",X11)))</formula>
    </cfRule>
    <cfRule type="containsText" dxfId="497" priority="506" operator="containsText" text="Excellent">
      <formula>NOT(ISERROR(SEARCH("Excellent",X11)))</formula>
    </cfRule>
    <cfRule type="containsText" dxfId="496" priority="507" operator="containsText" text="bon">
      <formula>NOT(ISERROR(SEARCH("bon",X11)))</formula>
    </cfRule>
  </conditionalFormatting>
  <conditionalFormatting sqref="U13 Z13:AB13">
    <cfRule type="containsText" dxfId="495" priority="496" operator="containsText" text="Échec">
      <formula>NOT(ISERROR(SEARCH("Échec",U13)))</formula>
    </cfRule>
    <cfRule type="containsText" dxfId="494" priority="497" operator="containsText" text="Reprise">
      <formula>NOT(ISERROR(SEARCH("Reprise",U13)))</formula>
    </cfRule>
    <cfRule type="containsText" dxfId="493" priority="498" operator="containsText" text="Succès">
      <formula>NOT(ISERROR(SEARCH("Succès",U13)))</formula>
    </cfRule>
    <cfRule type="containsText" dxfId="492" priority="499" operator="containsText" text="En difficulté">
      <formula>NOT(ISERROR(SEARCH("En difficulté",U13)))</formula>
    </cfRule>
    <cfRule type="containsText" dxfId="491" priority="500" operator="containsText" text="Excellent">
      <formula>NOT(ISERROR(SEARCH("Excellent",U13)))</formula>
    </cfRule>
    <cfRule type="containsText" dxfId="490" priority="501" operator="containsText" text="bon">
      <formula>NOT(ISERROR(SEARCH("bon",U13)))</formula>
    </cfRule>
  </conditionalFormatting>
  <conditionalFormatting sqref="X13:Y13">
    <cfRule type="containsText" dxfId="489" priority="490" operator="containsText" text="Échec">
      <formula>NOT(ISERROR(SEARCH("Échec",X13)))</formula>
    </cfRule>
    <cfRule type="containsText" dxfId="488" priority="491" operator="containsText" text="Reprise">
      <formula>NOT(ISERROR(SEARCH("Reprise",X13)))</formula>
    </cfRule>
    <cfRule type="containsText" dxfId="487" priority="492" operator="containsText" text="Succès">
      <formula>NOT(ISERROR(SEARCH("Succès",X13)))</formula>
    </cfRule>
    <cfRule type="containsText" dxfId="486" priority="493" operator="containsText" text="En difficulté">
      <formula>NOT(ISERROR(SEARCH("En difficulté",X13)))</formula>
    </cfRule>
    <cfRule type="containsText" dxfId="485" priority="494" operator="containsText" text="Excellent">
      <formula>NOT(ISERROR(SEARCH("Excellent",X13)))</formula>
    </cfRule>
    <cfRule type="containsText" dxfId="484" priority="495" operator="containsText" text="bon">
      <formula>NOT(ISERROR(SEARCH("bon",X13)))</formula>
    </cfRule>
  </conditionalFormatting>
  <conditionalFormatting sqref="U15 Z15:AB15">
    <cfRule type="containsText" dxfId="483" priority="484" operator="containsText" text="Échec">
      <formula>NOT(ISERROR(SEARCH("Échec",U15)))</formula>
    </cfRule>
    <cfRule type="containsText" dxfId="482" priority="485" operator="containsText" text="Reprise">
      <formula>NOT(ISERROR(SEARCH("Reprise",U15)))</formula>
    </cfRule>
    <cfRule type="containsText" dxfId="481" priority="486" operator="containsText" text="Succès">
      <formula>NOT(ISERROR(SEARCH("Succès",U15)))</formula>
    </cfRule>
    <cfRule type="containsText" dxfId="480" priority="487" operator="containsText" text="En difficulté">
      <formula>NOT(ISERROR(SEARCH("En difficulté",U15)))</formula>
    </cfRule>
    <cfRule type="containsText" dxfId="479" priority="488" operator="containsText" text="Excellent">
      <formula>NOT(ISERROR(SEARCH("Excellent",U15)))</formula>
    </cfRule>
    <cfRule type="containsText" dxfId="478" priority="489" operator="containsText" text="bon">
      <formula>NOT(ISERROR(SEARCH("bon",U15)))</formula>
    </cfRule>
  </conditionalFormatting>
  <conditionalFormatting sqref="X15:Y15">
    <cfRule type="containsText" dxfId="477" priority="478" operator="containsText" text="Échec">
      <formula>NOT(ISERROR(SEARCH("Échec",X15)))</formula>
    </cfRule>
    <cfRule type="containsText" dxfId="476" priority="479" operator="containsText" text="Reprise">
      <formula>NOT(ISERROR(SEARCH("Reprise",X15)))</formula>
    </cfRule>
    <cfRule type="containsText" dxfId="475" priority="480" operator="containsText" text="Succès">
      <formula>NOT(ISERROR(SEARCH("Succès",X15)))</formula>
    </cfRule>
    <cfRule type="containsText" dxfId="474" priority="481" operator="containsText" text="En difficulté">
      <formula>NOT(ISERROR(SEARCH("En difficulté",X15)))</formula>
    </cfRule>
    <cfRule type="containsText" dxfId="473" priority="482" operator="containsText" text="Excellent">
      <formula>NOT(ISERROR(SEARCH("Excellent",X15)))</formula>
    </cfRule>
    <cfRule type="containsText" dxfId="472" priority="483" operator="containsText" text="bon">
      <formula>NOT(ISERROR(SEARCH("bon",X15)))</formula>
    </cfRule>
  </conditionalFormatting>
  <conditionalFormatting sqref="U17 Z17:AB17">
    <cfRule type="containsText" dxfId="471" priority="472" operator="containsText" text="Échec">
      <formula>NOT(ISERROR(SEARCH("Échec",U17)))</formula>
    </cfRule>
    <cfRule type="containsText" dxfId="470" priority="473" operator="containsText" text="Reprise">
      <formula>NOT(ISERROR(SEARCH("Reprise",U17)))</formula>
    </cfRule>
    <cfRule type="containsText" dxfId="469" priority="474" operator="containsText" text="Succès">
      <formula>NOT(ISERROR(SEARCH("Succès",U17)))</formula>
    </cfRule>
    <cfRule type="containsText" dxfId="468" priority="475" operator="containsText" text="En difficulté">
      <formula>NOT(ISERROR(SEARCH("En difficulté",U17)))</formula>
    </cfRule>
    <cfRule type="containsText" dxfId="467" priority="476" operator="containsText" text="Excellent">
      <formula>NOT(ISERROR(SEARCH("Excellent",U17)))</formula>
    </cfRule>
    <cfRule type="containsText" dxfId="466" priority="477" operator="containsText" text="bon">
      <formula>NOT(ISERROR(SEARCH("bon",U17)))</formula>
    </cfRule>
  </conditionalFormatting>
  <conditionalFormatting sqref="X17:Y17">
    <cfRule type="containsText" dxfId="465" priority="466" operator="containsText" text="Échec">
      <formula>NOT(ISERROR(SEARCH("Échec",X17)))</formula>
    </cfRule>
    <cfRule type="containsText" dxfId="464" priority="467" operator="containsText" text="Reprise">
      <formula>NOT(ISERROR(SEARCH("Reprise",X17)))</formula>
    </cfRule>
    <cfRule type="containsText" dxfId="463" priority="468" operator="containsText" text="Succès">
      <formula>NOT(ISERROR(SEARCH("Succès",X17)))</formula>
    </cfRule>
    <cfRule type="containsText" dxfId="462" priority="469" operator="containsText" text="En difficulté">
      <formula>NOT(ISERROR(SEARCH("En difficulté",X17)))</formula>
    </cfRule>
    <cfRule type="containsText" dxfId="461" priority="470" operator="containsText" text="Excellent">
      <formula>NOT(ISERROR(SEARCH("Excellent",X17)))</formula>
    </cfRule>
    <cfRule type="containsText" dxfId="460" priority="471" operator="containsText" text="bon">
      <formula>NOT(ISERROR(SEARCH("bon",X17)))</formula>
    </cfRule>
  </conditionalFormatting>
  <conditionalFormatting sqref="U19 Z19:AB19">
    <cfRule type="containsText" dxfId="459" priority="460" operator="containsText" text="Échec">
      <formula>NOT(ISERROR(SEARCH("Échec",U19)))</formula>
    </cfRule>
    <cfRule type="containsText" dxfId="458" priority="461" operator="containsText" text="Reprise">
      <formula>NOT(ISERROR(SEARCH("Reprise",U19)))</formula>
    </cfRule>
    <cfRule type="containsText" dxfId="457" priority="462" operator="containsText" text="Succès">
      <formula>NOT(ISERROR(SEARCH("Succès",U19)))</formula>
    </cfRule>
    <cfRule type="containsText" dxfId="456" priority="463" operator="containsText" text="En difficulté">
      <formula>NOT(ISERROR(SEARCH("En difficulté",U19)))</formula>
    </cfRule>
    <cfRule type="containsText" dxfId="455" priority="464" operator="containsText" text="Excellent">
      <formula>NOT(ISERROR(SEARCH("Excellent",U19)))</formula>
    </cfRule>
    <cfRule type="containsText" dxfId="454" priority="465" operator="containsText" text="bon">
      <formula>NOT(ISERROR(SEARCH("bon",U19)))</formula>
    </cfRule>
  </conditionalFormatting>
  <conditionalFormatting sqref="X19:Y19">
    <cfRule type="containsText" dxfId="453" priority="454" operator="containsText" text="Échec">
      <formula>NOT(ISERROR(SEARCH("Échec",X19)))</formula>
    </cfRule>
    <cfRule type="containsText" dxfId="452" priority="455" operator="containsText" text="Reprise">
      <formula>NOT(ISERROR(SEARCH("Reprise",X19)))</formula>
    </cfRule>
    <cfRule type="containsText" dxfId="451" priority="456" operator="containsText" text="Succès">
      <formula>NOT(ISERROR(SEARCH("Succès",X19)))</formula>
    </cfRule>
    <cfRule type="containsText" dxfId="450" priority="457" operator="containsText" text="En difficulté">
      <formula>NOT(ISERROR(SEARCH("En difficulté",X19)))</formula>
    </cfRule>
    <cfRule type="containsText" dxfId="449" priority="458" operator="containsText" text="Excellent">
      <formula>NOT(ISERROR(SEARCH("Excellent",X19)))</formula>
    </cfRule>
    <cfRule type="containsText" dxfId="448" priority="459" operator="containsText" text="bon">
      <formula>NOT(ISERROR(SEARCH("bon",X19)))</formula>
    </cfRule>
  </conditionalFormatting>
  <conditionalFormatting sqref="U21 Z21:AB21">
    <cfRule type="containsText" dxfId="447" priority="448" operator="containsText" text="Échec">
      <formula>NOT(ISERROR(SEARCH("Échec",U21)))</formula>
    </cfRule>
    <cfRule type="containsText" dxfId="446" priority="449" operator="containsText" text="Reprise">
      <formula>NOT(ISERROR(SEARCH("Reprise",U21)))</formula>
    </cfRule>
    <cfRule type="containsText" dxfId="445" priority="450" operator="containsText" text="Succès">
      <formula>NOT(ISERROR(SEARCH("Succès",U21)))</formula>
    </cfRule>
    <cfRule type="containsText" dxfId="444" priority="451" operator="containsText" text="En difficulté">
      <formula>NOT(ISERROR(SEARCH("En difficulté",U21)))</formula>
    </cfRule>
    <cfRule type="containsText" dxfId="443" priority="452" operator="containsText" text="Excellent">
      <formula>NOT(ISERROR(SEARCH("Excellent",U21)))</formula>
    </cfRule>
    <cfRule type="containsText" dxfId="442" priority="453" operator="containsText" text="bon">
      <formula>NOT(ISERROR(SEARCH("bon",U21)))</formula>
    </cfRule>
  </conditionalFormatting>
  <conditionalFormatting sqref="X21:Y21">
    <cfRule type="containsText" dxfId="441" priority="442" operator="containsText" text="Échec">
      <formula>NOT(ISERROR(SEARCH("Échec",X21)))</formula>
    </cfRule>
    <cfRule type="containsText" dxfId="440" priority="443" operator="containsText" text="Reprise">
      <formula>NOT(ISERROR(SEARCH("Reprise",X21)))</formula>
    </cfRule>
    <cfRule type="containsText" dxfId="439" priority="444" operator="containsText" text="Succès">
      <formula>NOT(ISERROR(SEARCH("Succès",X21)))</formula>
    </cfRule>
    <cfRule type="containsText" dxfId="438" priority="445" operator="containsText" text="En difficulté">
      <formula>NOT(ISERROR(SEARCH("En difficulté",X21)))</formula>
    </cfRule>
    <cfRule type="containsText" dxfId="437" priority="446" operator="containsText" text="Excellent">
      <formula>NOT(ISERROR(SEARCH("Excellent",X21)))</formula>
    </cfRule>
    <cfRule type="containsText" dxfId="436" priority="447" operator="containsText" text="bon">
      <formula>NOT(ISERROR(SEARCH("bon",X21)))</formula>
    </cfRule>
  </conditionalFormatting>
  <conditionalFormatting sqref="W1 W3 W5 W7 W9 W11 W13 W17 W15 W19 W21">
    <cfRule type="containsText" dxfId="435" priority="436" operator="containsText" text="Échec">
      <formula>NOT(ISERROR(SEARCH("Échec",W1)))</formula>
    </cfRule>
    <cfRule type="containsText" dxfId="434" priority="437" operator="containsText" text="Reprise">
      <formula>NOT(ISERROR(SEARCH("Reprise",W1)))</formula>
    </cfRule>
    <cfRule type="containsText" dxfId="433" priority="438" operator="containsText" text="Succès">
      <formula>NOT(ISERROR(SEARCH("Succès",W1)))</formula>
    </cfRule>
    <cfRule type="containsText" dxfId="432" priority="439" operator="containsText" text="En difficulté">
      <formula>NOT(ISERROR(SEARCH("En difficulté",W1)))</formula>
    </cfRule>
    <cfRule type="containsText" dxfId="431" priority="440" operator="containsText" text="Excellent">
      <formula>NOT(ISERROR(SEARCH("Excellent",W1)))</formula>
    </cfRule>
    <cfRule type="containsText" dxfId="430" priority="441" operator="containsText" text="bon">
      <formula>NOT(ISERROR(SEARCH("bon",W1)))</formula>
    </cfRule>
  </conditionalFormatting>
  <conditionalFormatting sqref="W1 W3 W5 W7 W9 W11 W13 W17 W15 W19 W21">
    <cfRule type="containsText" dxfId="429" priority="434" operator="containsText" text="absent">
      <formula>NOT(ISERROR(SEARCH("absent",W1)))</formula>
    </cfRule>
    <cfRule type="containsText" dxfId="428" priority="435" operator="containsText" text="récupération">
      <formula>NOT(ISERROR(SEARCH("récupération",W1)))</formula>
    </cfRule>
  </conditionalFormatting>
  <conditionalFormatting sqref="H100:H193">
    <cfRule type="containsText" dxfId="427" priority="427" operator="containsText" text="Échec">
      <formula>NOT(ISERROR(SEARCH("Échec",H100)))</formula>
    </cfRule>
    <cfRule type="containsText" dxfId="426" priority="428" operator="containsText" text="Reprise">
      <formula>NOT(ISERROR(SEARCH("Reprise",H100)))</formula>
    </cfRule>
    <cfRule type="containsText" dxfId="425" priority="429" operator="containsText" text="Succès">
      <formula>NOT(ISERROR(SEARCH("Succès",H100)))</formula>
    </cfRule>
    <cfRule type="containsText" dxfId="424" priority="431" operator="containsText" text="En difficulté">
      <formula>NOT(ISERROR(SEARCH("En difficulté",H100)))</formula>
    </cfRule>
    <cfRule type="containsText" dxfId="423" priority="432" operator="containsText" text="Excellent">
      <formula>NOT(ISERROR(SEARCH("Excellent",H100)))</formula>
    </cfRule>
    <cfRule type="containsText" dxfId="422" priority="433" operator="containsText" text="bon">
      <formula>NOT(ISERROR(SEARCH("bon",H100)))</formula>
    </cfRule>
  </conditionalFormatting>
  <conditionalFormatting sqref="H100:H193">
    <cfRule type="containsText" dxfId="421" priority="430" operator="containsText" text="À améliorer">
      <formula>NOT(ISERROR(SEARCH("À améliorer",H100)))</formula>
    </cfRule>
  </conditionalFormatting>
  <conditionalFormatting sqref="H100:H193">
    <cfRule type="containsText" dxfId="420" priority="425" operator="containsText" text="absent">
      <formula>NOT(ISERROR(SEARCH("absent",H100)))</formula>
    </cfRule>
    <cfRule type="containsText" dxfId="419" priority="426" operator="containsText" text="récupération">
      <formula>NOT(ISERROR(SEARCH("récupération",H100)))</formula>
    </cfRule>
  </conditionalFormatting>
  <conditionalFormatting sqref="H194:H195">
    <cfRule type="containsText" dxfId="418" priority="418" operator="containsText" text="Échec">
      <formula>NOT(ISERROR(SEARCH("Échec",H194)))</formula>
    </cfRule>
    <cfRule type="containsText" dxfId="417" priority="419" operator="containsText" text="Reprise">
      <formula>NOT(ISERROR(SEARCH("Reprise",H194)))</formula>
    </cfRule>
    <cfRule type="containsText" dxfId="416" priority="420" operator="containsText" text="Succès">
      <formula>NOT(ISERROR(SEARCH("Succès",H194)))</formula>
    </cfRule>
    <cfRule type="containsText" dxfId="415" priority="422" operator="containsText" text="En difficulté">
      <formula>NOT(ISERROR(SEARCH("En difficulté",H194)))</formula>
    </cfRule>
    <cfRule type="containsText" dxfId="414" priority="423" operator="containsText" text="Excellent">
      <formula>NOT(ISERROR(SEARCH("Excellent",H194)))</formula>
    </cfRule>
    <cfRule type="containsText" dxfId="413" priority="424" operator="containsText" text="bon">
      <formula>NOT(ISERROR(SEARCH("bon",H194)))</formula>
    </cfRule>
  </conditionalFormatting>
  <conditionalFormatting sqref="H194:H195">
    <cfRule type="containsText" dxfId="412" priority="421" operator="containsText" text="À améliorer">
      <formula>NOT(ISERROR(SEARCH("À améliorer",H194)))</formula>
    </cfRule>
  </conditionalFormatting>
  <conditionalFormatting sqref="H194:H195">
    <cfRule type="containsText" dxfId="411" priority="416" operator="containsText" text="absent">
      <formula>NOT(ISERROR(SEARCH("absent",H194)))</formula>
    </cfRule>
    <cfRule type="containsText" dxfId="410" priority="417" operator="containsText" text="récupération">
      <formula>NOT(ISERROR(SEARCH("récupération",H194)))</formula>
    </cfRule>
  </conditionalFormatting>
  <conditionalFormatting sqref="T30:T33">
    <cfRule type="containsText" dxfId="409" priority="409" operator="containsText" text="Échec">
      <formula>NOT(ISERROR(SEARCH("Échec",T30)))</formula>
    </cfRule>
    <cfRule type="containsText" dxfId="408" priority="410" operator="containsText" text="Reprise">
      <formula>NOT(ISERROR(SEARCH("Reprise",T30)))</formula>
    </cfRule>
    <cfRule type="containsText" dxfId="407" priority="411" operator="containsText" text="Succès">
      <formula>NOT(ISERROR(SEARCH("Succès",T30)))</formula>
    </cfRule>
    <cfRule type="containsText" dxfId="406" priority="413" operator="containsText" text="En difficulté">
      <formula>NOT(ISERROR(SEARCH("En difficulté",T30)))</formula>
    </cfRule>
    <cfRule type="containsText" dxfId="405" priority="414" operator="containsText" text="Excellent">
      <formula>NOT(ISERROR(SEARCH("Excellent",T30)))</formula>
    </cfRule>
    <cfRule type="containsText" dxfId="404" priority="415" operator="containsText" text="bon">
      <formula>NOT(ISERROR(SEARCH("bon",T30)))</formula>
    </cfRule>
  </conditionalFormatting>
  <conditionalFormatting sqref="T30:T33">
    <cfRule type="containsText" dxfId="403" priority="412" operator="containsText" text="À améliorer">
      <formula>NOT(ISERROR(SEARCH("À améliorer",T30)))</formula>
    </cfRule>
  </conditionalFormatting>
  <conditionalFormatting sqref="T30:T33">
    <cfRule type="containsText" dxfId="402" priority="407" operator="containsText" text="absent">
      <formula>NOT(ISERROR(SEARCH("absent",T30)))</formula>
    </cfRule>
    <cfRule type="containsText" dxfId="401" priority="408" operator="containsText" text="récupération">
      <formula>NOT(ISERROR(SEARCH("récupération",T30)))</formula>
    </cfRule>
  </conditionalFormatting>
  <conditionalFormatting sqref="T34:T37">
    <cfRule type="containsText" dxfId="400" priority="400" operator="containsText" text="Échec">
      <formula>NOT(ISERROR(SEARCH("Échec",T34)))</formula>
    </cfRule>
    <cfRule type="containsText" dxfId="399" priority="401" operator="containsText" text="Reprise">
      <formula>NOT(ISERROR(SEARCH("Reprise",T34)))</formula>
    </cfRule>
    <cfRule type="containsText" dxfId="398" priority="402" operator="containsText" text="Succès">
      <formula>NOT(ISERROR(SEARCH("Succès",T34)))</formula>
    </cfRule>
    <cfRule type="containsText" dxfId="397" priority="404" operator="containsText" text="En difficulté">
      <formula>NOT(ISERROR(SEARCH("En difficulté",T34)))</formula>
    </cfRule>
    <cfRule type="containsText" dxfId="396" priority="405" operator="containsText" text="Excellent">
      <formula>NOT(ISERROR(SEARCH("Excellent",T34)))</formula>
    </cfRule>
    <cfRule type="containsText" dxfId="395" priority="406" operator="containsText" text="bon">
      <formula>NOT(ISERROR(SEARCH("bon",T34)))</formula>
    </cfRule>
  </conditionalFormatting>
  <conditionalFormatting sqref="T34:T37">
    <cfRule type="containsText" dxfId="394" priority="403" operator="containsText" text="À améliorer">
      <formula>NOT(ISERROR(SEARCH("À améliorer",T34)))</formula>
    </cfRule>
  </conditionalFormatting>
  <conditionalFormatting sqref="T34:T37">
    <cfRule type="containsText" dxfId="393" priority="398" operator="containsText" text="absent">
      <formula>NOT(ISERROR(SEARCH("absent",T34)))</formula>
    </cfRule>
    <cfRule type="containsText" dxfId="392" priority="399" operator="containsText" text="récupération">
      <formula>NOT(ISERROR(SEARCH("récupération",T34)))</formula>
    </cfRule>
  </conditionalFormatting>
  <conditionalFormatting sqref="T38:T41">
    <cfRule type="containsText" dxfId="391" priority="391" operator="containsText" text="Échec">
      <formula>NOT(ISERROR(SEARCH("Échec",T38)))</formula>
    </cfRule>
    <cfRule type="containsText" dxfId="390" priority="392" operator="containsText" text="Reprise">
      <formula>NOT(ISERROR(SEARCH("Reprise",T38)))</formula>
    </cfRule>
    <cfRule type="containsText" dxfId="389" priority="393" operator="containsText" text="Succès">
      <formula>NOT(ISERROR(SEARCH("Succès",T38)))</formula>
    </cfRule>
    <cfRule type="containsText" dxfId="388" priority="395" operator="containsText" text="En difficulté">
      <formula>NOT(ISERROR(SEARCH("En difficulté",T38)))</formula>
    </cfRule>
    <cfRule type="containsText" dxfId="387" priority="396" operator="containsText" text="Excellent">
      <formula>NOT(ISERROR(SEARCH("Excellent",T38)))</formula>
    </cfRule>
    <cfRule type="containsText" dxfId="386" priority="397" operator="containsText" text="bon">
      <formula>NOT(ISERROR(SEARCH("bon",T38)))</formula>
    </cfRule>
  </conditionalFormatting>
  <conditionalFormatting sqref="T38:T41">
    <cfRule type="containsText" dxfId="385" priority="394" operator="containsText" text="À améliorer">
      <formula>NOT(ISERROR(SEARCH("À améliorer",T38)))</formula>
    </cfRule>
  </conditionalFormatting>
  <conditionalFormatting sqref="T38:T41">
    <cfRule type="containsText" dxfId="384" priority="389" operator="containsText" text="absent">
      <formula>NOT(ISERROR(SEARCH("absent",T38)))</formula>
    </cfRule>
    <cfRule type="containsText" dxfId="383" priority="390" operator="containsText" text="récupération">
      <formula>NOT(ISERROR(SEARCH("récupération",T38)))</formula>
    </cfRule>
  </conditionalFormatting>
  <conditionalFormatting sqref="T42:T45">
    <cfRule type="containsText" dxfId="382" priority="382" operator="containsText" text="Échec">
      <formula>NOT(ISERROR(SEARCH("Échec",T42)))</formula>
    </cfRule>
    <cfRule type="containsText" dxfId="381" priority="383" operator="containsText" text="Reprise">
      <formula>NOT(ISERROR(SEARCH("Reprise",T42)))</formula>
    </cfRule>
    <cfRule type="containsText" dxfId="380" priority="384" operator="containsText" text="Succès">
      <formula>NOT(ISERROR(SEARCH("Succès",T42)))</formula>
    </cfRule>
    <cfRule type="containsText" dxfId="379" priority="386" operator="containsText" text="En difficulté">
      <formula>NOT(ISERROR(SEARCH("En difficulté",T42)))</formula>
    </cfRule>
    <cfRule type="containsText" dxfId="378" priority="387" operator="containsText" text="Excellent">
      <formula>NOT(ISERROR(SEARCH("Excellent",T42)))</formula>
    </cfRule>
    <cfRule type="containsText" dxfId="377" priority="388" operator="containsText" text="bon">
      <formula>NOT(ISERROR(SEARCH("bon",T42)))</formula>
    </cfRule>
  </conditionalFormatting>
  <conditionalFormatting sqref="T42:T45">
    <cfRule type="containsText" dxfId="376" priority="385" operator="containsText" text="À améliorer">
      <formula>NOT(ISERROR(SEARCH("À améliorer",T42)))</formula>
    </cfRule>
  </conditionalFormatting>
  <conditionalFormatting sqref="T42:T45">
    <cfRule type="containsText" dxfId="375" priority="380" operator="containsText" text="absent">
      <formula>NOT(ISERROR(SEARCH("absent",T42)))</formula>
    </cfRule>
    <cfRule type="containsText" dxfId="374" priority="381" operator="containsText" text="récupération">
      <formula>NOT(ISERROR(SEARCH("récupération",T42)))</formula>
    </cfRule>
  </conditionalFormatting>
  <conditionalFormatting sqref="T46:T49">
    <cfRule type="containsText" dxfId="373" priority="373" operator="containsText" text="Échec">
      <formula>NOT(ISERROR(SEARCH("Échec",T46)))</formula>
    </cfRule>
    <cfRule type="containsText" dxfId="372" priority="374" operator="containsText" text="Reprise">
      <formula>NOT(ISERROR(SEARCH("Reprise",T46)))</formula>
    </cfRule>
    <cfRule type="containsText" dxfId="371" priority="375" operator="containsText" text="Succès">
      <formula>NOT(ISERROR(SEARCH("Succès",T46)))</formula>
    </cfRule>
    <cfRule type="containsText" dxfId="370" priority="377" operator="containsText" text="En difficulté">
      <formula>NOT(ISERROR(SEARCH("En difficulté",T46)))</formula>
    </cfRule>
    <cfRule type="containsText" dxfId="369" priority="378" operator="containsText" text="Excellent">
      <formula>NOT(ISERROR(SEARCH("Excellent",T46)))</formula>
    </cfRule>
    <cfRule type="containsText" dxfId="368" priority="379" operator="containsText" text="bon">
      <formula>NOT(ISERROR(SEARCH("bon",T46)))</formula>
    </cfRule>
  </conditionalFormatting>
  <conditionalFormatting sqref="T46:T49">
    <cfRule type="containsText" dxfId="367" priority="376" operator="containsText" text="À améliorer">
      <formula>NOT(ISERROR(SEARCH("À améliorer",T46)))</formula>
    </cfRule>
  </conditionalFormatting>
  <conditionalFormatting sqref="T46:T49">
    <cfRule type="containsText" dxfId="366" priority="371" operator="containsText" text="absent">
      <formula>NOT(ISERROR(SEARCH("absent",T46)))</formula>
    </cfRule>
    <cfRule type="containsText" dxfId="365" priority="372" operator="containsText" text="récupération">
      <formula>NOT(ISERROR(SEARCH("récupération",T46)))</formula>
    </cfRule>
  </conditionalFormatting>
  <conditionalFormatting sqref="T50:T53">
    <cfRule type="containsText" dxfId="364" priority="364" operator="containsText" text="Échec">
      <formula>NOT(ISERROR(SEARCH("Échec",T50)))</formula>
    </cfRule>
    <cfRule type="containsText" dxfId="363" priority="365" operator="containsText" text="Reprise">
      <formula>NOT(ISERROR(SEARCH("Reprise",T50)))</formula>
    </cfRule>
    <cfRule type="containsText" dxfId="362" priority="366" operator="containsText" text="Succès">
      <formula>NOT(ISERROR(SEARCH("Succès",T50)))</formula>
    </cfRule>
    <cfRule type="containsText" dxfId="361" priority="368" operator="containsText" text="En difficulté">
      <formula>NOT(ISERROR(SEARCH("En difficulté",T50)))</formula>
    </cfRule>
    <cfRule type="containsText" dxfId="360" priority="369" operator="containsText" text="Excellent">
      <formula>NOT(ISERROR(SEARCH("Excellent",T50)))</formula>
    </cfRule>
    <cfRule type="containsText" dxfId="359" priority="370" operator="containsText" text="bon">
      <formula>NOT(ISERROR(SEARCH("bon",T50)))</formula>
    </cfRule>
  </conditionalFormatting>
  <conditionalFormatting sqref="T50:T53">
    <cfRule type="containsText" dxfId="358" priority="367" operator="containsText" text="À améliorer">
      <formula>NOT(ISERROR(SEARCH("À améliorer",T50)))</formula>
    </cfRule>
  </conditionalFormatting>
  <conditionalFormatting sqref="T50:T53">
    <cfRule type="containsText" dxfId="357" priority="362" operator="containsText" text="absent">
      <formula>NOT(ISERROR(SEARCH("absent",T50)))</formula>
    </cfRule>
    <cfRule type="containsText" dxfId="356" priority="363" operator="containsText" text="récupération">
      <formula>NOT(ISERROR(SEARCH("récupération",T50)))</formula>
    </cfRule>
  </conditionalFormatting>
  <conditionalFormatting sqref="T54:T57">
    <cfRule type="containsText" dxfId="355" priority="355" operator="containsText" text="Échec">
      <formula>NOT(ISERROR(SEARCH("Échec",T54)))</formula>
    </cfRule>
    <cfRule type="containsText" dxfId="354" priority="356" operator="containsText" text="Reprise">
      <formula>NOT(ISERROR(SEARCH("Reprise",T54)))</formula>
    </cfRule>
    <cfRule type="containsText" dxfId="353" priority="357" operator="containsText" text="Succès">
      <formula>NOT(ISERROR(SEARCH("Succès",T54)))</formula>
    </cfRule>
    <cfRule type="containsText" dxfId="352" priority="359" operator="containsText" text="En difficulté">
      <formula>NOT(ISERROR(SEARCH("En difficulté",T54)))</formula>
    </cfRule>
    <cfRule type="containsText" dxfId="351" priority="360" operator="containsText" text="Excellent">
      <formula>NOT(ISERROR(SEARCH("Excellent",T54)))</formula>
    </cfRule>
    <cfRule type="containsText" dxfId="350" priority="361" operator="containsText" text="bon">
      <formula>NOT(ISERROR(SEARCH("bon",T54)))</formula>
    </cfRule>
  </conditionalFormatting>
  <conditionalFormatting sqref="T54:T57">
    <cfRule type="containsText" dxfId="349" priority="358" operator="containsText" text="À améliorer">
      <formula>NOT(ISERROR(SEARCH("À améliorer",T54)))</formula>
    </cfRule>
  </conditionalFormatting>
  <conditionalFormatting sqref="T54:T57">
    <cfRule type="containsText" dxfId="348" priority="353" operator="containsText" text="absent">
      <formula>NOT(ISERROR(SEARCH("absent",T54)))</formula>
    </cfRule>
    <cfRule type="containsText" dxfId="347" priority="354" operator="containsText" text="récupération">
      <formula>NOT(ISERROR(SEARCH("récupération",T54)))</formula>
    </cfRule>
  </conditionalFormatting>
  <conditionalFormatting sqref="T58:T61">
    <cfRule type="containsText" dxfId="346" priority="346" operator="containsText" text="Échec">
      <formula>NOT(ISERROR(SEARCH("Échec",T58)))</formula>
    </cfRule>
    <cfRule type="containsText" dxfId="345" priority="347" operator="containsText" text="Reprise">
      <formula>NOT(ISERROR(SEARCH("Reprise",T58)))</formula>
    </cfRule>
    <cfRule type="containsText" dxfId="344" priority="348" operator="containsText" text="Succès">
      <formula>NOT(ISERROR(SEARCH("Succès",T58)))</formula>
    </cfRule>
    <cfRule type="containsText" dxfId="343" priority="350" operator="containsText" text="En difficulté">
      <formula>NOT(ISERROR(SEARCH("En difficulté",T58)))</formula>
    </cfRule>
    <cfRule type="containsText" dxfId="342" priority="351" operator="containsText" text="Excellent">
      <formula>NOT(ISERROR(SEARCH("Excellent",T58)))</formula>
    </cfRule>
    <cfRule type="containsText" dxfId="341" priority="352" operator="containsText" text="bon">
      <formula>NOT(ISERROR(SEARCH("bon",T58)))</formula>
    </cfRule>
  </conditionalFormatting>
  <conditionalFormatting sqref="T58:T61">
    <cfRule type="containsText" dxfId="340" priority="349" operator="containsText" text="À améliorer">
      <formula>NOT(ISERROR(SEARCH("À améliorer",T58)))</formula>
    </cfRule>
  </conditionalFormatting>
  <conditionalFormatting sqref="T58:T61">
    <cfRule type="containsText" dxfId="339" priority="344" operator="containsText" text="absent">
      <formula>NOT(ISERROR(SEARCH("absent",T58)))</formula>
    </cfRule>
    <cfRule type="containsText" dxfId="338" priority="345" operator="containsText" text="récupération">
      <formula>NOT(ISERROR(SEARCH("récupération",T58)))</formula>
    </cfRule>
  </conditionalFormatting>
  <conditionalFormatting sqref="T62:T65">
    <cfRule type="containsText" dxfId="337" priority="337" operator="containsText" text="Échec">
      <formula>NOT(ISERROR(SEARCH("Échec",T62)))</formula>
    </cfRule>
    <cfRule type="containsText" dxfId="336" priority="338" operator="containsText" text="Reprise">
      <formula>NOT(ISERROR(SEARCH("Reprise",T62)))</formula>
    </cfRule>
    <cfRule type="containsText" dxfId="335" priority="339" operator="containsText" text="Succès">
      <formula>NOT(ISERROR(SEARCH("Succès",T62)))</formula>
    </cfRule>
    <cfRule type="containsText" dxfId="334" priority="341" operator="containsText" text="En difficulté">
      <formula>NOT(ISERROR(SEARCH("En difficulté",T62)))</formula>
    </cfRule>
    <cfRule type="containsText" dxfId="333" priority="342" operator="containsText" text="Excellent">
      <formula>NOT(ISERROR(SEARCH("Excellent",T62)))</formula>
    </cfRule>
    <cfRule type="containsText" dxfId="332" priority="343" operator="containsText" text="bon">
      <formula>NOT(ISERROR(SEARCH("bon",T62)))</formula>
    </cfRule>
  </conditionalFormatting>
  <conditionalFormatting sqref="T62:T65">
    <cfRule type="containsText" dxfId="331" priority="340" operator="containsText" text="À améliorer">
      <formula>NOT(ISERROR(SEARCH("À améliorer",T62)))</formula>
    </cfRule>
  </conditionalFormatting>
  <conditionalFormatting sqref="T62:T65">
    <cfRule type="containsText" dxfId="330" priority="335" operator="containsText" text="absent">
      <formula>NOT(ISERROR(SEARCH("absent",T62)))</formula>
    </cfRule>
    <cfRule type="containsText" dxfId="329" priority="336" operator="containsText" text="récupération">
      <formula>NOT(ISERROR(SEARCH("récupération",T62)))</formula>
    </cfRule>
  </conditionalFormatting>
  <conditionalFormatting sqref="T66:T69">
    <cfRule type="containsText" dxfId="328" priority="328" operator="containsText" text="Échec">
      <formula>NOT(ISERROR(SEARCH("Échec",T66)))</formula>
    </cfRule>
    <cfRule type="containsText" dxfId="327" priority="329" operator="containsText" text="Reprise">
      <formula>NOT(ISERROR(SEARCH("Reprise",T66)))</formula>
    </cfRule>
    <cfRule type="containsText" dxfId="326" priority="330" operator="containsText" text="Succès">
      <formula>NOT(ISERROR(SEARCH("Succès",T66)))</formula>
    </cfRule>
    <cfRule type="containsText" dxfId="325" priority="332" operator="containsText" text="En difficulté">
      <formula>NOT(ISERROR(SEARCH("En difficulté",T66)))</formula>
    </cfRule>
    <cfRule type="containsText" dxfId="324" priority="333" operator="containsText" text="Excellent">
      <formula>NOT(ISERROR(SEARCH("Excellent",T66)))</formula>
    </cfRule>
    <cfRule type="containsText" dxfId="323" priority="334" operator="containsText" text="bon">
      <formula>NOT(ISERROR(SEARCH("bon",T66)))</formula>
    </cfRule>
  </conditionalFormatting>
  <conditionalFormatting sqref="T66:T69">
    <cfRule type="containsText" dxfId="322" priority="331" operator="containsText" text="À améliorer">
      <formula>NOT(ISERROR(SEARCH("À améliorer",T66)))</formula>
    </cfRule>
  </conditionalFormatting>
  <conditionalFormatting sqref="T66:T69">
    <cfRule type="containsText" dxfId="321" priority="326" operator="containsText" text="absent">
      <formula>NOT(ISERROR(SEARCH("absent",T66)))</formula>
    </cfRule>
    <cfRule type="containsText" dxfId="320" priority="327" operator="containsText" text="récupération">
      <formula>NOT(ISERROR(SEARCH("récupération",T66)))</formula>
    </cfRule>
  </conditionalFormatting>
  <conditionalFormatting sqref="T70:T73">
    <cfRule type="containsText" dxfId="319" priority="319" operator="containsText" text="Échec">
      <formula>NOT(ISERROR(SEARCH("Échec",T70)))</formula>
    </cfRule>
    <cfRule type="containsText" dxfId="318" priority="320" operator="containsText" text="Reprise">
      <formula>NOT(ISERROR(SEARCH("Reprise",T70)))</formula>
    </cfRule>
    <cfRule type="containsText" dxfId="317" priority="321" operator="containsText" text="Succès">
      <formula>NOT(ISERROR(SEARCH("Succès",T70)))</formula>
    </cfRule>
    <cfRule type="containsText" dxfId="316" priority="323" operator="containsText" text="En difficulté">
      <formula>NOT(ISERROR(SEARCH("En difficulté",T70)))</formula>
    </cfRule>
    <cfRule type="containsText" dxfId="315" priority="324" operator="containsText" text="Excellent">
      <formula>NOT(ISERROR(SEARCH("Excellent",T70)))</formula>
    </cfRule>
    <cfRule type="containsText" dxfId="314" priority="325" operator="containsText" text="bon">
      <formula>NOT(ISERROR(SEARCH("bon",T70)))</formula>
    </cfRule>
  </conditionalFormatting>
  <conditionalFormatting sqref="T70:T73">
    <cfRule type="containsText" dxfId="313" priority="322" operator="containsText" text="À améliorer">
      <formula>NOT(ISERROR(SEARCH("À améliorer",T70)))</formula>
    </cfRule>
  </conditionalFormatting>
  <conditionalFormatting sqref="T70:T73">
    <cfRule type="containsText" dxfId="312" priority="317" operator="containsText" text="absent">
      <formula>NOT(ISERROR(SEARCH("absent",T70)))</formula>
    </cfRule>
    <cfRule type="containsText" dxfId="311" priority="318" operator="containsText" text="récupération">
      <formula>NOT(ISERROR(SEARCH("récupération",T70)))</formula>
    </cfRule>
  </conditionalFormatting>
  <conditionalFormatting sqref="T74:T77">
    <cfRule type="containsText" dxfId="310" priority="310" operator="containsText" text="Échec">
      <formula>NOT(ISERROR(SEARCH("Échec",T74)))</formula>
    </cfRule>
    <cfRule type="containsText" dxfId="309" priority="311" operator="containsText" text="Reprise">
      <formula>NOT(ISERROR(SEARCH("Reprise",T74)))</formula>
    </cfRule>
    <cfRule type="containsText" dxfId="308" priority="312" operator="containsText" text="Succès">
      <formula>NOT(ISERROR(SEARCH("Succès",T74)))</formula>
    </cfRule>
    <cfRule type="containsText" dxfId="307" priority="314" operator="containsText" text="En difficulté">
      <formula>NOT(ISERROR(SEARCH("En difficulté",T74)))</formula>
    </cfRule>
    <cfRule type="containsText" dxfId="306" priority="315" operator="containsText" text="Excellent">
      <formula>NOT(ISERROR(SEARCH("Excellent",T74)))</formula>
    </cfRule>
    <cfRule type="containsText" dxfId="305" priority="316" operator="containsText" text="bon">
      <formula>NOT(ISERROR(SEARCH("bon",T74)))</formula>
    </cfRule>
  </conditionalFormatting>
  <conditionalFormatting sqref="T74:T77">
    <cfRule type="containsText" dxfId="304" priority="313" operator="containsText" text="À améliorer">
      <formula>NOT(ISERROR(SEARCH("À améliorer",T74)))</formula>
    </cfRule>
  </conditionalFormatting>
  <conditionalFormatting sqref="T74:T77">
    <cfRule type="containsText" dxfId="303" priority="308" operator="containsText" text="absent">
      <formula>NOT(ISERROR(SEARCH("absent",T74)))</formula>
    </cfRule>
    <cfRule type="containsText" dxfId="302" priority="309" operator="containsText" text="récupération">
      <formula>NOT(ISERROR(SEARCH("récupération",T74)))</formula>
    </cfRule>
  </conditionalFormatting>
  <conditionalFormatting sqref="T78:T81">
    <cfRule type="containsText" dxfId="301" priority="301" operator="containsText" text="Échec">
      <formula>NOT(ISERROR(SEARCH("Échec",T78)))</formula>
    </cfRule>
    <cfRule type="containsText" dxfId="300" priority="302" operator="containsText" text="Reprise">
      <formula>NOT(ISERROR(SEARCH("Reprise",T78)))</formula>
    </cfRule>
    <cfRule type="containsText" dxfId="299" priority="303" operator="containsText" text="Succès">
      <formula>NOT(ISERROR(SEARCH("Succès",T78)))</formula>
    </cfRule>
    <cfRule type="containsText" dxfId="298" priority="305" operator="containsText" text="En difficulté">
      <formula>NOT(ISERROR(SEARCH("En difficulté",T78)))</formula>
    </cfRule>
    <cfRule type="containsText" dxfId="297" priority="306" operator="containsText" text="Excellent">
      <formula>NOT(ISERROR(SEARCH("Excellent",T78)))</formula>
    </cfRule>
    <cfRule type="containsText" dxfId="296" priority="307" operator="containsText" text="bon">
      <formula>NOT(ISERROR(SEARCH("bon",T78)))</formula>
    </cfRule>
  </conditionalFormatting>
  <conditionalFormatting sqref="T78:T81">
    <cfRule type="containsText" dxfId="295" priority="304" operator="containsText" text="À améliorer">
      <formula>NOT(ISERROR(SEARCH("À améliorer",T78)))</formula>
    </cfRule>
  </conditionalFormatting>
  <conditionalFormatting sqref="T78:T81">
    <cfRule type="containsText" dxfId="294" priority="299" operator="containsText" text="absent">
      <formula>NOT(ISERROR(SEARCH("absent",T78)))</formula>
    </cfRule>
    <cfRule type="containsText" dxfId="293" priority="300" operator="containsText" text="récupération">
      <formula>NOT(ISERROR(SEARCH("récupération",T78)))</formula>
    </cfRule>
  </conditionalFormatting>
  <conditionalFormatting sqref="T82:T85">
    <cfRule type="containsText" dxfId="292" priority="292" operator="containsText" text="Échec">
      <formula>NOT(ISERROR(SEARCH("Échec",T82)))</formula>
    </cfRule>
    <cfRule type="containsText" dxfId="291" priority="293" operator="containsText" text="Reprise">
      <formula>NOT(ISERROR(SEARCH("Reprise",T82)))</formula>
    </cfRule>
    <cfRule type="containsText" dxfId="290" priority="294" operator="containsText" text="Succès">
      <formula>NOT(ISERROR(SEARCH("Succès",T82)))</formula>
    </cfRule>
    <cfRule type="containsText" dxfId="289" priority="296" operator="containsText" text="En difficulté">
      <formula>NOT(ISERROR(SEARCH("En difficulté",T82)))</formula>
    </cfRule>
    <cfRule type="containsText" dxfId="288" priority="297" operator="containsText" text="Excellent">
      <formula>NOT(ISERROR(SEARCH("Excellent",T82)))</formula>
    </cfRule>
    <cfRule type="containsText" dxfId="287" priority="298" operator="containsText" text="bon">
      <formula>NOT(ISERROR(SEARCH("bon",T82)))</formula>
    </cfRule>
  </conditionalFormatting>
  <conditionalFormatting sqref="T82:T85">
    <cfRule type="containsText" dxfId="286" priority="295" operator="containsText" text="À améliorer">
      <formula>NOT(ISERROR(SEARCH("À améliorer",T82)))</formula>
    </cfRule>
  </conditionalFormatting>
  <conditionalFormatting sqref="T82:T85">
    <cfRule type="containsText" dxfId="285" priority="290" operator="containsText" text="absent">
      <formula>NOT(ISERROR(SEARCH("absent",T82)))</formula>
    </cfRule>
    <cfRule type="containsText" dxfId="284" priority="291" operator="containsText" text="récupération">
      <formula>NOT(ISERROR(SEARCH("récupération",T82)))</formula>
    </cfRule>
  </conditionalFormatting>
  <conditionalFormatting sqref="T86:T89">
    <cfRule type="containsText" dxfId="283" priority="283" operator="containsText" text="Échec">
      <formula>NOT(ISERROR(SEARCH("Échec",T86)))</formula>
    </cfRule>
    <cfRule type="containsText" dxfId="282" priority="284" operator="containsText" text="Reprise">
      <formula>NOT(ISERROR(SEARCH("Reprise",T86)))</formula>
    </cfRule>
    <cfRule type="containsText" dxfId="281" priority="285" operator="containsText" text="Succès">
      <formula>NOT(ISERROR(SEARCH("Succès",T86)))</formula>
    </cfRule>
    <cfRule type="containsText" dxfId="280" priority="287" operator="containsText" text="En difficulté">
      <formula>NOT(ISERROR(SEARCH("En difficulté",T86)))</formula>
    </cfRule>
    <cfRule type="containsText" dxfId="279" priority="288" operator="containsText" text="Excellent">
      <formula>NOT(ISERROR(SEARCH("Excellent",T86)))</formula>
    </cfRule>
    <cfRule type="containsText" dxfId="278" priority="289" operator="containsText" text="bon">
      <formula>NOT(ISERROR(SEARCH("bon",T86)))</formula>
    </cfRule>
  </conditionalFormatting>
  <conditionalFormatting sqref="T86:T89">
    <cfRule type="containsText" dxfId="277" priority="286" operator="containsText" text="À améliorer">
      <formula>NOT(ISERROR(SEARCH("À améliorer",T86)))</formula>
    </cfRule>
  </conditionalFormatting>
  <conditionalFormatting sqref="T86:T89">
    <cfRule type="containsText" dxfId="276" priority="281" operator="containsText" text="absent">
      <formula>NOT(ISERROR(SEARCH("absent",T86)))</formula>
    </cfRule>
    <cfRule type="containsText" dxfId="275" priority="282" operator="containsText" text="récupération">
      <formula>NOT(ISERROR(SEARCH("récupération",T86)))</formula>
    </cfRule>
  </conditionalFormatting>
  <conditionalFormatting sqref="T90:T93">
    <cfRule type="containsText" dxfId="274" priority="274" operator="containsText" text="Échec">
      <formula>NOT(ISERROR(SEARCH("Échec",T90)))</formula>
    </cfRule>
    <cfRule type="containsText" dxfId="273" priority="275" operator="containsText" text="Reprise">
      <formula>NOT(ISERROR(SEARCH("Reprise",T90)))</formula>
    </cfRule>
    <cfRule type="containsText" dxfId="272" priority="276" operator="containsText" text="Succès">
      <formula>NOT(ISERROR(SEARCH("Succès",T90)))</formula>
    </cfRule>
    <cfRule type="containsText" dxfId="271" priority="278" operator="containsText" text="En difficulté">
      <formula>NOT(ISERROR(SEARCH("En difficulté",T90)))</formula>
    </cfRule>
    <cfRule type="containsText" dxfId="270" priority="279" operator="containsText" text="Excellent">
      <formula>NOT(ISERROR(SEARCH("Excellent",T90)))</formula>
    </cfRule>
    <cfRule type="containsText" dxfId="269" priority="280" operator="containsText" text="bon">
      <formula>NOT(ISERROR(SEARCH("bon",T90)))</formula>
    </cfRule>
  </conditionalFormatting>
  <conditionalFormatting sqref="T90:T93">
    <cfRule type="containsText" dxfId="268" priority="277" operator="containsText" text="À améliorer">
      <formula>NOT(ISERROR(SEARCH("À améliorer",T90)))</formula>
    </cfRule>
  </conditionalFormatting>
  <conditionalFormatting sqref="T90:T93">
    <cfRule type="containsText" dxfId="267" priority="272" operator="containsText" text="absent">
      <formula>NOT(ISERROR(SEARCH("absent",T90)))</formula>
    </cfRule>
    <cfRule type="containsText" dxfId="266" priority="273" operator="containsText" text="récupération">
      <formula>NOT(ISERROR(SEARCH("récupération",T90)))</formula>
    </cfRule>
  </conditionalFormatting>
  <conditionalFormatting sqref="T94:T97">
    <cfRule type="containsText" dxfId="265" priority="265" operator="containsText" text="Échec">
      <formula>NOT(ISERROR(SEARCH("Échec",T94)))</formula>
    </cfRule>
    <cfRule type="containsText" dxfId="264" priority="266" operator="containsText" text="Reprise">
      <formula>NOT(ISERROR(SEARCH("Reprise",T94)))</formula>
    </cfRule>
    <cfRule type="containsText" dxfId="263" priority="267" operator="containsText" text="Succès">
      <formula>NOT(ISERROR(SEARCH("Succès",T94)))</formula>
    </cfRule>
    <cfRule type="containsText" dxfId="262" priority="269" operator="containsText" text="En difficulté">
      <formula>NOT(ISERROR(SEARCH("En difficulté",T94)))</formula>
    </cfRule>
    <cfRule type="containsText" dxfId="261" priority="270" operator="containsText" text="Excellent">
      <formula>NOT(ISERROR(SEARCH("Excellent",T94)))</formula>
    </cfRule>
    <cfRule type="containsText" dxfId="260" priority="271" operator="containsText" text="bon">
      <formula>NOT(ISERROR(SEARCH("bon",T94)))</formula>
    </cfRule>
  </conditionalFormatting>
  <conditionalFormatting sqref="T94:T97">
    <cfRule type="containsText" dxfId="259" priority="268" operator="containsText" text="À améliorer">
      <formula>NOT(ISERROR(SEARCH("À améliorer",T94)))</formula>
    </cfRule>
  </conditionalFormatting>
  <conditionalFormatting sqref="T94:T97">
    <cfRule type="containsText" dxfId="258" priority="263" operator="containsText" text="absent">
      <formula>NOT(ISERROR(SEARCH("absent",T94)))</formula>
    </cfRule>
    <cfRule type="containsText" dxfId="257" priority="264" operator="containsText" text="récupération">
      <formula>NOT(ISERROR(SEARCH("récupération",T94)))</formula>
    </cfRule>
  </conditionalFormatting>
  <conditionalFormatting sqref="T98">
    <cfRule type="containsText" dxfId="256" priority="256" operator="containsText" text="Échec">
      <formula>NOT(ISERROR(SEARCH("Échec",T98)))</formula>
    </cfRule>
    <cfRule type="containsText" dxfId="255" priority="257" operator="containsText" text="Reprise">
      <formula>NOT(ISERROR(SEARCH("Reprise",T98)))</formula>
    </cfRule>
    <cfRule type="containsText" dxfId="254" priority="258" operator="containsText" text="Succès">
      <formula>NOT(ISERROR(SEARCH("Succès",T98)))</formula>
    </cfRule>
    <cfRule type="containsText" dxfId="253" priority="260" operator="containsText" text="En difficulté">
      <formula>NOT(ISERROR(SEARCH("En difficulté",T98)))</formula>
    </cfRule>
    <cfRule type="containsText" dxfId="252" priority="261" operator="containsText" text="Excellent">
      <formula>NOT(ISERROR(SEARCH("Excellent",T98)))</formula>
    </cfRule>
    <cfRule type="containsText" dxfId="251" priority="262" operator="containsText" text="bon">
      <formula>NOT(ISERROR(SEARCH("bon",T98)))</formula>
    </cfRule>
  </conditionalFormatting>
  <conditionalFormatting sqref="T98">
    <cfRule type="containsText" dxfId="250" priority="259" operator="containsText" text="À améliorer">
      <formula>NOT(ISERROR(SEARCH("À améliorer",T98)))</formula>
    </cfRule>
  </conditionalFormatting>
  <conditionalFormatting sqref="T98">
    <cfRule type="containsText" dxfId="249" priority="254" operator="containsText" text="absent">
      <formula>NOT(ISERROR(SEARCH("absent",T98)))</formula>
    </cfRule>
    <cfRule type="containsText" dxfId="248" priority="255" operator="containsText" text="récupération">
      <formula>NOT(ISERROR(SEARCH("récupération",T98)))</formula>
    </cfRule>
  </conditionalFormatting>
  <conditionalFormatting sqref="T100:T193">
    <cfRule type="containsText" dxfId="247" priority="247" operator="containsText" text="Échec">
      <formula>NOT(ISERROR(SEARCH("Échec",T100)))</formula>
    </cfRule>
    <cfRule type="containsText" dxfId="246" priority="248" operator="containsText" text="Reprise">
      <formula>NOT(ISERROR(SEARCH("Reprise",T100)))</formula>
    </cfRule>
    <cfRule type="containsText" dxfId="245" priority="249" operator="containsText" text="Succès">
      <formula>NOT(ISERROR(SEARCH("Succès",T100)))</formula>
    </cfRule>
    <cfRule type="containsText" dxfId="244" priority="251" operator="containsText" text="En difficulté">
      <formula>NOT(ISERROR(SEARCH("En difficulté",T100)))</formula>
    </cfRule>
    <cfRule type="containsText" dxfId="243" priority="252" operator="containsText" text="Excellent">
      <formula>NOT(ISERROR(SEARCH("Excellent",T100)))</formula>
    </cfRule>
    <cfRule type="containsText" dxfId="242" priority="253" operator="containsText" text="bon">
      <formula>NOT(ISERROR(SEARCH("bon",T100)))</formula>
    </cfRule>
  </conditionalFormatting>
  <conditionalFormatting sqref="T100:T193">
    <cfRule type="containsText" dxfId="241" priority="250" operator="containsText" text="À améliorer">
      <formula>NOT(ISERROR(SEARCH("À améliorer",T100)))</formula>
    </cfRule>
  </conditionalFormatting>
  <conditionalFormatting sqref="T100:T193">
    <cfRule type="containsText" dxfId="240" priority="245" operator="containsText" text="absent">
      <formula>NOT(ISERROR(SEARCH("absent",T100)))</formula>
    </cfRule>
    <cfRule type="containsText" dxfId="239" priority="246" operator="containsText" text="récupération">
      <formula>NOT(ISERROR(SEARCH("récupération",T100)))</formula>
    </cfRule>
  </conditionalFormatting>
  <conditionalFormatting sqref="U194:Y198">
    <cfRule type="containsText" dxfId="238" priority="239" operator="containsText" text="Échec">
      <formula>NOT(ISERROR(SEARCH("Échec",U194)))</formula>
    </cfRule>
    <cfRule type="containsText" dxfId="237" priority="240" operator="containsText" text="Reprise">
      <formula>NOT(ISERROR(SEARCH("Reprise",U194)))</formula>
    </cfRule>
    <cfRule type="containsText" dxfId="236" priority="241" operator="containsText" text="Succès">
      <formula>NOT(ISERROR(SEARCH("Succès",U194)))</formula>
    </cfRule>
    <cfRule type="containsText" dxfId="235" priority="242" operator="containsText" text="En difficulté">
      <formula>NOT(ISERROR(SEARCH("En difficulté",U194)))</formula>
    </cfRule>
    <cfRule type="containsText" dxfId="234" priority="243" operator="containsText" text="Excellent">
      <formula>NOT(ISERROR(SEARCH("Excellent",U194)))</formula>
    </cfRule>
    <cfRule type="containsText" dxfId="233" priority="244" operator="containsText" text="bon">
      <formula>NOT(ISERROR(SEARCH("bon",U194)))</formula>
    </cfRule>
  </conditionalFormatting>
  <conditionalFormatting sqref="P194:T198">
    <cfRule type="containsText" dxfId="232" priority="233" operator="containsText" text="Échec">
      <formula>NOT(ISERROR(SEARCH("Échec",P194)))</formula>
    </cfRule>
    <cfRule type="containsText" dxfId="231" priority="234" operator="containsText" text="Reprise">
      <formula>NOT(ISERROR(SEARCH("Reprise",P194)))</formula>
    </cfRule>
    <cfRule type="containsText" dxfId="230" priority="235" operator="containsText" text="Succès">
      <formula>NOT(ISERROR(SEARCH("Succès",P194)))</formula>
    </cfRule>
    <cfRule type="containsText" dxfId="229" priority="236" operator="containsText" text="En difficulté">
      <formula>NOT(ISERROR(SEARCH("En difficulté",P194)))</formula>
    </cfRule>
    <cfRule type="containsText" dxfId="228" priority="237" operator="containsText" text="Excellent">
      <formula>NOT(ISERROR(SEARCH("Excellent",P194)))</formula>
    </cfRule>
    <cfRule type="containsText" dxfId="227" priority="238" operator="containsText" text="bon">
      <formula>NOT(ISERROR(SEARCH("bon",P194)))</formula>
    </cfRule>
  </conditionalFormatting>
  <conditionalFormatting sqref="P194:Y198">
    <cfRule type="containsText" dxfId="226" priority="231" operator="containsText" text="absent">
      <formula>NOT(ISERROR(SEARCH("absent",P194)))</formula>
    </cfRule>
    <cfRule type="containsText" dxfId="225" priority="232" operator="containsText" text="récupération">
      <formula>NOT(ISERROR(SEARCH("récupération",P194)))</formula>
    </cfRule>
  </conditionalFormatting>
  <conditionalFormatting sqref="W2">
    <cfRule type="containsText" dxfId="224" priority="225" operator="containsText" text="Échec">
      <formula>NOT(ISERROR(SEARCH("Échec",W2)))</formula>
    </cfRule>
    <cfRule type="containsText" dxfId="223" priority="226" operator="containsText" text="Reprise">
      <formula>NOT(ISERROR(SEARCH("Reprise",W2)))</formula>
    </cfRule>
    <cfRule type="containsText" dxfId="222" priority="227" operator="containsText" text="Succès">
      <formula>NOT(ISERROR(SEARCH("Succès",W2)))</formula>
    </cfRule>
    <cfRule type="containsText" dxfId="221" priority="228" operator="containsText" text="En difficulté">
      <formula>NOT(ISERROR(SEARCH("En difficulté",W2)))</formula>
    </cfRule>
    <cfRule type="containsText" dxfId="220" priority="229" operator="containsText" text="Excellent">
      <formula>NOT(ISERROR(SEARCH("Excellent",W2)))</formula>
    </cfRule>
    <cfRule type="containsText" dxfId="219" priority="230" operator="containsText" text="bon">
      <formula>NOT(ISERROR(SEARCH("bon",W2)))</formula>
    </cfRule>
  </conditionalFormatting>
  <conditionalFormatting sqref="W2">
    <cfRule type="containsText" dxfId="218" priority="223" operator="containsText" text="absent">
      <formula>NOT(ISERROR(SEARCH("absent",W2)))</formula>
    </cfRule>
    <cfRule type="containsText" dxfId="217" priority="224" operator="containsText" text="récupération">
      <formula>NOT(ISERROR(SEARCH("récupération",W2)))</formula>
    </cfRule>
  </conditionalFormatting>
  <conditionalFormatting sqref="W4">
    <cfRule type="containsText" dxfId="216" priority="217" operator="containsText" text="Échec">
      <formula>NOT(ISERROR(SEARCH("Échec",W4)))</formula>
    </cfRule>
    <cfRule type="containsText" dxfId="215" priority="218" operator="containsText" text="Reprise">
      <formula>NOT(ISERROR(SEARCH("Reprise",W4)))</formula>
    </cfRule>
    <cfRule type="containsText" dxfId="214" priority="219" operator="containsText" text="Succès">
      <formula>NOT(ISERROR(SEARCH("Succès",W4)))</formula>
    </cfRule>
    <cfRule type="containsText" dxfId="213" priority="220" operator="containsText" text="En difficulté">
      <formula>NOT(ISERROR(SEARCH("En difficulté",W4)))</formula>
    </cfRule>
    <cfRule type="containsText" dxfId="212" priority="221" operator="containsText" text="Excellent">
      <formula>NOT(ISERROR(SEARCH("Excellent",W4)))</formula>
    </cfRule>
    <cfRule type="containsText" dxfId="211" priority="222" operator="containsText" text="bon">
      <formula>NOT(ISERROR(SEARCH("bon",W4)))</formula>
    </cfRule>
  </conditionalFormatting>
  <conditionalFormatting sqref="W4">
    <cfRule type="containsText" dxfId="210" priority="215" operator="containsText" text="absent">
      <formula>NOT(ISERROR(SEARCH("absent",W4)))</formula>
    </cfRule>
    <cfRule type="containsText" dxfId="209" priority="216" operator="containsText" text="récupération">
      <formula>NOT(ISERROR(SEARCH("récupération",W4)))</formula>
    </cfRule>
  </conditionalFormatting>
  <conditionalFormatting sqref="W6">
    <cfRule type="containsText" dxfId="208" priority="209" operator="containsText" text="Échec">
      <formula>NOT(ISERROR(SEARCH("Échec",W6)))</formula>
    </cfRule>
    <cfRule type="containsText" dxfId="207" priority="210" operator="containsText" text="Reprise">
      <formula>NOT(ISERROR(SEARCH("Reprise",W6)))</formula>
    </cfRule>
    <cfRule type="containsText" dxfId="206" priority="211" operator="containsText" text="Succès">
      <formula>NOT(ISERROR(SEARCH("Succès",W6)))</formula>
    </cfRule>
    <cfRule type="containsText" dxfId="205" priority="212" operator="containsText" text="En difficulté">
      <formula>NOT(ISERROR(SEARCH("En difficulté",W6)))</formula>
    </cfRule>
    <cfRule type="containsText" dxfId="204" priority="213" operator="containsText" text="Excellent">
      <formula>NOT(ISERROR(SEARCH("Excellent",W6)))</formula>
    </cfRule>
    <cfRule type="containsText" dxfId="203" priority="214" operator="containsText" text="bon">
      <formula>NOT(ISERROR(SEARCH("bon",W6)))</formula>
    </cfRule>
  </conditionalFormatting>
  <conditionalFormatting sqref="W6">
    <cfRule type="containsText" dxfId="202" priority="207" operator="containsText" text="absent">
      <formula>NOT(ISERROR(SEARCH("absent",W6)))</formula>
    </cfRule>
    <cfRule type="containsText" dxfId="201" priority="208" operator="containsText" text="récupération">
      <formula>NOT(ISERROR(SEARCH("récupération",W6)))</formula>
    </cfRule>
  </conditionalFormatting>
  <conditionalFormatting sqref="W8">
    <cfRule type="containsText" dxfId="200" priority="201" operator="containsText" text="Échec">
      <formula>NOT(ISERROR(SEARCH("Échec",W8)))</formula>
    </cfRule>
    <cfRule type="containsText" dxfId="199" priority="202" operator="containsText" text="Reprise">
      <formula>NOT(ISERROR(SEARCH("Reprise",W8)))</formula>
    </cfRule>
    <cfRule type="containsText" dxfId="198" priority="203" operator="containsText" text="Succès">
      <formula>NOT(ISERROR(SEARCH("Succès",W8)))</formula>
    </cfRule>
    <cfRule type="containsText" dxfId="197" priority="204" operator="containsText" text="En difficulté">
      <formula>NOT(ISERROR(SEARCH("En difficulté",W8)))</formula>
    </cfRule>
    <cfRule type="containsText" dxfId="196" priority="205" operator="containsText" text="Excellent">
      <formula>NOT(ISERROR(SEARCH("Excellent",W8)))</formula>
    </cfRule>
    <cfRule type="containsText" dxfId="195" priority="206" operator="containsText" text="bon">
      <formula>NOT(ISERROR(SEARCH("bon",W8)))</formula>
    </cfRule>
  </conditionalFormatting>
  <conditionalFormatting sqref="W8">
    <cfRule type="containsText" dxfId="194" priority="199" operator="containsText" text="absent">
      <formula>NOT(ISERROR(SEARCH("absent",W8)))</formula>
    </cfRule>
    <cfRule type="containsText" dxfId="193" priority="200" operator="containsText" text="récupération">
      <formula>NOT(ISERROR(SEARCH("récupération",W8)))</formula>
    </cfRule>
  </conditionalFormatting>
  <conditionalFormatting sqref="W10">
    <cfRule type="containsText" dxfId="192" priority="193" operator="containsText" text="Échec">
      <formula>NOT(ISERROR(SEARCH("Échec",W10)))</formula>
    </cfRule>
    <cfRule type="containsText" dxfId="191" priority="194" operator="containsText" text="Reprise">
      <formula>NOT(ISERROR(SEARCH("Reprise",W10)))</formula>
    </cfRule>
    <cfRule type="containsText" dxfId="190" priority="195" operator="containsText" text="Succès">
      <formula>NOT(ISERROR(SEARCH("Succès",W10)))</formula>
    </cfRule>
    <cfRule type="containsText" dxfId="189" priority="196" operator="containsText" text="En difficulté">
      <formula>NOT(ISERROR(SEARCH("En difficulté",W10)))</formula>
    </cfRule>
    <cfRule type="containsText" dxfId="188" priority="197" operator="containsText" text="Excellent">
      <formula>NOT(ISERROR(SEARCH("Excellent",W10)))</formula>
    </cfRule>
    <cfRule type="containsText" dxfId="187" priority="198" operator="containsText" text="bon">
      <formula>NOT(ISERROR(SEARCH("bon",W10)))</formula>
    </cfRule>
  </conditionalFormatting>
  <conditionalFormatting sqref="W10">
    <cfRule type="containsText" dxfId="186" priority="191" operator="containsText" text="absent">
      <formula>NOT(ISERROR(SEARCH("absent",W10)))</formula>
    </cfRule>
    <cfRule type="containsText" dxfId="185" priority="192" operator="containsText" text="récupération">
      <formula>NOT(ISERROR(SEARCH("récupération",W10)))</formula>
    </cfRule>
  </conditionalFormatting>
  <conditionalFormatting sqref="W12">
    <cfRule type="containsText" dxfId="184" priority="185" operator="containsText" text="Échec">
      <formula>NOT(ISERROR(SEARCH("Échec",W12)))</formula>
    </cfRule>
    <cfRule type="containsText" dxfId="183" priority="186" operator="containsText" text="Reprise">
      <formula>NOT(ISERROR(SEARCH("Reprise",W12)))</formula>
    </cfRule>
    <cfRule type="containsText" dxfId="182" priority="187" operator="containsText" text="Succès">
      <formula>NOT(ISERROR(SEARCH("Succès",W12)))</formula>
    </cfRule>
    <cfRule type="containsText" dxfId="181" priority="188" operator="containsText" text="En difficulté">
      <formula>NOT(ISERROR(SEARCH("En difficulté",W12)))</formula>
    </cfRule>
    <cfRule type="containsText" dxfId="180" priority="189" operator="containsText" text="Excellent">
      <formula>NOT(ISERROR(SEARCH("Excellent",W12)))</formula>
    </cfRule>
    <cfRule type="containsText" dxfId="179" priority="190" operator="containsText" text="bon">
      <formula>NOT(ISERROR(SEARCH("bon",W12)))</formula>
    </cfRule>
  </conditionalFormatting>
  <conditionalFormatting sqref="W12">
    <cfRule type="containsText" dxfId="178" priority="183" operator="containsText" text="absent">
      <formula>NOT(ISERROR(SEARCH("absent",W12)))</formula>
    </cfRule>
    <cfRule type="containsText" dxfId="177" priority="184" operator="containsText" text="récupération">
      <formula>NOT(ISERROR(SEARCH("récupération",W12)))</formula>
    </cfRule>
  </conditionalFormatting>
  <conditionalFormatting sqref="W16">
    <cfRule type="containsText" dxfId="176" priority="177" operator="containsText" text="Échec">
      <formula>NOT(ISERROR(SEARCH("Échec",W16)))</formula>
    </cfRule>
    <cfRule type="containsText" dxfId="175" priority="178" operator="containsText" text="Reprise">
      <formula>NOT(ISERROR(SEARCH("Reprise",W16)))</formula>
    </cfRule>
    <cfRule type="containsText" dxfId="174" priority="179" operator="containsText" text="Succès">
      <formula>NOT(ISERROR(SEARCH("Succès",W16)))</formula>
    </cfRule>
    <cfRule type="containsText" dxfId="173" priority="180" operator="containsText" text="En difficulté">
      <formula>NOT(ISERROR(SEARCH("En difficulté",W16)))</formula>
    </cfRule>
    <cfRule type="containsText" dxfId="172" priority="181" operator="containsText" text="Excellent">
      <formula>NOT(ISERROR(SEARCH("Excellent",W16)))</formula>
    </cfRule>
    <cfRule type="containsText" dxfId="171" priority="182" operator="containsText" text="bon">
      <formula>NOT(ISERROR(SEARCH("bon",W16)))</formula>
    </cfRule>
  </conditionalFormatting>
  <conditionalFormatting sqref="W16">
    <cfRule type="containsText" dxfId="170" priority="175" operator="containsText" text="absent">
      <formula>NOT(ISERROR(SEARCH("absent",W16)))</formula>
    </cfRule>
    <cfRule type="containsText" dxfId="169" priority="176" operator="containsText" text="récupération">
      <formula>NOT(ISERROR(SEARCH("récupération",W16)))</formula>
    </cfRule>
  </conditionalFormatting>
  <conditionalFormatting sqref="W14">
    <cfRule type="containsText" dxfId="168" priority="169" operator="containsText" text="Échec">
      <formula>NOT(ISERROR(SEARCH("Échec",W14)))</formula>
    </cfRule>
    <cfRule type="containsText" dxfId="167" priority="170" operator="containsText" text="Reprise">
      <formula>NOT(ISERROR(SEARCH("Reprise",W14)))</formula>
    </cfRule>
    <cfRule type="containsText" dxfId="166" priority="171" operator="containsText" text="Succès">
      <formula>NOT(ISERROR(SEARCH("Succès",W14)))</formula>
    </cfRule>
    <cfRule type="containsText" dxfId="165" priority="172" operator="containsText" text="En difficulté">
      <formula>NOT(ISERROR(SEARCH("En difficulté",W14)))</formula>
    </cfRule>
    <cfRule type="containsText" dxfId="164" priority="173" operator="containsText" text="Excellent">
      <formula>NOT(ISERROR(SEARCH("Excellent",W14)))</formula>
    </cfRule>
    <cfRule type="containsText" dxfId="163" priority="174" operator="containsText" text="bon">
      <formula>NOT(ISERROR(SEARCH("bon",W14)))</formula>
    </cfRule>
  </conditionalFormatting>
  <conditionalFormatting sqref="W14">
    <cfRule type="containsText" dxfId="162" priority="167" operator="containsText" text="absent">
      <formula>NOT(ISERROR(SEARCH("absent",W14)))</formula>
    </cfRule>
    <cfRule type="containsText" dxfId="161" priority="168" operator="containsText" text="récupération">
      <formula>NOT(ISERROR(SEARCH("récupération",W14)))</formula>
    </cfRule>
  </conditionalFormatting>
  <conditionalFormatting sqref="W18">
    <cfRule type="containsText" dxfId="160" priority="161" operator="containsText" text="Échec">
      <formula>NOT(ISERROR(SEARCH("Échec",W18)))</formula>
    </cfRule>
    <cfRule type="containsText" dxfId="159" priority="162" operator="containsText" text="Reprise">
      <formula>NOT(ISERROR(SEARCH("Reprise",W18)))</formula>
    </cfRule>
    <cfRule type="containsText" dxfId="158" priority="163" operator="containsText" text="Succès">
      <formula>NOT(ISERROR(SEARCH("Succès",W18)))</formula>
    </cfRule>
    <cfRule type="containsText" dxfId="157" priority="164" operator="containsText" text="En difficulté">
      <formula>NOT(ISERROR(SEARCH("En difficulté",W18)))</formula>
    </cfRule>
    <cfRule type="containsText" dxfId="156" priority="165" operator="containsText" text="Excellent">
      <formula>NOT(ISERROR(SEARCH("Excellent",W18)))</formula>
    </cfRule>
    <cfRule type="containsText" dxfId="155" priority="166" operator="containsText" text="bon">
      <formula>NOT(ISERROR(SEARCH("bon",W18)))</formula>
    </cfRule>
  </conditionalFormatting>
  <conditionalFormatting sqref="W18">
    <cfRule type="containsText" dxfId="154" priority="159" operator="containsText" text="absent">
      <formula>NOT(ISERROR(SEARCH("absent",W18)))</formula>
    </cfRule>
    <cfRule type="containsText" dxfId="153" priority="160" operator="containsText" text="récupération">
      <formula>NOT(ISERROR(SEARCH("récupération",W18)))</formula>
    </cfRule>
  </conditionalFormatting>
  <conditionalFormatting sqref="W20">
    <cfRule type="containsText" dxfId="152" priority="153" operator="containsText" text="Échec">
      <formula>NOT(ISERROR(SEARCH("Échec",W20)))</formula>
    </cfRule>
    <cfRule type="containsText" dxfId="151" priority="154" operator="containsText" text="Reprise">
      <formula>NOT(ISERROR(SEARCH("Reprise",W20)))</formula>
    </cfRule>
    <cfRule type="containsText" dxfId="150" priority="155" operator="containsText" text="Succès">
      <formula>NOT(ISERROR(SEARCH("Succès",W20)))</formula>
    </cfRule>
    <cfRule type="containsText" dxfId="149" priority="156" operator="containsText" text="En difficulté">
      <formula>NOT(ISERROR(SEARCH("En difficulté",W20)))</formula>
    </cfRule>
    <cfRule type="containsText" dxfId="148" priority="157" operator="containsText" text="Excellent">
      <formula>NOT(ISERROR(SEARCH("Excellent",W20)))</formula>
    </cfRule>
    <cfRule type="containsText" dxfId="147" priority="158" operator="containsText" text="bon">
      <formula>NOT(ISERROR(SEARCH("bon",W20)))</formula>
    </cfRule>
  </conditionalFormatting>
  <conditionalFormatting sqref="W20">
    <cfRule type="containsText" dxfId="146" priority="151" operator="containsText" text="absent">
      <formula>NOT(ISERROR(SEARCH("absent",W20)))</formula>
    </cfRule>
    <cfRule type="containsText" dxfId="145" priority="152" operator="containsText" text="récupération">
      <formula>NOT(ISERROR(SEARCH("récupération",W20)))</formula>
    </cfRule>
  </conditionalFormatting>
  <conditionalFormatting sqref="I8:I12 V16 V12 V8">
    <cfRule type="dataBar" priority="150">
      <dataBar>
        <cfvo type="num" val="0"/>
        <cfvo type="num" val="75"/>
        <color rgb="FF638EC6"/>
      </dataBar>
      <extLst>
        <ext xmlns:x14="http://schemas.microsoft.com/office/spreadsheetml/2009/9/main" uri="{B025F937-C7B1-47D3-B67F-A62EFF666E3E}">
          <x14:id>{FB87C927-F2E5-4281-A231-CE469AEA2668}</x14:id>
        </ext>
      </extLst>
    </cfRule>
  </conditionalFormatting>
  <conditionalFormatting sqref="I4 I14 I18 V18 V10">
    <cfRule type="dataBar" priority="149">
      <dataBar>
        <cfvo type="num" val="0"/>
        <cfvo type="num" val="60"/>
        <color rgb="FF638EC6"/>
      </dataBar>
      <extLst>
        <ext xmlns:x14="http://schemas.microsoft.com/office/spreadsheetml/2009/9/main" uri="{B025F937-C7B1-47D3-B67F-A62EFF666E3E}">
          <x14:id>{61FEDDB3-C170-43A8-8630-81D06BB88215}</x14:id>
        </ext>
      </extLst>
    </cfRule>
  </conditionalFormatting>
  <conditionalFormatting sqref="V14 I16">
    <cfRule type="dataBar" priority="148">
      <dataBar>
        <cfvo type="num" val="0"/>
        <cfvo type="num" val="90"/>
        <color rgb="FF638EC6"/>
      </dataBar>
      <extLst>
        <ext xmlns:x14="http://schemas.microsoft.com/office/spreadsheetml/2009/9/main" uri="{B025F937-C7B1-47D3-B67F-A62EFF666E3E}">
          <x14:id>{7D2C0ACE-9BC8-45A4-8752-445B2EDE3042}</x14:id>
        </ext>
      </extLst>
    </cfRule>
  </conditionalFormatting>
  <conditionalFormatting sqref="V2 I6">
    <cfRule type="dataBar" priority="147">
      <dataBar>
        <cfvo type="num" val="0"/>
        <cfvo type="num" val="30"/>
        <color rgb="FF638EC6"/>
      </dataBar>
      <extLst>
        <ext xmlns:x14="http://schemas.microsoft.com/office/spreadsheetml/2009/9/main" uri="{B025F937-C7B1-47D3-B67F-A62EFF666E3E}">
          <x14:id>{7A2E0914-6D37-48DE-8F2B-62D537D69185}</x14:id>
        </ext>
      </extLst>
    </cfRule>
  </conditionalFormatting>
  <conditionalFormatting sqref="I2 I20 V6 V20">
    <cfRule type="dataBar" priority="146">
      <dataBar>
        <cfvo type="num" val="0"/>
        <cfvo type="num" val="15"/>
        <color rgb="FF638EC6"/>
      </dataBar>
      <extLst>
        <ext xmlns:x14="http://schemas.microsoft.com/office/spreadsheetml/2009/9/main" uri="{B025F937-C7B1-47D3-B67F-A62EFF666E3E}">
          <x14:id>{EB33B83A-BA6C-4EA3-A93A-D6B63D3207FE}</x14:id>
        </ext>
      </extLst>
    </cfRule>
  </conditionalFormatting>
  <conditionalFormatting sqref="V4">
    <cfRule type="dataBar" priority="145">
      <dataBar>
        <cfvo type="num" val="0"/>
        <cfvo type="num" val="45"/>
        <color rgb="FF638EC6"/>
      </dataBar>
      <extLst>
        <ext xmlns:x14="http://schemas.microsoft.com/office/spreadsheetml/2009/9/main" uri="{B025F937-C7B1-47D3-B67F-A62EFF666E3E}">
          <x14:id>{C91828AA-AF62-4EC1-848D-2BC48A52EA7A}</x14:id>
        </ext>
      </extLst>
    </cfRule>
  </conditionalFormatting>
  <conditionalFormatting sqref="E16">
    <cfRule type="containsText" dxfId="144" priority="138" operator="containsText" text="Échec">
      <formula>NOT(ISERROR(SEARCH("Échec",E16)))</formula>
    </cfRule>
    <cfRule type="containsText" dxfId="143" priority="139" operator="containsText" text="Reprise">
      <formula>NOT(ISERROR(SEARCH("Reprise",E16)))</formula>
    </cfRule>
    <cfRule type="containsText" dxfId="142" priority="140" operator="containsText" text="Succès">
      <formula>NOT(ISERROR(SEARCH("Succès",E16)))</formula>
    </cfRule>
    <cfRule type="containsText" dxfId="141" priority="141" operator="containsText" text="En difficulté">
      <formula>NOT(ISERROR(SEARCH("En difficulté",E16)))</formula>
    </cfRule>
    <cfRule type="containsText" dxfId="140" priority="142" operator="containsText" text="Excellent">
      <formula>NOT(ISERROR(SEARCH("Excellent",E16)))</formula>
    </cfRule>
    <cfRule type="containsText" dxfId="139" priority="143" operator="containsText" text="bon">
      <formula>NOT(ISERROR(SEARCH("bon",E16)))</formula>
    </cfRule>
  </conditionalFormatting>
  <conditionalFormatting sqref="E16 E2 G2">
    <cfRule type="containsText" dxfId="138" priority="136" operator="containsText" text="absent">
      <formula>NOT(ISERROR(SEARCH("absent",E2)))</formula>
    </cfRule>
    <cfRule type="containsText" dxfId="137" priority="137" operator="containsText" text="récupération">
      <formula>NOT(ISERROR(SEARCH("récupération",E2)))</formula>
    </cfRule>
  </conditionalFormatting>
  <conditionalFormatting sqref="E2 E4 E6 E8 E10 E12 E14 E16 G6:G18 G4 G2">
    <cfRule type="containsText" dxfId="136" priority="133" operator="containsText" text="Échec">
      <formula>NOT(ISERROR(SEARCH("Échec",E2)))</formula>
    </cfRule>
    <cfRule type="containsText" dxfId="135" priority="134" operator="containsText" text="Reprise">
      <formula>NOT(ISERROR(SEARCH("Reprise",E2)))</formula>
    </cfRule>
    <cfRule type="containsText" dxfId="134" priority="135" operator="containsText" text="Succès">
      <formula>NOT(ISERROR(SEARCH("Succès",E2)))</formula>
    </cfRule>
  </conditionalFormatting>
  <conditionalFormatting sqref="E2 E4 E6 E8 E10 E12 E14 E16 G6:G18 G4 G2">
    <cfRule type="containsText" dxfId="133" priority="132" operator="containsText" text="absent">
      <formula>NOT(ISERROR(SEARCH("absent",E2)))</formula>
    </cfRule>
  </conditionalFormatting>
  <conditionalFormatting sqref="E18">
    <cfRule type="containsText" dxfId="132" priority="126" operator="containsText" text="Échec">
      <formula>NOT(ISERROR(SEARCH("Échec",E18)))</formula>
    </cfRule>
    <cfRule type="containsText" dxfId="131" priority="127" operator="containsText" text="Reprise">
      <formula>NOT(ISERROR(SEARCH("Reprise",E18)))</formula>
    </cfRule>
    <cfRule type="containsText" dxfId="130" priority="128" operator="containsText" text="Succès">
      <formula>NOT(ISERROR(SEARCH("Succès",E18)))</formula>
    </cfRule>
    <cfRule type="containsText" dxfId="129" priority="129" operator="containsText" text="En difficulté">
      <formula>NOT(ISERROR(SEARCH("En difficulté",E18)))</formula>
    </cfRule>
    <cfRule type="containsText" dxfId="128" priority="130" operator="containsText" text="Excellent">
      <formula>NOT(ISERROR(SEARCH("Excellent",E18)))</formula>
    </cfRule>
    <cfRule type="containsText" dxfId="127" priority="131" operator="containsText" text="bon">
      <formula>NOT(ISERROR(SEARCH("bon",E18)))</formula>
    </cfRule>
  </conditionalFormatting>
  <conditionalFormatting sqref="E18">
    <cfRule type="containsText" dxfId="126" priority="124" operator="containsText" text="absent">
      <formula>NOT(ISERROR(SEARCH("absent",E18)))</formula>
    </cfRule>
    <cfRule type="containsText" dxfId="125" priority="125" operator="containsText" text="récupération">
      <formula>NOT(ISERROR(SEARCH("récupération",E18)))</formula>
    </cfRule>
  </conditionalFormatting>
  <conditionalFormatting sqref="E18">
    <cfRule type="containsText" dxfId="124" priority="121" operator="containsText" text="Échec">
      <formula>NOT(ISERROR(SEARCH("Échec",E18)))</formula>
    </cfRule>
    <cfRule type="containsText" dxfId="123" priority="122" operator="containsText" text="Reprise">
      <formula>NOT(ISERROR(SEARCH("Reprise",E18)))</formula>
    </cfRule>
    <cfRule type="containsText" dxfId="122" priority="123" operator="containsText" text="Succès">
      <formula>NOT(ISERROR(SEARCH("Succès",E18)))</formula>
    </cfRule>
  </conditionalFormatting>
  <conditionalFormatting sqref="E18">
    <cfRule type="containsText" dxfId="121" priority="120" operator="containsText" text="absent">
      <formula>NOT(ISERROR(SEARCH("absent",E18)))</formula>
    </cfRule>
  </conditionalFormatting>
  <conditionalFormatting sqref="Y27:AB27">
    <cfRule type="containsText" dxfId="120" priority="113" operator="containsText" text="Échec">
      <formula>NOT(ISERROR(SEARCH("Échec",Y27)))</formula>
    </cfRule>
    <cfRule type="containsText" dxfId="119" priority="114" operator="containsText" text="Reprise">
      <formula>NOT(ISERROR(SEARCH("Reprise",Y27)))</formula>
    </cfRule>
    <cfRule type="containsText" dxfId="118" priority="115" operator="containsText" text="Succès">
      <formula>NOT(ISERROR(SEARCH("Succès",Y27)))</formula>
    </cfRule>
    <cfRule type="containsText" dxfId="117" priority="117" operator="containsText" text="En difficulté">
      <formula>NOT(ISERROR(SEARCH("En difficulté",Y27)))</formula>
    </cfRule>
    <cfRule type="containsText" dxfId="116" priority="118" operator="containsText" text="Excellent">
      <formula>NOT(ISERROR(SEARCH("Excellent",Y27)))</formula>
    </cfRule>
    <cfRule type="containsText" dxfId="115" priority="119" operator="containsText" text="bon">
      <formula>NOT(ISERROR(SEARCH("bon",Y27)))</formula>
    </cfRule>
  </conditionalFormatting>
  <conditionalFormatting sqref="Y27:AB27">
    <cfRule type="containsText" dxfId="114" priority="116" operator="containsText" text="À améliorer">
      <formula>NOT(ISERROR(SEARCH("À améliorer",Y27)))</formula>
    </cfRule>
  </conditionalFormatting>
  <conditionalFormatting sqref="N27 P27:T27">
    <cfRule type="containsText" dxfId="113" priority="106" operator="containsText" text="Échec">
      <formula>NOT(ISERROR(SEARCH("Échec",N27)))</formula>
    </cfRule>
    <cfRule type="containsText" dxfId="112" priority="107" operator="containsText" text="Reprise">
      <formula>NOT(ISERROR(SEARCH("Reprise",N27)))</formula>
    </cfRule>
    <cfRule type="containsText" dxfId="111" priority="108" operator="containsText" text="Succès">
      <formula>NOT(ISERROR(SEARCH("Succès",N27)))</formula>
    </cfRule>
    <cfRule type="containsText" dxfId="110" priority="110" operator="containsText" text="En difficulté">
      <formula>NOT(ISERROR(SEARCH("En difficulté",N27)))</formula>
    </cfRule>
    <cfRule type="containsText" dxfId="109" priority="111" operator="containsText" text="Excellent">
      <formula>NOT(ISERROR(SEARCH("Excellent",N27)))</formula>
    </cfRule>
    <cfRule type="containsText" dxfId="108" priority="112" operator="containsText" text="bon">
      <formula>NOT(ISERROR(SEARCH("bon",N27)))</formula>
    </cfRule>
  </conditionalFormatting>
  <conditionalFormatting sqref="N27 P27:T27">
    <cfRule type="containsText" dxfId="107" priority="109" operator="containsText" text="À améliorer">
      <formula>NOT(ISERROR(SEARCH("À améliorer",N27)))</formula>
    </cfRule>
  </conditionalFormatting>
  <conditionalFormatting sqref="Y27:AB27 N27 P27:T27">
    <cfRule type="containsText" dxfId="106" priority="104" operator="containsText" text="absent">
      <formula>NOT(ISERROR(SEARCH("absent",N27)))</formula>
    </cfRule>
    <cfRule type="containsText" dxfId="105" priority="105" operator="containsText" text="récupération">
      <formula>NOT(ISERROR(SEARCH("récupération",N27)))</formula>
    </cfRule>
  </conditionalFormatting>
  <conditionalFormatting sqref="C24:C193">
    <cfRule type="cellIs" dxfId="104" priority="103" operator="between">
      <formula>6</formula>
      <formula>7</formula>
    </cfRule>
  </conditionalFormatting>
  <conditionalFormatting sqref="C24:C98 C100:C193">
    <cfRule type="cellIs" dxfId="103" priority="102" operator="notBetween">
      <formula>6</formula>
      <formula>7</formula>
    </cfRule>
  </conditionalFormatting>
  <conditionalFormatting sqref="H2:N193 P2:AC193">
    <cfRule type="containsText" dxfId="102" priority="752" operator="containsText" text="Succès">
      <formula>NOT(ISERROR(SEARCH("Succès",H2)))</formula>
    </cfRule>
  </conditionalFormatting>
  <conditionalFormatting sqref="F1:F2 F22:F1048576">
    <cfRule type="containsText" dxfId="101" priority="100" operator="containsText" text="absent">
      <formula>NOT(ISERROR(SEARCH("absent",F1)))</formula>
    </cfRule>
    <cfRule type="containsText" dxfId="100" priority="101" operator="containsText" text="récupération">
      <formula>NOT(ISERROR(SEARCH("récupération",F1)))</formula>
    </cfRule>
  </conditionalFormatting>
  <conditionalFormatting sqref="F2 F4">
    <cfRule type="containsText" dxfId="99" priority="97" operator="containsText" text="Échec">
      <formula>NOT(ISERROR(SEARCH("Échec",F2)))</formula>
    </cfRule>
    <cfRule type="containsText" dxfId="98" priority="98" operator="containsText" text="Reprise">
      <formula>NOT(ISERROR(SEARCH("Reprise",F2)))</formula>
    </cfRule>
    <cfRule type="containsText" dxfId="97" priority="99" operator="containsText" text="Succès">
      <formula>NOT(ISERROR(SEARCH("Succès",F2)))</formula>
    </cfRule>
  </conditionalFormatting>
  <conditionalFormatting sqref="F2 F4">
    <cfRule type="containsText" dxfId="96" priority="96" operator="containsText" text="absent">
      <formula>NOT(ISERROR(SEARCH("absent",F2)))</formula>
    </cfRule>
  </conditionalFormatting>
  <conditionalFormatting sqref="F1 F19:F1048576">
    <cfRule type="containsText" dxfId="95" priority="90" operator="containsText" text="Échec">
      <formula>NOT(ISERROR(SEARCH("Échec",F1)))</formula>
    </cfRule>
    <cfRule type="containsText" dxfId="94" priority="91" operator="containsText" text="Reprise">
      <formula>NOT(ISERROR(SEARCH("Reprise",F1)))</formula>
    </cfRule>
    <cfRule type="containsText" dxfId="93" priority="93" operator="containsText" text="En difficulté">
      <formula>NOT(ISERROR(SEARCH("En difficulté",F1)))</formula>
    </cfRule>
    <cfRule type="containsText" dxfId="92" priority="94" operator="containsText" text="Excellent">
      <formula>NOT(ISERROR(SEARCH("Excellent",F1)))</formula>
    </cfRule>
    <cfRule type="containsText" dxfId="91" priority="95" operator="containsText" text="bon">
      <formula>NOT(ISERROR(SEARCH("bon",F1)))</formula>
    </cfRule>
  </conditionalFormatting>
  <conditionalFormatting sqref="F24:F193">
    <cfRule type="containsText" dxfId="90" priority="92" operator="containsText" text="À améliorer">
      <formula>NOT(ISERROR(SEARCH("À améliorer",F24)))</formula>
    </cfRule>
  </conditionalFormatting>
  <conditionalFormatting sqref="F19:F21">
    <cfRule type="containsText" dxfId="89" priority="88" operator="containsText" text="absent">
      <formula>NOT(ISERROR(SEARCH("absent",F19)))</formula>
    </cfRule>
    <cfRule type="containsText" dxfId="88" priority="89" operator="containsText" text="récupération">
      <formula>NOT(ISERROR(SEARCH("récupération",F19)))</formula>
    </cfRule>
  </conditionalFormatting>
  <conditionalFormatting sqref="F16">
    <cfRule type="containsText" dxfId="87" priority="82" operator="containsText" text="Échec">
      <formula>NOT(ISERROR(SEARCH("Échec",F16)))</formula>
    </cfRule>
    <cfRule type="containsText" dxfId="86" priority="83" operator="containsText" text="Reprise">
      <formula>NOT(ISERROR(SEARCH("Reprise",F16)))</formula>
    </cfRule>
    <cfRule type="containsText" dxfId="85" priority="84" operator="containsText" text="Succès">
      <formula>NOT(ISERROR(SEARCH("Succès",F16)))</formula>
    </cfRule>
    <cfRule type="containsText" dxfId="84" priority="85" operator="containsText" text="En difficulté">
      <formula>NOT(ISERROR(SEARCH("En difficulté",F16)))</formula>
    </cfRule>
    <cfRule type="containsText" dxfId="83" priority="86" operator="containsText" text="Excellent">
      <formula>NOT(ISERROR(SEARCH("Excellent",F16)))</formula>
    </cfRule>
    <cfRule type="containsText" dxfId="82" priority="87" operator="containsText" text="bon">
      <formula>NOT(ISERROR(SEARCH("bon",F16)))</formula>
    </cfRule>
  </conditionalFormatting>
  <conditionalFormatting sqref="F16">
    <cfRule type="containsText" dxfId="81" priority="80" operator="containsText" text="absent">
      <formula>NOT(ISERROR(SEARCH("absent",F16)))</formula>
    </cfRule>
    <cfRule type="containsText" dxfId="80" priority="81" operator="containsText" text="récupération">
      <formula>NOT(ISERROR(SEARCH("récupération",F16)))</formula>
    </cfRule>
  </conditionalFormatting>
  <conditionalFormatting sqref="F6 F8 F10 F12 F14 F16">
    <cfRule type="containsText" dxfId="79" priority="77" operator="containsText" text="Échec">
      <formula>NOT(ISERROR(SEARCH("Échec",F6)))</formula>
    </cfRule>
    <cfRule type="containsText" dxfId="78" priority="78" operator="containsText" text="Reprise">
      <formula>NOT(ISERROR(SEARCH("Reprise",F6)))</formula>
    </cfRule>
    <cfRule type="containsText" dxfId="77" priority="79" operator="containsText" text="Succès">
      <formula>NOT(ISERROR(SEARCH("Succès",F6)))</formula>
    </cfRule>
  </conditionalFormatting>
  <conditionalFormatting sqref="F6 F8 F10 F12 F14 F16">
    <cfRule type="containsText" dxfId="76" priority="76" operator="containsText" text="absent">
      <formula>NOT(ISERROR(SEARCH("absent",F6)))</formula>
    </cfRule>
  </conditionalFormatting>
  <conditionalFormatting sqref="F18">
    <cfRule type="containsText" dxfId="75" priority="70" operator="containsText" text="Échec">
      <formula>NOT(ISERROR(SEARCH("Échec",F18)))</formula>
    </cfRule>
    <cfRule type="containsText" dxfId="74" priority="71" operator="containsText" text="Reprise">
      <formula>NOT(ISERROR(SEARCH("Reprise",F18)))</formula>
    </cfRule>
    <cfRule type="containsText" dxfId="73" priority="72" operator="containsText" text="Succès">
      <formula>NOT(ISERROR(SEARCH("Succès",F18)))</formula>
    </cfRule>
    <cfRule type="containsText" dxfId="72" priority="73" operator="containsText" text="En difficulté">
      <formula>NOT(ISERROR(SEARCH("En difficulté",F18)))</formula>
    </cfRule>
    <cfRule type="containsText" dxfId="71" priority="74" operator="containsText" text="Excellent">
      <formula>NOT(ISERROR(SEARCH("Excellent",F18)))</formula>
    </cfRule>
    <cfRule type="containsText" dxfId="70" priority="75" operator="containsText" text="bon">
      <formula>NOT(ISERROR(SEARCH("bon",F18)))</formula>
    </cfRule>
  </conditionalFormatting>
  <conditionalFormatting sqref="F18">
    <cfRule type="containsText" dxfId="69" priority="68" operator="containsText" text="absent">
      <formula>NOT(ISERROR(SEARCH("absent",F18)))</formula>
    </cfRule>
    <cfRule type="containsText" dxfId="68" priority="69" operator="containsText" text="récupération">
      <formula>NOT(ISERROR(SEARCH("récupération",F18)))</formula>
    </cfRule>
  </conditionalFormatting>
  <conditionalFormatting sqref="F18">
    <cfRule type="containsText" dxfId="67" priority="65" operator="containsText" text="Échec">
      <formula>NOT(ISERROR(SEARCH("Échec",F18)))</formula>
    </cfRule>
    <cfRule type="containsText" dxfId="66" priority="66" operator="containsText" text="Reprise">
      <formula>NOT(ISERROR(SEARCH("Reprise",F18)))</formula>
    </cfRule>
    <cfRule type="containsText" dxfId="65" priority="67" operator="containsText" text="Succès">
      <formula>NOT(ISERROR(SEARCH("Succès",F18)))</formula>
    </cfRule>
  </conditionalFormatting>
  <conditionalFormatting sqref="F18">
    <cfRule type="containsText" dxfId="64" priority="64" operator="containsText" text="absent">
      <formula>NOT(ISERROR(SEARCH("absent",F18)))</formula>
    </cfRule>
  </conditionalFormatting>
  <conditionalFormatting sqref="O99 O199:O1048576 O22">
    <cfRule type="containsText" dxfId="63" priority="62" operator="containsText" text="absent">
      <formula>NOT(ISERROR(SEARCH("absent",O22)))</formula>
    </cfRule>
    <cfRule type="containsText" dxfId="62" priority="63" operator="containsText" text="récupération">
      <formula>NOT(ISERROR(SEARCH("récupération",O22)))</formula>
    </cfRule>
  </conditionalFormatting>
  <conditionalFormatting sqref="O21 O19 O1:O17">
    <cfRule type="containsText" dxfId="61" priority="56" operator="containsText" text="Échec">
      <formula>NOT(ISERROR(SEARCH("Échec",O1)))</formula>
    </cfRule>
    <cfRule type="containsText" dxfId="60" priority="57" operator="containsText" text="Reprise">
      <formula>NOT(ISERROR(SEARCH("Reprise",O1)))</formula>
    </cfRule>
    <cfRule type="containsText" dxfId="59" priority="59" operator="containsText" text="En difficulté">
      <formula>NOT(ISERROR(SEARCH("En difficulté",O1)))</formula>
    </cfRule>
    <cfRule type="containsText" dxfId="58" priority="60" operator="containsText" text="Excellent">
      <formula>NOT(ISERROR(SEARCH("Excellent",O1)))</formula>
    </cfRule>
    <cfRule type="containsText" dxfId="57" priority="61" operator="containsText" text="bon">
      <formula>NOT(ISERROR(SEARCH("bon",O1)))</formula>
    </cfRule>
  </conditionalFormatting>
  <conditionalFormatting sqref="O22:O23 O99 O194:O1048576">
    <cfRule type="containsText" dxfId="56" priority="49" operator="containsText" text="Échec">
      <formula>NOT(ISERROR(SEARCH("Échec",O22)))</formula>
    </cfRule>
    <cfRule type="containsText" dxfId="55" priority="50" operator="containsText" text="Reprise">
      <formula>NOT(ISERROR(SEARCH("Reprise",O22)))</formula>
    </cfRule>
    <cfRule type="containsText" dxfId="54" priority="51" operator="containsText" text="Succès">
      <formula>NOT(ISERROR(SEARCH("Succès",O22)))</formula>
    </cfRule>
    <cfRule type="containsText" dxfId="53" priority="53" operator="containsText" text="En difficulté">
      <formula>NOT(ISERROR(SEARCH("En difficulté",O22)))</formula>
    </cfRule>
    <cfRule type="containsText" dxfId="52" priority="54" operator="containsText" text="Excellent">
      <formula>NOT(ISERROR(SEARCH("Excellent",O22)))</formula>
    </cfRule>
    <cfRule type="containsText" dxfId="51" priority="55" operator="containsText" text="bon">
      <formula>NOT(ISERROR(SEARCH("bon",O22)))</formula>
    </cfRule>
  </conditionalFormatting>
  <conditionalFormatting sqref="O99">
    <cfRule type="containsText" dxfId="50" priority="52" operator="containsText" text="À améliorer">
      <formula>NOT(ISERROR(SEARCH("À améliorer",O99)))</formula>
    </cfRule>
  </conditionalFormatting>
  <conditionalFormatting sqref="O18 O20">
    <cfRule type="containsText" dxfId="49" priority="43" operator="containsText" text="Échec">
      <formula>NOT(ISERROR(SEARCH("Échec",O18)))</formula>
    </cfRule>
    <cfRule type="containsText" dxfId="48" priority="44" operator="containsText" text="Reprise">
      <formula>NOT(ISERROR(SEARCH("Reprise",O18)))</formula>
    </cfRule>
    <cfRule type="containsText" dxfId="47" priority="45" operator="containsText" text="Succès">
      <formula>NOT(ISERROR(SEARCH("Succès",O18)))</formula>
    </cfRule>
    <cfRule type="containsText" dxfId="46" priority="46" operator="containsText" text="En difficulté">
      <formula>NOT(ISERROR(SEARCH("En difficulté",O18)))</formula>
    </cfRule>
    <cfRule type="containsText" dxfId="45" priority="47" operator="containsText" text="Excellent">
      <formula>NOT(ISERROR(SEARCH("Excellent",O18)))</formula>
    </cfRule>
    <cfRule type="containsText" dxfId="44" priority="48" operator="containsText" text="bon">
      <formula>NOT(ISERROR(SEARCH("bon",O18)))</formula>
    </cfRule>
  </conditionalFormatting>
  <conditionalFormatting sqref="O1:O21 O23 O194:O198">
    <cfRule type="containsText" dxfId="43" priority="41" operator="containsText" text="absent">
      <formula>NOT(ISERROR(SEARCH("absent",O1)))</formula>
    </cfRule>
    <cfRule type="containsText" dxfId="42" priority="42" operator="containsText" text="récupération">
      <formula>NOT(ISERROR(SEARCH("récupération",O1)))</formula>
    </cfRule>
  </conditionalFormatting>
  <conditionalFormatting sqref="O1:O23 O99">
    <cfRule type="containsText" dxfId="41" priority="58" operator="containsText" text="Succès">
      <formula>NOT(ISERROR(SEARCH("Succès",O1)))</formula>
    </cfRule>
  </conditionalFormatting>
  <conditionalFormatting sqref="O24 O26 O28 O30 O32 O34 O36 O38 O40 O42 O44 O46 O48 O50 O52 O54 O56 O58 O60 O62 O64 O66 O68 O70 O72 O74 O76 O78 O80 O82 O84 O86 O88 O90 O92 O94 O96 O98">
    <cfRule type="containsText" dxfId="40" priority="39" operator="containsText" text="absent">
      <formula>NOT(ISERROR(SEARCH("absent",O24)))</formula>
    </cfRule>
    <cfRule type="containsText" dxfId="39" priority="40" operator="containsText" text="récupération">
      <formula>NOT(ISERROR(SEARCH("récupération",O24)))</formula>
    </cfRule>
  </conditionalFormatting>
  <conditionalFormatting sqref="O24 O26 O28 O30 O32 O34 O36 O38 O40 O42 O44 O46 O48 O50 O52 O54 O56 O58 O60 O62 O64 O66 O68 O70 O72 O74 O76 O78 O80 O82 O84 O86 O88 O90 O92 O94 O96 O98">
    <cfRule type="containsText" dxfId="38" priority="33" operator="containsText" text="Échec">
      <formula>NOT(ISERROR(SEARCH("Échec",O24)))</formula>
    </cfRule>
    <cfRule type="containsText" dxfId="37" priority="34" operator="containsText" text="Reprise">
      <formula>NOT(ISERROR(SEARCH("Reprise",O24)))</formula>
    </cfRule>
    <cfRule type="containsText" dxfId="36" priority="36" operator="containsText" text="En difficulté">
      <formula>NOT(ISERROR(SEARCH("En difficulté",O24)))</formula>
    </cfRule>
    <cfRule type="containsText" dxfId="35" priority="37" operator="containsText" text="Excellent">
      <formula>NOT(ISERROR(SEARCH("Excellent",O24)))</formula>
    </cfRule>
    <cfRule type="containsText" dxfId="34" priority="38" operator="containsText" text="bon">
      <formula>NOT(ISERROR(SEARCH("bon",O24)))</formula>
    </cfRule>
  </conditionalFormatting>
  <conditionalFormatting sqref="O24 O26 O28 O30 O32 O34 O36 O38 O40 O42 O44 O46 O48 O50 O52 O54 O56 O58 O60 O62 O64 O66 O68 O70 O72 O74 O76 O78 O80 O82 O84 O86 O88 O90 O92 O94 O96 O98">
    <cfRule type="containsText" dxfId="33" priority="35" operator="containsText" text="À améliorer">
      <formula>NOT(ISERROR(SEARCH("À améliorer",O24)))</formula>
    </cfRule>
  </conditionalFormatting>
  <conditionalFormatting sqref="O25 O27 O29 O31 O33 O35 O37 O39 O41 O43 O45 O47 O49 O51 O53 O55 O57 O59 O61 O63 O65 O67 O69 O71 O73 O75 O77 O79 O81 O83 O85 O87 O89 O91 O93 O95 O97">
    <cfRule type="containsText" dxfId="32" priority="31" operator="containsText" text="absent">
      <formula>NOT(ISERROR(SEARCH("absent",O25)))</formula>
    </cfRule>
    <cfRule type="containsText" dxfId="31" priority="32" operator="containsText" text="récupération">
      <formula>NOT(ISERROR(SEARCH("récupération",O25)))</formula>
    </cfRule>
  </conditionalFormatting>
  <conditionalFormatting sqref="O25 O27 O29 O31 O33 O35 O37 O39 O41 O43 O45 O47 O49 O51 O53 O55 O57 O59 O61 O63 O65 O67 O69 O71 O73 O75 O77 O79 O81 O83 O85 O87 O89 O91 O93 O95 O97">
    <cfRule type="containsText" dxfId="30" priority="25" operator="containsText" text="Échec">
      <formula>NOT(ISERROR(SEARCH("Échec",O25)))</formula>
    </cfRule>
    <cfRule type="containsText" dxfId="29" priority="26" operator="containsText" text="Reprise">
      <formula>NOT(ISERROR(SEARCH("Reprise",O25)))</formula>
    </cfRule>
    <cfRule type="containsText" dxfId="28" priority="28" operator="containsText" text="En difficulté">
      <formula>NOT(ISERROR(SEARCH("En difficulté",O25)))</formula>
    </cfRule>
    <cfRule type="containsText" dxfId="27" priority="29" operator="containsText" text="Excellent">
      <formula>NOT(ISERROR(SEARCH("Excellent",O25)))</formula>
    </cfRule>
    <cfRule type="containsText" dxfId="26" priority="30" operator="containsText" text="bon">
      <formula>NOT(ISERROR(SEARCH("bon",O25)))</formula>
    </cfRule>
  </conditionalFormatting>
  <conditionalFormatting sqref="O25 O27 O29 O31 O33 O35 O37 O39 O41 O43 O45 O47 O49 O51 O53 O55 O57 O59 O61 O63 O65 O67 O69 O71 O73 O75 O77 O79 O81 O83 O85 O87 O89 O91 O93 O95 O97">
    <cfRule type="containsText" dxfId="25" priority="27" operator="containsText" text="À améliorer">
      <formula>NOT(ISERROR(SEARCH("À améliorer",O25)))</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24" priority="23" operator="containsText" text="absent">
      <formula>NOT(ISERROR(SEARCH("absent",O101)))</formula>
    </cfRule>
    <cfRule type="containsText" dxfId="23" priority="24" operator="containsText" text="récupération">
      <formula>NOT(ISERROR(SEARCH("récupération",O101)))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22" priority="17" operator="containsText" text="Échec">
      <formula>NOT(ISERROR(SEARCH("Échec",O101)))</formula>
    </cfRule>
    <cfRule type="containsText" dxfId="21" priority="18" operator="containsText" text="Reprise">
      <formula>NOT(ISERROR(SEARCH("Reprise",O101)))</formula>
    </cfRule>
    <cfRule type="containsText" dxfId="20" priority="20" operator="containsText" text="En difficulté">
      <formula>NOT(ISERROR(SEARCH("En difficulté",O101)))</formula>
    </cfRule>
    <cfRule type="containsText" dxfId="19" priority="21" operator="containsText" text="Excellent">
      <formula>NOT(ISERROR(SEARCH("Excellent",O101)))</formula>
    </cfRule>
    <cfRule type="containsText" dxfId="18" priority="22" operator="containsText" text="bon">
      <formula>NOT(ISERROR(SEARCH("bon",O101)))</formula>
    </cfRule>
  </conditionalFormatting>
  <conditionalFormatting sqref="O101 O103 O105 O107 O109 O111 O113 O115 O117 O119 O121 O123 O125 O127 O129 O131 O133 O135 O137 O139 O141 O143 O145 O147 O149 O151 O153 O155 O157 O159 O161 O163 O165 O167 O169 O171 O173 O175 O177 O179 O181 O183 O185 O187 O189 O191 O193">
    <cfRule type="containsText" dxfId="17" priority="19" operator="containsText" text="À améliorer">
      <formula>NOT(ISERROR(SEARCH("À améliorer",O101)))</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16" priority="15" operator="containsText" text="absent">
      <formula>NOT(ISERROR(SEARCH("absent",O100)))</formula>
    </cfRule>
    <cfRule type="containsText" dxfId="15" priority="16" operator="containsText" text="récupération">
      <formula>NOT(ISERROR(SEARCH("récupération",O100)))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14" priority="9" operator="containsText" text="Échec">
      <formula>NOT(ISERROR(SEARCH("Échec",O100)))</formula>
    </cfRule>
    <cfRule type="containsText" dxfId="13" priority="10" operator="containsText" text="Reprise">
      <formula>NOT(ISERROR(SEARCH("Reprise",O100)))</formula>
    </cfRule>
    <cfRule type="containsText" dxfId="12" priority="12" operator="containsText" text="En difficulté">
      <formula>NOT(ISERROR(SEARCH("En difficulté",O100)))</formula>
    </cfRule>
    <cfRule type="containsText" dxfId="11" priority="13" operator="containsText" text="Excellent">
      <formula>NOT(ISERROR(SEARCH("Excellent",O100)))</formula>
    </cfRule>
    <cfRule type="containsText" dxfId="10" priority="14" operator="containsText" text="bon">
      <formula>NOT(ISERROR(SEARCH("bon",O100)))</formula>
    </cfRule>
  </conditionalFormatting>
  <conditionalFormatting sqref="O100 O102 O104 O106 O108 O110 O112 O114 O116 O118 O120 O122 O124 O126 O128 O130 O132 O134 O136 O138 O140 O142 O144 O146 O148 O150 O152 O154 O156 O158 O160 O162 O164 O166 O168 O170 O172 O174 O176 O178 O180 O182 O184 O186 O188 O190 O192">
    <cfRule type="containsText" dxfId="9" priority="11" operator="containsText" text="À améliorer">
      <formula>NOT(ISERROR(SEARCH("À améliorer",O100)))</formula>
    </cfRule>
  </conditionalFormatting>
  <conditionalFormatting sqref="AK1:AL22 AK194:AL1048576">
    <cfRule type="containsText" dxfId="8" priority="3" operator="containsText" text="Échec">
      <formula>NOT(ISERROR(SEARCH("Échec",AK1)))</formula>
    </cfRule>
    <cfRule type="containsText" dxfId="7" priority="4" operator="containsText" text="Reprise">
      <formula>NOT(ISERROR(SEARCH("Reprise",AK1)))</formula>
    </cfRule>
    <cfRule type="containsText" dxfId="6" priority="5" operator="containsText" text="Succès">
      <formula>NOT(ISERROR(SEARCH("Succès",AK1)))</formula>
    </cfRule>
    <cfRule type="containsText" dxfId="5" priority="6" operator="containsText" text="En difficulté">
      <formula>NOT(ISERROR(SEARCH("En difficulté",AK1)))</formula>
    </cfRule>
    <cfRule type="containsText" dxfId="4" priority="7" operator="containsText" text="Excellent">
      <formula>NOT(ISERROR(SEARCH("Excellent",AK1)))</formula>
    </cfRule>
    <cfRule type="containsText" dxfId="3" priority="8" operator="containsText" text="bon">
      <formula>NOT(ISERROR(SEARCH("bon",AK1)))</formula>
    </cfRule>
  </conditionalFormatting>
  <conditionalFormatting sqref="AK1:AL22 AK194:AL1048576">
    <cfRule type="containsText" dxfId="2" priority="1" operator="containsText" text="absent">
      <formula>NOT(ISERROR(SEARCH("absent",AK1)))</formula>
    </cfRule>
    <cfRule type="containsText" dxfId="1" priority="2" operator="containsText" text="récupération">
      <formula>NOT(ISERROR(SEARCH("récupération",AK1)))</formula>
    </cfRule>
  </conditionalFormatting>
  <dataValidations count="1">
    <dataValidation allowBlank="1" sqref="Z194:Z305 Y100:Y305 Y24:Y98 K24:L98 K100:L274"/>
  </dataValidations>
  <pageMargins left="0.7" right="0.7" top="0.75" bottom="0.75" header="0.3" footer="0.3"/>
  <pageSetup paperSize="9" orientation="portrait" r:id="rId1"/>
  <ignoredErrors>
    <ignoredError sqref="G10:G16" formula="1"/>
  </ignoredErrors>
  <extLst>
    <ext xmlns:x14="http://schemas.microsoft.com/office/spreadsheetml/2009/9/main" uri="{78C0D931-6437-407d-A8EE-F0AAD7539E65}">
      <x14:conditionalFormattings>
        <x14:conditionalFormatting xmlns:xm="http://schemas.microsoft.com/office/excel/2006/main">
          <x14:cfRule type="dataBar" id="{FB87C927-F2E5-4281-A231-CE469AEA2668}">
            <x14:dataBar minLength="0" maxLength="100">
              <x14:cfvo type="num">
                <xm:f>0</xm:f>
              </x14:cfvo>
              <x14:cfvo type="num">
                <xm:f>75</xm:f>
              </x14:cfvo>
              <x14:negativeFillColor rgb="FFFF0000"/>
              <x14:axisColor rgb="FF000000"/>
            </x14:dataBar>
          </x14:cfRule>
          <xm:sqref>I8:I12 V16 V12 V8</xm:sqref>
        </x14:conditionalFormatting>
        <x14:conditionalFormatting xmlns:xm="http://schemas.microsoft.com/office/excel/2006/main">
          <x14:cfRule type="dataBar" id="{61FEDDB3-C170-43A8-8630-81D06BB88215}">
            <x14:dataBar minLength="0" maxLength="100">
              <x14:cfvo type="num">
                <xm:f>0</xm:f>
              </x14:cfvo>
              <x14:cfvo type="num">
                <xm:f>60</xm:f>
              </x14:cfvo>
              <x14:negativeFillColor rgb="FFFF0000"/>
              <x14:axisColor rgb="FF000000"/>
            </x14:dataBar>
          </x14:cfRule>
          <xm:sqref>I4 I14 I18 V18 V10</xm:sqref>
        </x14:conditionalFormatting>
        <x14:conditionalFormatting xmlns:xm="http://schemas.microsoft.com/office/excel/2006/main">
          <x14:cfRule type="dataBar" id="{7D2C0ACE-9BC8-45A4-8752-445B2EDE3042}">
            <x14:dataBar minLength="0" maxLength="100">
              <x14:cfvo type="num">
                <xm:f>0</xm:f>
              </x14:cfvo>
              <x14:cfvo type="num">
                <xm:f>90</xm:f>
              </x14:cfvo>
              <x14:negativeFillColor rgb="FFFF0000"/>
              <x14:axisColor rgb="FF000000"/>
            </x14:dataBar>
          </x14:cfRule>
          <xm:sqref>V14 I16</xm:sqref>
        </x14:conditionalFormatting>
        <x14:conditionalFormatting xmlns:xm="http://schemas.microsoft.com/office/excel/2006/main">
          <x14:cfRule type="dataBar" id="{7A2E0914-6D37-48DE-8F2B-62D537D69185}">
            <x14:dataBar minLength="0" maxLength="100">
              <x14:cfvo type="num">
                <xm:f>0</xm:f>
              </x14:cfvo>
              <x14:cfvo type="num">
                <xm:f>30</xm:f>
              </x14:cfvo>
              <x14:negativeFillColor rgb="FFFF0000"/>
              <x14:axisColor rgb="FF000000"/>
            </x14:dataBar>
          </x14:cfRule>
          <xm:sqref>V2 I6</xm:sqref>
        </x14:conditionalFormatting>
        <x14:conditionalFormatting xmlns:xm="http://schemas.microsoft.com/office/excel/2006/main">
          <x14:cfRule type="dataBar" id="{EB33B83A-BA6C-4EA3-A93A-D6B63D3207FE}">
            <x14:dataBar minLength="0" maxLength="100">
              <x14:cfvo type="num">
                <xm:f>0</xm:f>
              </x14:cfvo>
              <x14:cfvo type="num">
                <xm:f>15</xm:f>
              </x14:cfvo>
              <x14:negativeFillColor rgb="FFFF0000"/>
              <x14:axisColor rgb="FF000000"/>
            </x14:dataBar>
          </x14:cfRule>
          <xm:sqref>I2 I20 V6 V20</xm:sqref>
        </x14:conditionalFormatting>
        <x14:conditionalFormatting xmlns:xm="http://schemas.microsoft.com/office/excel/2006/main">
          <x14:cfRule type="dataBar" id="{C91828AA-AF62-4EC1-848D-2BC48A52EA7A}">
            <x14:dataBar minLength="0" maxLength="100">
              <x14:cfvo type="num">
                <xm:f>0</xm:f>
              </x14:cfvo>
              <x14:cfvo type="num">
                <xm:f>45</xm:f>
              </x14:cfvo>
              <x14:negativeFillColor rgb="FFFF0000"/>
              <x14:axisColor rgb="FF000000"/>
            </x14:dataBar>
          </x14:cfRule>
          <xm:sqref>V4</xm:sqref>
        </x14:conditionalFormatting>
        <x14:conditionalFormatting xmlns:xm="http://schemas.microsoft.com/office/excel/2006/main">
          <x14:cfRule type="beginsWith" priority="144" operator="beginsWith" id="{6F8F5CFF-A2EB-4F64-9E2E-37EF4E240E3A}">
            <xm:f>LEFT(AG24,LEN("Étape"))="Étape"</xm:f>
            <xm:f>"Étape"</xm:f>
            <x14:dxf>
              <font>
                <b/>
                <i val="0"/>
                <color theme="0"/>
              </font>
              <fill>
                <patternFill>
                  <bgColor rgb="FFFF0000"/>
                </patternFill>
              </fill>
            </x14:dxf>
          </x14:cfRule>
          <xm:sqref>AG24:AG193</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14:formula1>
            <xm:f>'Banque de données'!$G$7:$G$10</xm:f>
          </x14:formula1>
          <xm:sqref>AA2:AB21 N2:P21</xm:sqref>
        </x14:dataValidation>
        <x14:dataValidation type="list" allowBlank="1" showInputMessage="1" showErrorMessage="1">
          <x14:formula1>
            <xm:f>'Banque de données'!$G$2:$G$10</xm:f>
          </x14:formula1>
          <xm:sqref>AA100:AA193 AA24:AA98 M24:M98 M100:M193</xm:sqref>
        </x14:dataValidation>
        <x14:dataValidation type="list" allowBlank="1" showInputMessage="1" showErrorMessage="1">
          <x14:formula1>
            <xm:f>'Banque de données'!$G$3:$G$6</xm:f>
          </x14:formula1>
          <xm:sqref>AB24:AB98 AB100:AB193</xm:sqref>
        </x14:dataValidation>
        <x14:dataValidation type="list" allowBlank="1" showInputMessage="1" showErrorMessage="1">
          <x14:formula1>
            <xm:f>'Banque de données'!$A$2:$A$37</xm:f>
          </x14:formula1>
          <xm:sqref>D24:D98 D100:D193</xm:sqref>
        </x14:dataValidation>
        <x14:dataValidation type="list" allowBlank="1" showInputMessage="1" showErrorMessage="1">
          <x14:formula1>
            <xm:f>'Banque de données'!$C$2:$C$92</xm:f>
          </x14:formula1>
          <xm:sqref>N100:N193 N24:N98</xm:sqref>
        </x14:dataValidation>
        <x14:dataValidation type="list" allowBlank="1" showInputMessage="1" showErrorMessage="1">
          <x14:formula1>
            <xm:f>'Banque de données'!$C$2:$C$94</xm:f>
          </x14:formula1>
          <xm:sqref>E100:E193 E24:E98</xm:sqref>
        </x14:dataValidation>
        <x14:dataValidation type="list" allowBlank="1" showInputMessage="1" showErrorMessage="1">
          <x14:formula1>
            <xm:f>'Banque de données'!$E$2:$E$161</xm:f>
          </x14:formula1>
          <xm:sqref>H24:I98 H100:I193</xm:sqref>
        </x14:dataValidation>
        <x14:dataValidation type="list" allowBlank="1" showInputMessage="1" showErrorMessage="1">
          <x14:formula1>
            <xm:f>'Banque de données'!$E$2:$E$153</xm:f>
          </x14:formula1>
          <xm:sqref>T100:W193 U25:W98 Q24:T98</xm:sqref>
        </x14:dataValidation>
        <x14:dataValidation type="list" allowBlank="1" showInputMessage="1" showErrorMessage="1">
          <x14:formula1>
            <xm:f>'Banque de données'!#REF!</xm:f>
          </x14:formula1>
          <xm:sqref>AG100:AG193</xm:sqref>
        </x14:dataValidation>
        <x14:dataValidation type="list" allowBlank="1" showInputMessage="1" showErrorMessage="1">
          <x14:formula1>
            <xm:f>'Banque de données'!#REF!</xm:f>
          </x14:formula1>
          <xm:sqref>AG24:AG98</xm:sqref>
        </x14:dataValidation>
        <x14:dataValidation type="list" allowBlank="1">
          <x14:formula1>
            <xm:f>'Banque de données'!#REF!</xm:f>
          </x14:formula1>
          <xm:sqref>Z24:Z98</xm:sqref>
        </x14:dataValidation>
        <x14:dataValidation type="list" allowBlank="1">
          <x14:formula1>
            <xm:f>'Banque de données'!#REF!</xm:f>
          </x14:formula1>
          <xm:sqref>Z100:Z193</xm:sqref>
        </x14:dataValidation>
        <x14:dataValidation type="list" allowBlank="1" showInputMessage="1" showErrorMessage="1">
          <x14:formula1>
            <xm:f>'Banque de données'!#REF!</xm:f>
          </x14:formula1>
          <xm:sqref>J24:J98</xm:sqref>
        </x14:dataValidation>
        <x14:dataValidation type="list" allowBlank="1" showInputMessage="1" showErrorMessage="1">
          <x14:formula1>
            <xm:f>'Banque de données'!#REF!</xm:f>
          </x14:formula1>
          <xm:sqref>J100:J193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outlinePr summaryBelow="0" summaryRight="0"/>
  </sheetPr>
  <dimension ref="A1:I1027"/>
  <sheetViews>
    <sheetView zoomScaleNormal="100" workbookViewId="0">
      <selection activeCell="A5" sqref="A5"/>
    </sheetView>
  </sheetViews>
  <sheetFormatPr baseColWidth="10" defaultColWidth="14.44140625" defaultRowHeight="15" customHeight="1" x14ac:dyDescent="0.4"/>
  <cols>
    <col min="2" max="2" width="4.44140625" customWidth="1"/>
    <col min="3" max="3" width="14.44140625" style="13" customWidth="1"/>
    <col min="4" max="4" width="4.44140625" customWidth="1"/>
    <col min="5" max="5" width="55.6640625" customWidth="1"/>
    <col min="6" max="6" width="4.44140625" customWidth="1"/>
    <col min="8" max="8" width="4.44140625" customWidth="1"/>
    <col min="9" max="9" width="14.44140625" customWidth="1"/>
  </cols>
  <sheetData>
    <row r="1" spans="1:9" ht="15.75" customHeight="1" x14ac:dyDescent="0.4">
      <c r="A1" s="12" t="s">
        <v>156</v>
      </c>
      <c r="B1" s="12"/>
      <c r="C1" s="12" t="s">
        <v>156</v>
      </c>
      <c r="D1" s="12"/>
      <c r="E1" s="12" t="s">
        <v>157</v>
      </c>
      <c r="F1" s="7"/>
      <c r="G1" s="12" t="s">
        <v>158</v>
      </c>
    </row>
    <row r="2" spans="1:9" ht="15.75" customHeight="1" x14ac:dyDescent="0.4"/>
    <row r="3" spans="1:9" ht="15.75" customHeight="1" x14ac:dyDescent="0.4">
      <c r="A3" s="5" t="s">
        <v>160</v>
      </c>
      <c r="B3" s="5"/>
      <c r="C3" s="13">
        <v>1014</v>
      </c>
      <c r="D3" s="8"/>
      <c r="E3" s="2" t="s">
        <v>152</v>
      </c>
      <c r="F3" s="3"/>
      <c r="G3" s="1" t="s">
        <v>153</v>
      </c>
      <c r="I3" s="4"/>
    </row>
    <row r="4" spans="1:9" ht="15.75" customHeight="1" x14ac:dyDescent="0.4">
      <c r="A4" s="13" t="s">
        <v>159</v>
      </c>
      <c r="B4" s="5"/>
      <c r="C4" s="13">
        <v>1015</v>
      </c>
      <c r="E4" s="2"/>
      <c r="F4" s="2"/>
      <c r="G4" s="1" t="s">
        <v>150</v>
      </c>
      <c r="I4" s="5"/>
    </row>
    <row r="5" spans="1:9" ht="15.75" customHeight="1" x14ac:dyDescent="0.4">
      <c r="A5" s="5"/>
      <c r="B5" s="5"/>
      <c r="C5" s="13">
        <v>1020</v>
      </c>
      <c r="E5" s="2"/>
      <c r="F5" s="2"/>
      <c r="G5" s="1" t="s">
        <v>151</v>
      </c>
      <c r="I5" s="5"/>
    </row>
    <row r="6" spans="1:9" ht="15.75" customHeight="1" x14ac:dyDescent="0.4">
      <c r="A6" s="13"/>
      <c r="B6" s="5"/>
      <c r="C6" s="13">
        <v>1022</v>
      </c>
      <c r="E6" s="2"/>
      <c r="F6" s="2"/>
      <c r="G6" s="1" t="s">
        <v>155</v>
      </c>
      <c r="I6" s="5"/>
    </row>
    <row r="7" spans="1:9" ht="15.75" customHeight="1" x14ac:dyDescent="0.4">
      <c r="A7" s="5"/>
      <c r="B7" s="5"/>
      <c r="C7" s="13">
        <v>1023</v>
      </c>
      <c r="E7" s="2"/>
      <c r="F7" s="2"/>
      <c r="I7" s="5"/>
    </row>
    <row r="8" spans="1:9" ht="15.75" customHeight="1" x14ac:dyDescent="0.4">
      <c r="A8" s="13"/>
      <c r="B8" s="5"/>
      <c r="E8" s="2"/>
      <c r="F8" s="2"/>
      <c r="G8" s="1" t="s">
        <v>134</v>
      </c>
      <c r="I8" s="5"/>
    </row>
    <row r="9" spans="1:9" ht="15.75" customHeight="1" x14ac:dyDescent="0.4">
      <c r="A9" s="13"/>
      <c r="B9" s="5"/>
      <c r="E9" s="2"/>
      <c r="F9" s="2"/>
      <c r="G9" s="1" t="s">
        <v>83</v>
      </c>
      <c r="I9" s="5"/>
    </row>
    <row r="10" spans="1:9" ht="15.75" customHeight="1" x14ac:dyDescent="0.4">
      <c r="A10" s="13"/>
      <c r="B10" s="5"/>
      <c r="E10" s="2"/>
      <c r="F10" s="2"/>
      <c r="G10" s="1" t="s">
        <v>154</v>
      </c>
      <c r="I10" s="1"/>
    </row>
    <row r="11" spans="1:9" ht="15.75" customHeight="1" x14ac:dyDescent="0.4">
      <c r="A11" s="13"/>
      <c r="B11" s="5"/>
      <c r="E11" s="2"/>
      <c r="F11" s="2"/>
      <c r="G11" s="1"/>
      <c r="H11" s="1"/>
      <c r="I11" s="1"/>
    </row>
    <row r="12" spans="1:9" ht="15.75" customHeight="1" x14ac:dyDescent="0.4">
      <c r="A12" s="13"/>
      <c r="B12" s="5"/>
      <c r="E12" s="2"/>
      <c r="F12" s="2"/>
      <c r="G12" s="1"/>
      <c r="H12" s="5"/>
      <c r="I12" s="1"/>
    </row>
    <row r="13" spans="1:9" ht="15.75" customHeight="1" x14ac:dyDescent="0.4">
      <c r="A13" s="13"/>
      <c r="B13" s="5"/>
      <c r="E13" s="2"/>
      <c r="F13" s="2"/>
      <c r="G13" s="1"/>
      <c r="H13" s="5"/>
      <c r="I13" s="1"/>
    </row>
    <row r="14" spans="1:9" ht="15.75" customHeight="1" x14ac:dyDescent="0.4">
      <c r="A14" s="13"/>
      <c r="B14" s="5"/>
      <c r="E14" s="2"/>
      <c r="F14" s="2"/>
      <c r="G14" s="1"/>
      <c r="H14" s="5"/>
      <c r="I14" s="1"/>
    </row>
    <row r="15" spans="1:9" ht="15.75" customHeight="1" x14ac:dyDescent="0.4">
      <c r="A15" s="13"/>
      <c r="B15" s="5"/>
      <c r="E15" s="2"/>
      <c r="F15" s="2"/>
      <c r="G15" s="1"/>
      <c r="H15" s="1"/>
      <c r="I15" s="1"/>
    </row>
    <row r="16" spans="1:9" ht="15.75" customHeight="1" x14ac:dyDescent="0.4">
      <c r="A16" s="13"/>
      <c r="B16" s="5"/>
      <c r="E16" s="2"/>
      <c r="F16" s="2"/>
      <c r="G16" s="1"/>
      <c r="H16" s="1"/>
      <c r="I16" s="1"/>
    </row>
    <row r="17" spans="1:9" ht="15.75" customHeight="1" x14ac:dyDescent="0.4">
      <c r="A17" s="13"/>
      <c r="B17" s="5"/>
      <c r="E17" s="2"/>
      <c r="F17" s="2"/>
      <c r="G17" s="5"/>
      <c r="H17" s="5"/>
      <c r="I17" s="1"/>
    </row>
    <row r="18" spans="1:9" ht="15.75" customHeight="1" x14ac:dyDescent="0.4">
      <c r="A18" s="13"/>
      <c r="B18" s="5"/>
      <c r="E18" s="2"/>
      <c r="F18" s="5"/>
    </row>
    <row r="19" spans="1:9" ht="15.75" customHeight="1" x14ac:dyDescent="0.4">
      <c r="A19" s="13"/>
      <c r="B19" s="5"/>
      <c r="F19" s="5"/>
      <c r="G19" s="5"/>
    </row>
    <row r="20" spans="1:9" ht="15.75" customHeight="1" x14ac:dyDescent="0.4">
      <c r="B20" s="5"/>
      <c r="E20" s="2"/>
      <c r="F20" s="2"/>
      <c r="G20" s="5"/>
      <c r="I20" s="1"/>
    </row>
    <row r="21" spans="1:9" ht="15.75" customHeight="1" x14ac:dyDescent="0.4">
      <c r="B21" s="5"/>
      <c r="E21" s="154"/>
      <c r="F21" s="2"/>
      <c r="G21" s="5"/>
      <c r="H21" s="5"/>
      <c r="I21" s="1"/>
    </row>
    <row r="22" spans="1:9" ht="15.75" customHeight="1" x14ac:dyDescent="0.4">
      <c r="B22" s="5"/>
      <c r="E22" s="154"/>
      <c r="F22" s="2"/>
      <c r="G22" s="5"/>
      <c r="H22" s="5"/>
      <c r="I22" s="1"/>
    </row>
    <row r="23" spans="1:9" ht="15.75" customHeight="1" x14ac:dyDescent="0.4">
      <c r="B23" s="5"/>
      <c r="E23" s="154"/>
      <c r="F23" s="2"/>
      <c r="G23" s="5"/>
      <c r="H23" s="5"/>
      <c r="I23" s="1"/>
    </row>
    <row r="24" spans="1:9" ht="15.75" customHeight="1" x14ac:dyDescent="0.4">
      <c r="B24" s="5"/>
      <c r="E24" s="154"/>
      <c r="F24" s="2"/>
      <c r="G24" s="5"/>
      <c r="H24" s="5"/>
      <c r="I24" s="1"/>
    </row>
    <row r="25" spans="1:9" ht="15.75" customHeight="1" x14ac:dyDescent="0.4">
      <c r="B25" s="5"/>
      <c r="C25" s="156"/>
      <c r="E25" s="154"/>
      <c r="F25" s="2"/>
      <c r="G25" s="5"/>
      <c r="H25" s="5"/>
      <c r="I25" s="1"/>
    </row>
    <row r="26" spans="1:9" ht="15.75" customHeight="1" x14ac:dyDescent="0.4">
      <c r="B26" s="5"/>
      <c r="E26" s="2"/>
      <c r="F26" s="2"/>
      <c r="G26" s="5"/>
      <c r="H26" s="5"/>
      <c r="I26" s="1"/>
    </row>
    <row r="27" spans="1:9" ht="15.75" customHeight="1" x14ac:dyDescent="0.4">
      <c r="B27" s="5"/>
      <c r="C27" s="156"/>
      <c r="E27" s="2"/>
      <c r="F27" s="2"/>
      <c r="G27" s="5"/>
      <c r="H27" s="5"/>
      <c r="I27" s="1"/>
    </row>
    <row r="28" spans="1:9" ht="15.75" customHeight="1" x14ac:dyDescent="0.4">
      <c r="B28" s="5"/>
      <c r="C28" s="156"/>
      <c r="E28" s="154"/>
      <c r="F28" s="2"/>
      <c r="G28" s="5"/>
      <c r="H28" s="5"/>
      <c r="I28" s="1"/>
    </row>
    <row r="29" spans="1:9" ht="15.75" customHeight="1" x14ac:dyDescent="0.4">
      <c r="B29" s="5"/>
      <c r="E29" s="154"/>
      <c r="F29" s="2"/>
      <c r="G29" s="5"/>
      <c r="H29" s="5"/>
      <c r="I29" s="1"/>
    </row>
    <row r="30" spans="1:9" ht="15.75" customHeight="1" x14ac:dyDescent="0.4">
      <c r="B30" s="5"/>
      <c r="E30" s="154"/>
      <c r="F30" s="2"/>
      <c r="G30" s="5"/>
      <c r="H30" s="5"/>
      <c r="I30" s="1"/>
    </row>
    <row r="31" spans="1:9" ht="15.75" customHeight="1" x14ac:dyDescent="0.4">
      <c r="B31" s="5"/>
      <c r="E31" s="154"/>
      <c r="F31" s="2"/>
      <c r="G31" s="1"/>
      <c r="H31" s="5"/>
      <c r="I31" s="1"/>
    </row>
    <row r="32" spans="1:9" ht="15.75" customHeight="1" x14ac:dyDescent="0.4">
      <c r="B32" s="5"/>
      <c r="E32" s="154"/>
      <c r="F32" s="2"/>
      <c r="G32" s="5"/>
      <c r="H32" s="5"/>
      <c r="I32" s="5"/>
    </row>
    <row r="33" spans="2:9" ht="15.75" customHeight="1" x14ac:dyDescent="0.4">
      <c r="B33" s="5"/>
      <c r="E33" s="2"/>
      <c r="F33" s="2"/>
      <c r="G33" s="5"/>
      <c r="H33" s="5"/>
      <c r="I33" s="5"/>
    </row>
    <row r="34" spans="2:9" ht="15.75" customHeight="1" x14ac:dyDescent="0.4">
      <c r="B34" s="5"/>
      <c r="E34" s="154"/>
      <c r="F34" s="2"/>
      <c r="G34" s="5"/>
      <c r="H34" s="5"/>
      <c r="I34" s="5"/>
    </row>
    <row r="35" spans="2:9" ht="15.75" customHeight="1" x14ac:dyDescent="0.4">
      <c r="B35" s="5"/>
      <c r="E35" s="154"/>
      <c r="F35" s="2"/>
      <c r="G35" s="1"/>
      <c r="H35" s="1"/>
      <c r="I35" s="5"/>
    </row>
    <row r="36" spans="2:9" ht="15.75" customHeight="1" x14ac:dyDescent="0.4">
      <c r="B36" s="5"/>
      <c r="E36" s="154"/>
      <c r="F36" s="2"/>
      <c r="G36" s="1"/>
      <c r="H36" s="1"/>
      <c r="I36" s="5"/>
    </row>
    <row r="37" spans="2:9" ht="15.75" customHeight="1" x14ac:dyDescent="0.4">
      <c r="B37" s="5"/>
      <c r="E37" s="2"/>
      <c r="F37" s="2"/>
      <c r="G37" s="1"/>
      <c r="H37" s="5"/>
      <c r="I37" s="5"/>
    </row>
    <row r="38" spans="2:9" ht="15.75" customHeight="1" x14ac:dyDescent="0.4">
      <c r="B38" s="5"/>
      <c r="E38" s="154"/>
      <c r="F38" s="2"/>
    </row>
    <row r="39" spans="2:9" ht="15.75" customHeight="1" x14ac:dyDescent="0.4">
      <c r="B39" s="5"/>
      <c r="E39" s="154"/>
      <c r="F39" s="2"/>
    </row>
    <row r="40" spans="2:9" ht="15.75" customHeight="1" x14ac:dyDescent="0.4">
      <c r="B40" s="5"/>
      <c r="E40" s="154"/>
      <c r="F40" s="2"/>
    </row>
    <row r="41" spans="2:9" ht="15.75" customHeight="1" x14ac:dyDescent="0.4">
      <c r="B41" s="5"/>
      <c r="E41" s="154"/>
      <c r="F41" s="2"/>
    </row>
    <row r="42" spans="2:9" ht="15.75" customHeight="1" x14ac:dyDescent="0.4">
      <c r="E42" s="154"/>
      <c r="F42" s="2"/>
    </row>
    <row r="43" spans="2:9" ht="15.75" customHeight="1" x14ac:dyDescent="0.4">
      <c r="E43" s="154"/>
      <c r="F43" s="2"/>
      <c r="G43" s="1"/>
      <c r="H43" s="2"/>
      <c r="I43" s="2"/>
    </row>
    <row r="44" spans="2:9" ht="15.75" customHeight="1" x14ac:dyDescent="0.4">
      <c r="C44" s="156"/>
      <c r="E44" s="154"/>
      <c r="F44" s="2"/>
      <c r="G44" s="1"/>
    </row>
    <row r="45" spans="2:9" ht="15.75" customHeight="1" x14ac:dyDescent="0.4">
      <c r="E45" s="2"/>
      <c r="F45" s="2"/>
    </row>
    <row r="46" spans="2:9" ht="15.75" customHeight="1" x14ac:dyDescent="0.4">
      <c r="E46" s="2"/>
      <c r="F46" s="2"/>
    </row>
    <row r="47" spans="2:9" ht="15.75" customHeight="1" x14ac:dyDescent="0.4">
      <c r="E47" s="154"/>
      <c r="F47" s="2"/>
    </row>
    <row r="48" spans="2:9" ht="15.75" customHeight="1" x14ac:dyDescent="0.4">
      <c r="E48" s="154"/>
      <c r="F48" s="2"/>
    </row>
    <row r="49" spans="5:9" ht="15.75" customHeight="1" x14ac:dyDescent="0.4">
      <c r="E49" s="2"/>
      <c r="F49" s="2"/>
    </row>
    <row r="50" spans="5:9" ht="15.75" customHeight="1" x14ac:dyDescent="0.4">
      <c r="E50" s="154"/>
    </row>
    <row r="51" spans="5:9" ht="15.75" customHeight="1" x14ac:dyDescent="0.4">
      <c r="E51" s="2"/>
    </row>
    <row r="52" spans="5:9" ht="15.75" customHeight="1" x14ac:dyDescent="0.4">
      <c r="F52" s="2"/>
      <c r="G52" s="3"/>
      <c r="I52" s="3"/>
    </row>
    <row r="53" spans="5:9" ht="15.75" customHeight="1" x14ac:dyDescent="0.4">
      <c r="E53" s="2"/>
      <c r="F53" s="2"/>
    </row>
    <row r="54" spans="5:9" ht="15.75" customHeight="1" x14ac:dyDescent="0.4">
      <c r="E54" s="155"/>
      <c r="F54" s="2"/>
    </row>
    <row r="55" spans="5:9" ht="15.75" customHeight="1" x14ac:dyDescent="0.4">
      <c r="E55" s="2"/>
      <c r="F55" s="2"/>
    </row>
    <row r="56" spans="5:9" ht="15.75" customHeight="1" x14ac:dyDescent="0.4">
      <c r="E56" s="2"/>
      <c r="F56" s="2"/>
    </row>
    <row r="57" spans="5:9" ht="15.75" customHeight="1" x14ac:dyDescent="0.4">
      <c r="E57" s="154"/>
    </row>
    <row r="58" spans="5:9" ht="15.75" customHeight="1" x14ac:dyDescent="0.4">
      <c r="E58" s="154"/>
    </row>
    <row r="59" spans="5:9" ht="15.75" customHeight="1" x14ac:dyDescent="0.4">
      <c r="E59" s="154"/>
    </row>
    <row r="60" spans="5:9" ht="15.75" customHeight="1" x14ac:dyDescent="0.4">
      <c r="E60" s="154"/>
    </row>
    <row r="61" spans="5:9" ht="15.75" customHeight="1" x14ac:dyDescent="0.4">
      <c r="E61" s="154"/>
    </row>
    <row r="62" spans="5:9" ht="15.75" customHeight="1" x14ac:dyDescent="0.4">
      <c r="E62" s="154"/>
    </row>
    <row r="63" spans="5:9" ht="15.75" customHeight="1" x14ac:dyDescent="0.4">
      <c r="E63" s="2"/>
    </row>
    <row r="64" spans="5:9" ht="15.75" customHeight="1" x14ac:dyDescent="0.4">
      <c r="E64" s="154"/>
    </row>
    <row r="65" spans="3:5" ht="15.75" customHeight="1" x14ac:dyDescent="0.4">
      <c r="E65" s="154"/>
    </row>
    <row r="66" spans="3:5" ht="15.75" customHeight="1" x14ac:dyDescent="0.4">
      <c r="E66" s="154"/>
    </row>
    <row r="67" spans="3:5" ht="15.75" customHeight="1" x14ac:dyDescent="0.4">
      <c r="E67" s="154"/>
    </row>
    <row r="68" spans="3:5" ht="15.75" customHeight="1" x14ac:dyDescent="0.4">
      <c r="E68" s="154"/>
    </row>
    <row r="69" spans="3:5" ht="15.75" customHeight="1" x14ac:dyDescent="0.4">
      <c r="E69" s="154"/>
    </row>
    <row r="70" spans="3:5" ht="15.75" customHeight="1" x14ac:dyDescent="0.4">
      <c r="E70" s="154"/>
    </row>
    <row r="71" spans="3:5" ht="15.75" customHeight="1" x14ac:dyDescent="0.4">
      <c r="C71" s="156"/>
      <c r="E71" s="154"/>
    </row>
    <row r="72" spans="3:5" ht="15.75" customHeight="1" x14ac:dyDescent="0.4">
      <c r="E72" s="2"/>
    </row>
    <row r="73" spans="3:5" ht="15.75" customHeight="1" x14ac:dyDescent="0.4">
      <c r="C73" s="156"/>
      <c r="E73" s="154"/>
    </row>
    <row r="74" spans="3:5" ht="15.75" customHeight="1" x14ac:dyDescent="0.4">
      <c r="E74" s="154"/>
    </row>
    <row r="75" spans="3:5" ht="15.75" customHeight="1" x14ac:dyDescent="0.4">
      <c r="E75" s="2"/>
    </row>
    <row r="76" spans="3:5" ht="15.75" customHeight="1" x14ac:dyDescent="0.4">
      <c r="C76" s="156"/>
      <c r="E76" s="154"/>
    </row>
    <row r="77" spans="3:5" ht="15.75" customHeight="1" x14ac:dyDescent="0.4">
      <c r="E77" s="155"/>
    </row>
    <row r="78" spans="3:5" ht="15.75" customHeight="1" x14ac:dyDescent="0.4">
      <c r="E78" s="154"/>
    </row>
    <row r="79" spans="3:5" ht="15.75" customHeight="1" x14ac:dyDescent="0.4">
      <c r="E79" s="2"/>
    </row>
    <row r="80" spans="3:5" ht="15.75" customHeight="1" x14ac:dyDescent="0.4">
      <c r="E80" s="2"/>
    </row>
    <row r="81" spans="5:5" ht="15.75" customHeight="1" x14ac:dyDescent="0.4">
      <c r="E81" s="154"/>
    </row>
    <row r="82" spans="5:5" ht="15.75" customHeight="1" x14ac:dyDescent="0.4">
      <c r="E82" s="154"/>
    </row>
    <row r="83" spans="5:5" ht="15.75" customHeight="1" x14ac:dyDescent="0.4">
      <c r="E83" s="2"/>
    </row>
    <row r="84" spans="5:5" ht="15.75" customHeight="1" x14ac:dyDescent="0.4">
      <c r="E84" s="154"/>
    </row>
    <row r="85" spans="5:5" ht="15.75" customHeight="1" x14ac:dyDescent="0.4">
      <c r="E85" s="154"/>
    </row>
    <row r="86" spans="5:5" ht="15.75" customHeight="1" x14ac:dyDescent="0.4"/>
    <row r="87" spans="5:5" ht="15.75" customHeight="1" x14ac:dyDescent="0.4">
      <c r="E87" s="154"/>
    </row>
    <row r="88" spans="5:5" ht="15.75" customHeight="1" x14ac:dyDescent="0.4">
      <c r="E88" s="154"/>
    </row>
    <row r="89" spans="5:5" ht="15.75" customHeight="1" x14ac:dyDescent="0.4">
      <c r="E89" s="155"/>
    </row>
    <row r="90" spans="5:5" ht="15.75" customHeight="1" x14ac:dyDescent="0.4">
      <c r="E90" s="155"/>
    </row>
    <row r="91" spans="5:5" ht="15.75" customHeight="1" x14ac:dyDescent="0.4">
      <c r="E91" s="155"/>
    </row>
    <row r="92" spans="5:5" ht="15.75" customHeight="1" x14ac:dyDescent="0.4">
      <c r="E92" s="155"/>
    </row>
    <row r="93" spans="5:5" ht="15.75" customHeight="1" x14ac:dyDescent="0.4">
      <c r="E93" s="2"/>
    </row>
    <row r="94" spans="5:5" ht="15.75" customHeight="1" x14ac:dyDescent="0.4">
      <c r="E94" s="155"/>
    </row>
    <row r="95" spans="5:5" ht="15.75" customHeight="1" x14ac:dyDescent="0.4">
      <c r="E95" s="2"/>
    </row>
    <row r="96" spans="5:5" ht="15.75" customHeight="1" x14ac:dyDescent="0.4">
      <c r="E96" s="155"/>
    </row>
    <row r="97" spans="5:5" ht="15.75" customHeight="1" x14ac:dyDescent="0.4">
      <c r="E97" s="155"/>
    </row>
    <row r="98" spans="5:5" ht="15.75" customHeight="1" x14ac:dyDescent="0.4">
      <c r="E98" s="155"/>
    </row>
    <row r="99" spans="5:5" ht="15.75" customHeight="1" x14ac:dyDescent="0.4">
      <c r="E99" s="155"/>
    </row>
    <row r="100" spans="5:5" ht="15.75" customHeight="1" x14ac:dyDescent="0.4">
      <c r="E100" s="155"/>
    </row>
    <row r="101" spans="5:5" ht="15.75" customHeight="1" x14ac:dyDescent="0.4">
      <c r="E101" s="155"/>
    </row>
    <row r="102" spans="5:5" ht="15.75" customHeight="1" x14ac:dyDescent="0.4">
      <c r="E102" s="155"/>
    </row>
    <row r="103" spans="5:5" ht="15.75" customHeight="1" x14ac:dyDescent="0.4">
      <c r="E103" s="155"/>
    </row>
    <row r="104" spans="5:5" ht="15.75" customHeight="1" x14ac:dyDescent="0.4">
      <c r="E104" s="2"/>
    </row>
    <row r="105" spans="5:5" ht="15.75" customHeight="1" x14ac:dyDescent="0.4">
      <c r="E105" s="155"/>
    </row>
    <row r="106" spans="5:5" ht="15.75" customHeight="1" x14ac:dyDescent="0.4">
      <c r="E106" s="155"/>
    </row>
    <row r="107" spans="5:5" ht="15.75" customHeight="1" x14ac:dyDescent="0.4">
      <c r="E107" s="2"/>
    </row>
    <row r="108" spans="5:5" ht="15.75" customHeight="1" x14ac:dyDescent="0.4">
      <c r="E108" s="155"/>
    </row>
    <row r="109" spans="5:5" ht="15.75" customHeight="1" x14ac:dyDescent="0.4">
      <c r="E109" s="2"/>
    </row>
    <row r="110" spans="5:5" ht="15.75" customHeight="1" x14ac:dyDescent="0.4">
      <c r="E110" s="2"/>
    </row>
    <row r="111" spans="5:5" ht="15.75" customHeight="1" x14ac:dyDescent="0.4">
      <c r="E111" s="155"/>
    </row>
    <row r="112" spans="5:5" ht="15.75" customHeight="1" x14ac:dyDescent="0.4">
      <c r="E112" s="155"/>
    </row>
    <row r="113" spans="5:5" ht="15.75" customHeight="1" x14ac:dyDescent="0.4">
      <c r="E113" s="155"/>
    </row>
    <row r="114" spans="5:5" ht="15.75" customHeight="1" x14ac:dyDescent="0.4">
      <c r="E114" s="2"/>
    </row>
    <row r="115" spans="5:5" ht="15.75" customHeight="1" x14ac:dyDescent="0.4">
      <c r="E115" s="155"/>
    </row>
    <row r="116" spans="5:5" ht="15.75" customHeight="1" x14ac:dyDescent="0.4">
      <c r="E116" s="155"/>
    </row>
    <row r="117" spans="5:5" ht="15.75" customHeight="1" x14ac:dyDescent="0.4">
      <c r="E117" s="155"/>
    </row>
    <row r="118" spans="5:5" ht="15.75" customHeight="1" x14ac:dyDescent="0.4">
      <c r="E118" s="155"/>
    </row>
    <row r="119" spans="5:5" ht="15.75" customHeight="1" x14ac:dyDescent="0.4">
      <c r="E119" s="155"/>
    </row>
    <row r="120" spans="5:5" ht="15.75" customHeight="1" x14ac:dyDescent="0.4">
      <c r="E120" s="155"/>
    </row>
    <row r="121" spans="5:5" ht="15.75" customHeight="1" x14ac:dyDescent="0.4">
      <c r="E121" s="155"/>
    </row>
    <row r="122" spans="5:5" ht="15.75" customHeight="1" x14ac:dyDescent="0.4">
      <c r="E122" s="155"/>
    </row>
    <row r="123" spans="5:5" ht="15.75" customHeight="1" x14ac:dyDescent="0.4">
      <c r="E123" s="2"/>
    </row>
    <row r="124" spans="5:5" ht="15.75" customHeight="1" x14ac:dyDescent="0.4">
      <c r="E124" s="155"/>
    </row>
    <row r="125" spans="5:5" ht="15.75" customHeight="1" x14ac:dyDescent="0.4">
      <c r="E125" s="155"/>
    </row>
    <row r="126" spans="5:5" ht="15.75" customHeight="1" x14ac:dyDescent="0.4">
      <c r="E126" s="155"/>
    </row>
    <row r="127" spans="5:5" ht="15.75" customHeight="1" x14ac:dyDescent="0.4">
      <c r="E127" s="155"/>
    </row>
    <row r="128" spans="5:5" ht="15.75" customHeight="1" x14ac:dyDescent="0.4">
      <c r="E128" s="155"/>
    </row>
    <row r="129" spans="5:5" ht="15.75" customHeight="1" x14ac:dyDescent="0.4">
      <c r="E129" s="155"/>
    </row>
    <row r="130" spans="5:5" ht="15.75" customHeight="1" x14ac:dyDescent="0.4">
      <c r="E130" s="155"/>
    </row>
    <row r="131" spans="5:5" ht="15.75" customHeight="1" x14ac:dyDescent="0.4"/>
    <row r="132" spans="5:5" ht="15.75" customHeight="1" x14ac:dyDescent="0.4">
      <c r="E132" s="155"/>
    </row>
    <row r="133" spans="5:5" ht="15.75" customHeight="1" x14ac:dyDescent="0.4">
      <c r="E133" s="155"/>
    </row>
    <row r="134" spans="5:5" ht="15.75" customHeight="1" x14ac:dyDescent="0.4">
      <c r="E134" s="155"/>
    </row>
    <row r="135" spans="5:5" ht="15.75" customHeight="1" x14ac:dyDescent="0.4">
      <c r="E135" s="155"/>
    </row>
    <row r="136" spans="5:5" ht="15.75" customHeight="1" x14ac:dyDescent="0.4">
      <c r="E136" s="155"/>
    </row>
    <row r="137" spans="5:5" ht="15.75" customHeight="1" x14ac:dyDescent="0.4">
      <c r="E137" s="155"/>
    </row>
    <row r="138" spans="5:5" ht="15.75" customHeight="1" x14ac:dyDescent="0.4">
      <c r="E138" s="2"/>
    </row>
    <row r="139" spans="5:5" ht="15.75" customHeight="1" x14ac:dyDescent="0.4">
      <c r="E139" s="155"/>
    </row>
    <row r="140" spans="5:5" ht="15.75" customHeight="1" x14ac:dyDescent="0.4">
      <c r="E140" s="155"/>
    </row>
    <row r="141" spans="5:5" ht="15.75" customHeight="1" x14ac:dyDescent="0.4">
      <c r="E141" s="2"/>
    </row>
    <row r="142" spans="5:5" ht="15.75" customHeight="1" x14ac:dyDescent="0.4">
      <c r="E142" s="155"/>
    </row>
    <row r="143" spans="5:5" ht="15.75" customHeight="1" x14ac:dyDescent="0.4">
      <c r="E143" s="155"/>
    </row>
    <row r="144" spans="5:5" ht="15.75" customHeight="1" x14ac:dyDescent="0.4">
      <c r="E144" s="155"/>
    </row>
    <row r="145" spans="5:5" ht="15.75" customHeight="1" x14ac:dyDescent="0.4">
      <c r="E145" s="155"/>
    </row>
    <row r="146" spans="5:5" ht="15.75" customHeight="1" x14ac:dyDescent="0.4">
      <c r="E146" s="155"/>
    </row>
    <row r="147" spans="5:5" ht="15.75" customHeight="1" x14ac:dyDescent="0.4">
      <c r="E147" s="155"/>
    </row>
    <row r="148" spans="5:5" ht="15.75" customHeight="1" x14ac:dyDescent="0.4">
      <c r="E148" s="2"/>
    </row>
    <row r="149" spans="5:5" ht="15.75" customHeight="1" x14ac:dyDescent="0.4">
      <c r="E149" s="155"/>
    </row>
    <row r="150" spans="5:5" ht="15.75" customHeight="1" x14ac:dyDescent="0.4">
      <c r="E150" s="155"/>
    </row>
    <row r="151" spans="5:5" ht="15.75" customHeight="1" x14ac:dyDescent="0.4">
      <c r="E151" s="155"/>
    </row>
    <row r="152" spans="5:5" ht="15.75" customHeight="1" x14ac:dyDescent="0.4">
      <c r="E152" s="3"/>
    </row>
    <row r="153" spans="5:5" ht="15.75" customHeight="1" x14ac:dyDescent="0.4">
      <c r="E153" s="155"/>
    </row>
    <row r="154" spans="5:5" ht="15.75" customHeight="1" x14ac:dyDescent="0.4"/>
    <row r="155" spans="5:5" ht="15.75" customHeight="1" x14ac:dyDescent="0.4"/>
    <row r="156" spans="5:5" ht="15.75" customHeight="1" x14ac:dyDescent="0.4"/>
    <row r="157" spans="5:5" ht="15.75" customHeight="1" x14ac:dyDescent="0.4"/>
    <row r="158" spans="5:5" ht="15.75" customHeight="1" x14ac:dyDescent="0.4"/>
    <row r="159" spans="5:5" ht="15.75" customHeight="1" x14ac:dyDescent="0.4"/>
    <row r="160" spans="5:5" ht="15.75" customHeight="1" x14ac:dyDescent="0.4"/>
    <row r="161" ht="15.75" customHeight="1" x14ac:dyDescent="0.4"/>
    <row r="162" ht="15.75" customHeight="1" x14ac:dyDescent="0.4"/>
    <row r="163" ht="15.75" customHeight="1" x14ac:dyDescent="0.4"/>
    <row r="164" ht="15.75" customHeight="1" x14ac:dyDescent="0.4"/>
    <row r="165" ht="15.75" customHeight="1" x14ac:dyDescent="0.4"/>
    <row r="166" ht="15.75" customHeight="1" x14ac:dyDescent="0.4"/>
    <row r="167" ht="15.75" customHeight="1" x14ac:dyDescent="0.4"/>
    <row r="168" ht="15.75" customHeight="1" x14ac:dyDescent="0.4"/>
    <row r="169" ht="15.75" customHeight="1" x14ac:dyDescent="0.4"/>
    <row r="170" ht="15.75" customHeight="1" x14ac:dyDescent="0.4"/>
    <row r="171" ht="15.75" customHeight="1" x14ac:dyDescent="0.4"/>
    <row r="172" ht="15.75" customHeight="1" x14ac:dyDescent="0.4"/>
    <row r="173" ht="15.75" customHeight="1" x14ac:dyDescent="0.4"/>
    <row r="174" ht="15.75" customHeight="1" x14ac:dyDescent="0.4"/>
    <row r="175" ht="15.75" customHeight="1" x14ac:dyDescent="0.4"/>
    <row r="176" ht="15.75" customHeight="1" x14ac:dyDescent="0.4"/>
    <row r="177" ht="15.75" customHeight="1" x14ac:dyDescent="0.4"/>
    <row r="178" ht="15.75" customHeight="1" x14ac:dyDescent="0.4"/>
    <row r="179" ht="15.75" customHeight="1" x14ac:dyDescent="0.4"/>
    <row r="180" ht="15.75" customHeight="1" x14ac:dyDescent="0.4"/>
    <row r="181" ht="15.75" customHeight="1" x14ac:dyDescent="0.4"/>
    <row r="182" ht="15.75" customHeight="1" x14ac:dyDescent="0.4"/>
    <row r="183" ht="15.75" customHeight="1" x14ac:dyDescent="0.4"/>
    <row r="184" ht="15.75" customHeight="1" x14ac:dyDescent="0.4"/>
    <row r="185" ht="15.75" customHeight="1" x14ac:dyDescent="0.4"/>
    <row r="186" ht="15.75" customHeight="1" x14ac:dyDescent="0.4"/>
    <row r="187" ht="15.75" customHeight="1" x14ac:dyDescent="0.4"/>
    <row r="188" ht="15.75" customHeight="1" x14ac:dyDescent="0.4"/>
    <row r="189" ht="15.75" customHeight="1" x14ac:dyDescent="0.4"/>
    <row r="190" ht="15.75" customHeight="1" x14ac:dyDescent="0.4"/>
    <row r="191" ht="15.75" customHeight="1" x14ac:dyDescent="0.4"/>
    <row r="192" ht="15.75" customHeight="1" x14ac:dyDescent="0.4"/>
    <row r="193" ht="15.75" customHeight="1" x14ac:dyDescent="0.4"/>
    <row r="194" ht="15.75" customHeight="1" x14ac:dyDescent="0.4"/>
    <row r="195" ht="15.75" customHeight="1" x14ac:dyDescent="0.4"/>
    <row r="196" ht="15.75" customHeight="1" x14ac:dyDescent="0.4"/>
    <row r="197" ht="15.75" customHeight="1" x14ac:dyDescent="0.4"/>
    <row r="198" ht="15.75" customHeight="1" x14ac:dyDescent="0.4"/>
    <row r="199" ht="15.75" customHeight="1" x14ac:dyDescent="0.4"/>
    <row r="200" ht="15.75" customHeight="1" x14ac:dyDescent="0.4"/>
    <row r="201" ht="15.75" customHeight="1" x14ac:dyDescent="0.4"/>
    <row r="202" ht="15.75" customHeight="1" x14ac:dyDescent="0.4"/>
    <row r="203" ht="15.75" customHeight="1" x14ac:dyDescent="0.4"/>
    <row r="204" ht="15.75" customHeight="1" x14ac:dyDescent="0.4"/>
    <row r="205" ht="15.75" customHeight="1" x14ac:dyDescent="0.4"/>
    <row r="206" ht="15.75" customHeight="1" x14ac:dyDescent="0.4"/>
    <row r="207" ht="15.75" customHeight="1" x14ac:dyDescent="0.4"/>
    <row r="208" ht="15.75" customHeight="1" x14ac:dyDescent="0.4"/>
    <row r="209" ht="15.75" customHeight="1" x14ac:dyDescent="0.4"/>
    <row r="210" ht="15.75" customHeight="1" x14ac:dyDescent="0.4"/>
    <row r="211" ht="15.75" customHeight="1" x14ac:dyDescent="0.4"/>
    <row r="212" ht="15.75" customHeight="1" x14ac:dyDescent="0.4"/>
    <row r="213" ht="15.75" customHeight="1" x14ac:dyDescent="0.4"/>
    <row r="214" ht="15.75" customHeight="1" x14ac:dyDescent="0.4"/>
    <row r="215" ht="15.75" customHeight="1" x14ac:dyDescent="0.4"/>
    <row r="216" ht="15.75" customHeight="1" x14ac:dyDescent="0.4"/>
    <row r="217" ht="15.75" customHeight="1" x14ac:dyDescent="0.4"/>
    <row r="218" ht="15.75" customHeight="1" x14ac:dyDescent="0.4"/>
    <row r="219" ht="15.75" customHeight="1" x14ac:dyDescent="0.4"/>
    <row r="220" ht="15.75" customHeight="1" x14ac:dyDescent="0.4"/>
    <row r="221" ht="15.75" customHeight="1" x14ac:dyDescent="0.4"/>
    <row r="222" ht="15.75" customHeight="1" x14ac:dyDescent="0.4"/>
    <row r="223" ht="15.75" customHeight="1" x14ac:dyDescent="0.4"/>
    <row r="224" ht="15.75" customHeight="1" x14ac:dyDescent="0.4"/>
    <row r="225" ht="15.75" customHeight="1" x14ac:dyDescent="0.4"/>
    <row r="226" ht="15.75" customHeight="1" x14ac:dyDescent="0.4"/>
    <row r="227" ht="15.75" customHeight="1" x14ac:dyDescent="0.4"/>
    <row r="228" ht="15.75" customHeight="1" x14ac:dyDescent="0.4"/>
    <row r="229" ht="15.75" customHeight="1" x14ac:dyDescent="0.4"/>
    <row r="230" ht="15.75" customHeight="1" x14ac:dyDescent="0.4"/>
    <row r="231" ht="15.75" customHeight="1" x14ac:dyDescent="0.4"/>
    <row r="232" ht="15.75" customHeight="1" x14ac:dyDescent="0.4"/>
    <row r="233" ht="15.75" customHeight="1" x14ac:dyDescent="0.4"/>
    <row r="234" ht="15.75" customHeight="1" x14ac:dyDescent="0.4"/>
    <row r="235" ht="15.75" customHeight="1" x14ac:dyDescent="0.4"/>
    <row r="236" ht="15.75" customHeight="1" x14ac:dyDescent="0.4"/>
    <row r="237" ht="15.75" customHeight="1" x14ac:dyDescent="0.4"/>
    <row r="238" ht="15.75" customHeight="1" x14ac:dyDescent="0.4"/>
    <row r="239" ht="15.75" customHeight="1" x14ac:dyDescent="0.4"/>
    <row r="240" ht="15.75" customHeight="1" x14ac:dyDescent="0.4"/>
    <row r="241" ht="15.75" customHeight="1" x14ac:dyDescent="0.4"/>
    <row r="242" ht="15.75" customHeight="1" x14ac:dyDescent="0.4"/>
    <row r="243" ht="15.75" customHeight="1" x14ac:dyDescent="0.4"/>
    <row r="244" ht="15.75" customHeight="1" x14ac:dyDescent="0.4"/>
    <row r="245" ht="15.75" customHeight="1" x14ac:dyDescent="0.4"/>
    <row r="246" ht="15.75" customHeight="1" x14ac:dyDescent="0.4"/>
    <row r="247" ht="15.75" customHeight="1" x14ac:dyDescent="0.4"/>
    <row r="248" ht="15.75" customHeight="1" x14ac:dyDescent="0.4"/>
    <row r="249" ht="15.75" customHeight="1" x14ac:dyDescent="0.4"/>
    <row r="250" ht="15.75" customHeight="1" x14ac:dyDescent="0.4"/>
    <row r="251" ht="15.75" customHeight="1" x14ac:dyDescent="0.4"/>
    <row r="252" ht="15.75" customHeight="1" x14ac:dyDescent="0.4"/>
    <row r="253" ht="15.75" customHeight="1" x14ac:dyDescent="0.4"/>
    <row r="254" ht="15.75" customHeight="1" x14ac:dyDescent="0.4"/>
    <row r="255" ht="15.75" customHeight="1" x14ac:dyDescent="0.4"/>
    <row r="256" ht="15.75" customHeight="1" x14ac:dyDescent="0.4"/>
    <row r="257" ht="15.75" customHeight="1" x14ac:dyDescent="0.4"/>
    <row r="258" ht="15.75" customHeight="1" x14ac:dyDescent="0.4"/>
    <row r="259" ht="15.75" customHeight="1" x14ac:dyDescent="0.4"/>
    <row r="260" ht="15.75" customHeight="1" x14ac:dyDescent="0.4"/>
    <row r="261" ht="15.75" customHeight="1" x14ac:dyDescent="0.4"/>
    <row r="262" ht="15.75" customHeight="1" x14ac:dyDescent="0.4"/>
    <row r="263" ht="15.75" customHeight="1" x14ac:dyDescent="0.4"/>
    <row r="264" ht="15.75" customHeight="1" x14ac:dyDescent="0.4"/>
    <row r="265" ht="15.75" customHeight="1" x14ac:dyDescent="0.4"/>
    <row r="266" ht="15.75" customHeight="1" x14ac:dyDescent="0.4"/>
    <row r="267" ht="15.75" customHeight="1" x14ac:dyDescent="0.4"/>
    <row r="268" ht="15.75" customHeight="1" x14ac:dyDescent="0.4"/>
    <row r="269" ht="15.75" customHeight="1" x14ac:dyDescent="0.4"/>
    <row r="270" ht="15.75" customHeight="1" x14ac:dyDescent="0.4"/>
    <row r="271" ht="15.75" customHeight="1" x14ac:dyDescent="0.4"/>
    <row r="272" ht="15.75" customHeight="1" x14ac:dyDescent="0.4"/>
    <row r="273" ht="15.75" customHeight="1" x14ac:dyDescent="0.4"/>
    <row r="274" ht="15.75" customHeight="1" x14ac:dyDescent="0.4"/>
    <row r="275" ht="15.75" customHeight="1" x14ac:dyDescent="0.4"/>
    <row r="276" ht="15.75" customHeight="1" x14ac:dyDescent="0.4"/>
    <row r="277" ht="15.75" customHeight="1" x14ac:dyDescent="0.4"/>
    <row r="278" ht="15.75" customHeight="1" x14ac:dyDescent="0.4"/>
    <row r="279" ht="15.75" customHeight="1" x14ac:dyDescent="0.4"/>
    <row r="280" ht="15.75" customHeight="1" x14ac:dyDescent="0.4"/>
    <row r="281" ht="15.75" customHeight="1" x14ac:dyDescent="0.4"/>
    <row r="282" ht="15.75" customHeight="1" x14ac:dyDescent="0.4"/>
    <row r="283" ht="15.75" customHeight="1" x14ac:dyDescent="0.4"/>
    <row r="284" ht="15.75" customHeight="1" x14ac:dyDescent="0.4"/>
    <row r="285" ht="15.75" customHeight="1" x14ac:dyDescent="0.4"/>
    <row r="286" ht="15.75" customHeight="1" x14ac:dyDescent="0.4"/>
    <row r="287" ht="15.75" customHeight="1" x14ac:dyDescent="0.4"/>
    <row r="288" ht="15.75" customHeight="1" x14ac:dyDescent="0.4"/>
    <row r="289" ht="15.75" customHeight="1" x14ac:dyDescent="0.4"/>
    <row r="290" ht="15.75" customHeight="1" x14ac:dyDescent="0.4"/>
    <row r="291" ht="15.75" customHeight="1" x14ac:dyDescent="0.4"/>
    <row r="292" ht="15.75" customHeight="1" x14ac:dyDescent="0.4"/>
    <row r="293" ht="15.75" customHeight="1" x14ac:dyDescent="0.4"/>
    <row r="294" ht="15.75" customHeight="1" x14ac:dyDescent="0.4"/>
    <row r="295" ht="15.75" customHeight="1" x14ac:dyDescent="0.4"/>
    <row r="296" ht="15.75" customHeight="1" x14ac:dyDescent="0.4"/>
    <row r="297" ht="15.75" customHeight="1" x14ac:dyDescent="0.4"/>
    <row r="298" ht="15.75" customHeight="1" x14ac:dyDescent="0.4"/>
    <row r="299" ht="15.75" customHeight="1" x14ac:dyDescent="0.4"/>
    <row r="300" ht="15.75" customHeight="1" x14ac:dyDescent="0.4"/>
    <row r="301" ht="15.75" customHeight="1" x14ac:dyDescent="0.4"/>
    <row r="302" ht="15.75" customHeight="1" x14ac:dyDescent="0.4"/>
    <row r="303" ht="15.75" customHeight="1" x14ac:dyDescent="0.4"/>
    <row r="304" ht="15.75" customHeight="1" x14ac:dyDescent="0.4"/>
    <row r="305" ht="15.75" customHeight="1" x14ac:dyDescent="0.4"/>
    <row r="306" ht="15.75" customHeight="1" x14ac:dyDescent="0.4"/>
    <row r="307" ht="15.75" customHeight="1" x14ac:dyDescent="0.4"/>
    <row r="308" ht="15.75" customHeight="1" x14ac:dyDescent="0.4"/>
    <row r="309" ht="15.75" customHeight="1" x14ac:dyDescent="0.4"/>
    <row r="310" ht="15.75" customHeight="1" x14ac:dyDescent="0.4"/>
    <row r="311" ht="15.75" customHeight="1" x14ac:dyDescent="0.4"/>
    <row r="312" ht="15.75" customHeight="1" x14ac:dyDescent="0.4"/>
    <row r="313" ht="15.75" customHeight="1" x14ac:dyDescent="0.4"/>
    <row r="314" ht="15.75" customHeight="1" x14ac:dyDescent="0.4"/>
    <row r="315" ht="15.75" customHeight="1" x14ac:dyDescent="0.4"/>
    <row r="316" ht="15.75" customHeight="1" x14ac:dyDescent="0.4"/>
    <row r="317" ht="15.75" customHeight="1" x14ac:dyDescent="0.4"/>
    <row r="318" ht="15.75" customHeight="1" x14ac:dyDescent="0.4"/>
    <row r="319" ht="15.75" customHeight="1" x14ac:dyDescent="0.4"/>
    <row r="320" ht="15.75" customHeight="1" x14ac:dyDescent="0.4"/>
    <row r="321" ht="15.75" customHeight="1" x14ac:dyDescent="0.4"/>
    <row r="322" ht="15.75" customHeight="1" x14ac:dyDescent="0.4"/>
    <row r="323" ht="15.75" customHeight="1" x14ac:dyDescent="0.4"/>
    <row r="324" ht="15.75" customHeight="1" x14ac:dyDescent="0.4"/>
    <row r="325" ht="15.75" customHeight="1" x14ac:dyDescent="0.4"/>
    <row r="326" ht="15.75" customHeight="1" x14ac:dyDescent="0.4"/>
    <row r="327" ht="15.75" customHeight="1" x14ac:dyDescent="0.4"/>
    <row r="328" ht="15.75" customHeight="1" x14ac:dyDescent="0.4"/>
    <row r="329" ht="15.75" customHeight="1" x14ac:dyDescent="0.4"/>
    <row r="330" ht="15.75" customHeight="1" x14ac:dyDescent="0.4"/>
    <row r="331" ht="15.75" customHeight="1" x14ac:dyDescent="0.4"/>
    <row r="332" ht="15.75" customHeight="1" x14ac:dyDescent="0.4"/>
    <row r="333" ht="15.75" customHeight="1" x14ac:dyDescent="0.4"/>
    <row r="334" ht="15.75" customHeight="1" x14ac:dyDescent="0.4"/>
    <row r="335" ht="15.75" customHeight="1" x14ac:dyDescent="0.4"/>
    <row r="336" ht="15.75" customHeight="1" x14ac:dyDescent="0.4"/>
    <row r="337" ht="15.75" customHeight="1" x14ac:dyDescent="0.4"/>
    <row r="338" ht="15.75" customHeight="1" x14ac:dyDescent="0.4"/>
    <row r="339" ht="15.75" customHeight="1" x14ac:dyDescent="0.4"/>
    <row r="340" ht="15.75" customHeight="1" x14ac:dyDescent="0.4"/>
    <row r="341" ht="15.75" customHeight="1" x14ac:dyDescent="0.4"/>
    <row r="342" ht="15.75" customHeight="1" x14ac:dyDescent="0.4"/>
    <row r="343" ht="15.75" customHeight="1" x14ac:dyDescent="0.4"/>
    <row r="344" ht="15.75" customHeight="1" x14ac:dyDescent="0.4"/>
    <row r="345" ht="15.75" customHeight="1" x14ac:dyDescent="0.4"/>
    <row r="346" ht="15.75" customHeight="1" x14ac:dyDescent="0.4"/>
    <row r="347" ht="15.75" customHeight="1" x14ac:dyDescent="0.4"/>
    <row r="348" ht="15.75" customHeight="1" x14ac:dyDescent="0.4"/>
    <row r="349" ht="15.75" customHeight="1" x14ac:dyDescent="0.4"/>
    <row r="350" ht="15.75" customHeight="1" x14ac:dyDescent="0.4"/>
    <row r="351" ht="15.75" customHeight="1" x14ac:dyDescent="0.4"/>
    <row r="352" ht="15.75" customHeight="1" x14ac:dyDescent="0.4"/>
    <row r="353" ht="15.75" customHeight="1" x14ac:dyDescent="0.4"/>
    <row r="354" ht="15.75" customHeight="1" x14ac:dyDescent="0.4"/>
    <row r="355" ht="15.75" customHeight="1" x14ac:dyDescent="0.4"/>
    <row r="356" ht="15.75" customHeight="1" x14ac:dyDescent="0.4"/>
    <row r="357" ht="15.75" customHeight="1" x14ac:dyDescent="0.4"/>
    <row r="358" ht="15.75" customHeight="1" x14ac:dyDescent="0.4"/>
    <row r="359" ht="15.75" customHeight="1" x14ac:dyDescent="0.4"/>
    <row r="360" ht="15.75" customHeight="1" x14ac:dyDescent="0.4"/>
    <row r="361" ht="15.75" customHeight="1" x14ac:dyDescent="0.4"/>
    <row r="362" ht="15.75" customHeight="1" x14ac:dyDescent="0.4"/>
    <row r="363" ht="15.75" customHeight="1" x14ac:dyDescent="0.4"/>
    <row r="364" ht="15.75" customHeight="1" x14ac:dyDescent="0.4"/>
    <row r="365" ht="15.75" customHeight="1" x14ac:dyDescent="0.4"/>
    <row r="366" ht="15.75" customHeight="1" x14ac:dyDescent="0.4"/>
    <row r="367" ht="15.75" customHeight="1" x14ac:dyDescent="0.4"/>
    <row r="368" ht="15.75" customHeight="1" x14ac:dyDescent="0.4"/>
    <row r="369" ht="15.75" customHeight="1" x14ac:dyDescent="0.4"/>
    <row r="370" ht="15.75" customHeight="1" x14ac:dyDescent="0.4"/>
    <row r="371" ht="15.75" customHeight="1" x14ac:dyDescent="0.4"/>
    <row r="372" ht="15.75" customHeight="1" x14ac:dyDescent="0.4"/>
    <row r="373" ht="15.75" customHeight="1" x14ac:dyDescent="0.4"/>
    <row r="374" ht="15.75" customHeight="1" x14ac:dyDescent="0.4"/>
    <row r="375" ht="15.75" customHeight="1" x14ac:dyDescent="0.4"/>
    <row r="376" ht="15.75" customHeight="1" x14ac:dyDescent="0.4"/>
    <row r="377" ht="15.75" customHeight="1" x14ac:dyDescent="0.4"/>
    <row r="378" ht="15.75" customHeight="1" x14ac:dyDescent="0.4"/>
    <row r="379" ht="15.75" customHeight="1" x14ac:dyDescent="0.4"/>
    <row r="380" ht="15.75" customHeight="1" x14ac:dyDescent="0.4"/>
    <row r="381" ht="15.75" customHeight="1" x14ac:dyDescent="0.4"/>
    <row r="382" ht="15.75" customHeight="1" x14ac:dyDescent="0.4"/>
    <row r="383" ht="15.75" customHeight="1" x14ac:dyDescent="0.4"/>
    <row r="384" ht="15.75" customHeight="1" x14ac:dyDescent="0.4"/>
    <row r="385" ht="15.75" customHeight="1" x14ac:dyDescent="0.4"/>
    <row r="386" ht="15.75" customHeight="1" x14ac:dyDescent="0.4"/>
    <row r="387" ht="15.75" customHeight="1" x14ac:dyDescent="0.4"/>
    <row r="388" ht="15.75" customHeight="1" x14ac:dyDescent="0.4"/>
    <row r="389" ht="15.75" customHeight="1" x14ac:dyDescent="0.4"/>
    <row r="390" ht="15.75" customHeight="1" x14ac:dyDescent="0.4"/>
    <row r="391" ht="15.75" customHeight="1" x14ac:dyDescent="0.4"/>
    <row r="392" ht="15.75" customHeight="1" x14ac:dyDescent="0.4"/>
    <row r="393" ht="15.75" customHeight="1" x14ac:dyDescent="0.4"/>
    <row r="394" ht="15.75" customHeight="1" x14ac:dyDescent="0.4"/>
    <row r="395" ht="15.75" customHeight="1" x14ac:dyDescent="0.4"/>
    <row r="396" ht="15.75" customHeight="1" x14ac:dyDescent="0.4"/>
    <row r="397" ht="15.75" customHeight="1" x14ac:dyDescent="0.4"/>
    <row r="398" ht="15.75" customHeight="1" x14ac:dyDescent="0.4"/>
    <row r="399" ht="15.75" customHeight="1" x14ac:dyDescent="0.4"/>
    <row r="400" ht="15.75" customHeight="1" x14ac:dyDescent="0.4"/>
    <row r="401" ht="15.75" customHeight="1" x14ac:dyDescent="0.4"/>
    <row r="402" ht="15.75" customHeight="1" x14ac:dyDescent="0.4"/>
    <row r="403" ht="15.75" customHeight="1" x14ac:dyDescent="0.4"/>
    <row r="404" ht="15.75" customHeight="1" x14ac:dyDescent="0.4"/>
    <row r="405" ht="15.75" customHeight="1" x14ac:dyDescent="0.4"/>
    <row r="406" ht="15.75" customHeight="1" x14ac:dyDescent="0.4"/>
    <row r="407" ht="15.75" customHeight="1" x14ac:dyDescent="0.4"/>
    <row r="408" ht="15.75" customHeight="1" x14ac:dyDescent="0.4"/>
    <row r="409" ht="15.75" customHeight="1" x14ac:dyDescent="0.4"/>
    <row r="410" ht="15.75" customHeight="1" x14ac:dyDescent="0.4"/>
    <row r="411" ht="15.75" customHeight="1" x14ac:dyDescent="0.4"/>
    <row r="412" ht="15.75" customHeight="1" x14ac:dyDescent="0.4"/>
    <row r="413" ht="15.75" customHeight="1" x14ac:dyDescent="0.4"/>
    <row r="414" ht="15.75" customHeight="1" x14ac:dyDescent="0.4"/>
    <row r="415" ht="15.75" customHeight="1" x14ac:dyDescent="0.4"/>
    <row r="416" ht="15.75" customHeight="1" x14ac:dyDescent="0.4"/>
    <row r="417" ht="15.75" customHeight="1" x14ac:dyDescent="0.4"/>
    <row r="418" ht="15.75" customHeight="1" x14ac:dyDescent="0.4"/>
    <row r="419" ht="15.75" customHeight="1" x14ac:dyDescent="0.4"/>
    <row r="420" ht="15.75" customHeight="1" x14ac:dyDescent="0.4"/>
    <row r="421" ht="15.75" customHeight="1" x14ac:dyDescent="0.4"/>
    <row r="422" ht="15.75" customHeight="1" x14ac:dyDescent="0.4"/>
    <row r="423" ht="15.75" customHeight="1" x14ac:dyDescent="0.4"/>
    <row r="424" ht="15.75" customHeight="1" x14ac:dyDescent="0.4"/>
    <row r="425" ht="15.75" customHeight="1" x14ac:dyDescent="0.4"/>
    <row r="426" ht="15.75" customHeight="1" x14ac:dyDescent="0.4"/>
    <row r="427" ht="15.75" customHeight="1" x14ac:dyDescent="0.4"/>
    <row r="428" ht="15.75" customHeight="1" x14ac:dyDescent="0.4"/>
    <row r="429" ht="15.75" customHeight="1" x14ac:dyDescent="0.4"/>
    <row r="430" ht="15.75" customHeight="1" x14ac:dyDescent="0.4"/>
    <row r="431" ht="15.75" customHeight="1" x14ac:dyDescent="0.4"/>
    <row r="432" ht="15.75" customHeight="1" x14ac:dyDescent="0.4"/>
    <row r="433" ht="15.75" customHeight="1" x14ac:dyDescent="0.4"/>
    <row r="434" ht="15.75" customHeight="1" x14ac:dyDescent="0.4"/>
    <row r="435" ht="15.75" customHeight="1" x14ac:dyDescent="0.4"/>
    <row r="436" ht="15.75" customHeight="1" x14ac:dyDescent="0.4"/>
    <row r="437" ht="15.75" customHeight="1" x14ac:dyDescent="0.4"/>
    <row r="438" ht="15.75" customHeight="1" x14ac:dyDescent="0.4"/>
    <row r="439" ht="15.75" customHeight="1" x14ac:dyDescent="0.4"/>
    <row r="440" ht="15.75" customHeight="1" x14ac:dyDescent="0.4"/>
    <row r="441" ht="15.75" customHeight="1" x14ac:dyDescent="0.4"/>
    <row r="442" ht="15.75" customHeight="1" x14ac:dyDescent="0.4"/>
    <row r="443" ht="15.75" customHeight="1" x14ac:dyDescent="0.4"/>
    <row r="444" ht="15.75" customHeight="1" x14ac:dyDescent="0.4"/>
    <row r="445" ht="15.75" customHeight="1" x14ac:dyDescent="0.4"/>
    <row r="446" ht="15.75" customHeight="1" x14ac:dyDescent="0.4"/>
    <row r="447" ht="15.75" customHeight="1" x14ac:dyDescent="0.4"/>
    <row r="448" ht="15.75" customHeight="1" x14ac:dyDescent="0.4"/>
    <row r="449" ht="15.75" customHeight="1" x14ac:dyDescent="0.4"/>
    <row r="450" ht="15.75" customHeight="1" x14ac:dyDescent="0.4"/>
    <row r="451" ht="15.75" customHeight="1" x14ac:dyDescent="0.4"/>
    <row r="452" ht="15.75" customHeight="1" x14ac:dyDescent="0.4"/>
    <row r="453" ht="15.75" customHeight="1" x14ac:dyDescent="0.4"/>
    <row r="454" ht="15.75" customHeight="1" x14ac:dyDescent="0.4"/>
    <row r="455" ht="15.75" customHeight="1" x14ac:dyDescent="0.4"/>
    <row r="456" ht="15.75" customHeight="1" x14ac:dyDescent="0.4"/>
    <row r="457" ht="15.75" customHeight="1" x14ac:dyDescent="0.4"/>
    <row r="458" ht="15.75" customHeight="1" x14ac:dyDescent="0.4"/>
    <row r="459" ht="15.75" customHeight="1" x14ac:dyDescent="0.4"/>
    <row r="460" ht="15.75" customHeight="1" x14ac:dyDescent="0.4"/>
    <row r="461" ht="15.75" customHeight="1" x14ac:dyDescent="0.4"/>
    <row r="462" ht="15.75" customHeight="1" x14ac:dyDescent="0.4"/>
    <row r="463" ht="15.75" customHeight="1" x14ac:dyDescent="0.4"/>
    <row r="464" ht="15.75" customHeight="1" x14ac:dyDescent="0.4"/>
    <row r="465" ht="15.75" customHeight="1" x14ac:dyDescent="0.4"/>
    <row r="466" ht="15.75" customHeight="1" x14ac:dyDescent="0.4"/>
    <row r="467" ht="15.75" customHeight="1" x14ac:dyDescent="0.4"/>
    <row r="468" ht="15.75" customHeight="1" x14ac:dyDescent="0.4"/>
    <row r="469" ht="15.75" customHeight="1" x14ac:dyDescent="0.4"/>
    <row r="470" ht="15.75" customHeight="1" x14ac:dyDescent="0.4"/>
    <row r="471" ht="15.75" customHeight="1" x14ac:dyDescent="0.4"/>
    <row r="472" ht="15.75" customHeight="1" x14ac:dyDescent="0.4"/>
    <row r="473" ht="15.75" customHeight="1" x14ac:dyDescent="0.4"/>
    <row r="474" ht="15.75" customHeight="1" x14ac:dyDescent="0.4"/>
    <row r="475" ht="15.75" customHeight="1" x14ac:dyDescent="0.4"/>
    <row r="476" ht="15.75" customHeight="1" x14ac:dyDescent="0.4"/>
    <row r="477" ht="15.75" customHeight="1" x14ac:dyDescent="0.4"/>
    <row r="478" ht="15.75" customHeight="1" x14ac:dyDescent="0.4"/>
    <row r="479" ht="15.75" customHeight="1" x14ac:dyDescent="0.4"/>
    <row r="480" ht="15.75" customHeight="1" x14ac:dyDescent="0.4"/>
    <row r="481" ht="15.75" customHeight="1" x14ac:dyDescent="0.4"/>
    <row r="482" ht="15.75" customHeight="1" x14ac:dyDescent="0.4"/>
    <row r="483" ht="15.75" customHeight="1" x14ac:dyDescent="0.4"/>
    <row r="484" ht="15.75" customHeight="1" x14ac:dyDescent="0.4"/>
    <row r="485" ht="15.75" customHeight="1" x14ac:dyDescent="0.4"/>
    <row r="486" ht="15.75" customHeight="1" x14ac:dyDescent="0.4"/>
    <row r="487" ht="15.75" customHeight="1" x14ac:dyDescent="0.4"/>
    <row r="488" ht="15.75" customHeight="1" x14ac:dyDescent="0.4"/>
    <row r="489" ht="15.75" customHeight="1" x14ac:dyDescent="0.4"/>
    <row r="490" ht="15.75" customHeight="1" x14ac:dyDescent="0.4"/>
    <row r="491" ht="15.75" customHeight="1" x14ac:dyDescent="0.4"/>
    <row r="492" ht="15.75" customHeight="1" x14ac:dyDescent="0.4"/>
    <row r="493" ht="15.75" customHeight="1" x14ac:dyDescent="0.4"/>
    <row r="494" ht="15.75" customHeight="1" x14ac:dyDescent="0.4"/>
    <row r="495" ht="15.75" customHeight="1" x14ac:dyDescent="0.4"/>
    <row r="496" ht="15.75" customHeight="1" x14ac:dyDescent="0.4"/>
    <row r="497" ht="15.75" customHeight="1" x14ac:dyDescent="0.4"/>
    <row r="498" ht="15.75" customHeight="1" x14ac:dyDescent="0.4"/>
    <row r="499" ht="15.75" customHeight="1" x14ac:dyDescent="0.4"/>
    <row r="500" ht="15.75" customHeight="1" x14ac:dyDescent="0.4"/>
    <row r="501" ht="15.75" customHeight="1" x14ac:dyDescent="0.4"/>
    <row r="502" ht="15.75" customHeight="1" x14ac:dyDescent="0.4"/>
    <row r="503" ht="15.75" customHeight="1" x14ac:dyDescent="0.4"/>
    <row r="504" ht="15.75" customHeight="1" x14ac:dyDescent="0.4"/>
    <row r="505" ht="15.75" customHeight="1" x14ac:dyDescent="0.4"/>
    <row r="506" ht="15.75" customHeight="1" x14ac:dyDescent="0.4"/>
    <row r="507" ht="15.75" customHeight="1" x14ac:dyDescent="0.4"/>
    <row r="508" ht="15.75" customHeight="1" x14ac:dyDescent="0.4"/>
    <row r="509" ht="15.75" customHeight="1" x14ac:dyDescent="0.4"/>
    <row r="510" ht="15.75" customHeight="1" x14ac:dyDescent="0.4"/>
    <row r="511" ht="15.75" customHeight="1" x14ac:dyDescent="0.4"/>
    <row r="512" ht="15.75" customHeight="1" x14ac:dyDescent="0.4"/>
    <row r="513" ht="15.75" customHeight="1" x14ac:dyDescent="0.4"/>
    <row r="514" ht="15.75" customHeight="1" x14ac:dyDescent="0.4"/>
    <row r="515" ht="15.75" customHeight="1" x14ac:dyDescent="0.4"/>
    <row r="516" ht="15.75" customHeight="1" x14ac:dyDescent="0.4"/>
    <row r="517" ht="15.75" customHeight="1" x14ac:dyDescent="0.4"/>
    <row r="518" ht="15.75" customHeight="1" x14ac:dyDescent="0.4"/>
    <row r="519" ht="15.75" customHeight="1" x14ac:dyDescent="0.4"/>
    <row r="520" ht="15.75" customHeight="1" x14ac:dyDescent="0.4"/>
    <row r="521" ht="15.75" customHeight="1" x14ac:dyDescent="0.4"/>
    <row r="522" ht="15.75" customHeight="1" x14ac:dyDescent="0.4"/>
    <row r="523" ht="15.75" customHeight="1" x14ac:dyDescent="0.4"/>
    <row r="524" ht="15.75" customHeight="1" x14ac:dyDescent="0.4"/>
    <row r="525" ht="15.75" customHeight="1" x14ac:dyDescent="0.4"/>
    <row r="526" ht="15.75" customHeight="1" x14ac:dyDescent="0.4"/>
    <row r="527" ht="15.75" customHeight="1" x14ac:dyDescent="0.4"/>
    <row r="528" ht="15.75" customHeight="1" x14ac:dyDescent="0.4"/>
    <row r="529" ht="15.75" customHeight="1" x14ac:dyDescent="0.4"/>
    <row r="530" ht="15.75" customHeight="1" x14ac:dyDescent="0.4"/>
    <row r="531" ht="15.75" customHeight="1" x14ac:dyDescent="0.4"/>
    <row r="532" ht="15.75" customHeight="1" x14ac:dyDescent="0.4"/>
    <row r="533" ht="15.75" customHeight="1" x14ac:dyDescent="0.4"/>
    <row r="534" ht="15.75" customHeight="1" x14ac:dyDescent="0.4"/>
    <row r="535" ht="15.75" customHeight="1" x14ac:dyDescent="0.4"/>
    <row r="536" ht="15.75" customHeight="1" x14ac:dyDescent="0.4"/>
    <row r="537" ht="15.75" customHeight="1" x14ac:dyDescent="0.4"/>
    <row r="538" ht="15.75" customHeight="1" x14ac:dyDescent="0.4"/>
    <row r="539" ht="15.75" customHeight="1" x14ac:dyDescent="0.4"/>
    <row r="540" ht="15.75" customHeight="1" x14ac:dyDescent="0.4"/>
    <row r="541" ht="15.75" customHeight="1" x14ac:dyDescent="0.4"/>
    <row r="542" ht="15.75" customHeight="1" x14ac:dyDescent="0.4"/>
    <row r="543" ht="15.75" customHeight="1" x14ac:dyDescent="0.4"/>
    <row r="544" ht="15.75" customHeight="1" x14ac:dyDescent="0.4"/>
    <row r="545" ht="15.75" customHeight="1" x14ac:dyDescent="0.4"/>
    <row r="546" ht="15.75" customHeight="1" x14ac:dyDescent="0.4"/>
    <row r="547" ht="15.75" customHeight="1" x14ac:dyDescent="0.4"/>
    <row r="548" ht="15.75" customHeight="1" x14ac:dyDescent="0.4"/>
    <row r="549" ht="15.75" customHeight="1" x14ac:dyDescent="0.4"/>
    <row r="550" ht="15.75" customHeight="1" x14ac:dyDescent="0.4"/>
    <row r="551" ht="15.75" customHeight="1" x14ac:dyDescent="0.4"/>
    <row r="552" ht="15.75" customHeight="1" x14ac:dyDescent="0.4"/>
    <row r="553" ht="15.75" customHeight="1" x14ac:dyDescent="0.4"/>
    <row r="554" ht="15.75" customHeight="1" x14ac:dyDescent="0.4"/>
    <row r="555" ht="15.75" customHeight="1" x14ac:dyDescent="0.4"/>
    <row r="556" ht="15.75" customHeight="1" x14ac:dyDescent="0.4"/>
    <row r="557" ht="15.75" customHeight="1" x14ac:dyDescent="0.4"/>
    <row r="558" ht="15.75" customHeight="1" x14ac:dyDescent="0.4"/>
    <row r="559" ht="15.75" customHeight="1" x14ac:dyDescent="0.4"/>
    <row r="560" ht="15.75" customHeight="1" x14ac:dyDescent="0.4"/>
    <row r="561" ht="15.75" customHeight="1" x14ac:dyDescent="0.4"/>
    <row r="562" ht="15.75" customHeight="1" x14ac:dyDescent="0.4"/>
    <row r="563" ht="15.75" customHeight="1" x14ac:dyDescent="0.4"/>
    <row r="564" ht="15.75" customHeight="1" x14ac:dyDescent="0.4"/>
    <row r="565" ht="15.75" customHeight="1" x14ac:dyDescent="0.4"/>
    <row r="566" ht="15.75" customHeight="1" x14ac:dyDescent="0.4"/>
    <row r="567" ht="15.75" customHeight="1" x14ac:dyDescent="0.4"/>
    <row r="568" ht="15.75" customHeight="1" x14ac:dyDescent="0.4"/>
    <row r="569" ht="15.75" customHeight="1" x14ac:dyDescent="0.4"/>
    <row r="570" ht="15.75" customHeight="1" x14ac:dyDescent="0.4"/>
    <row r="571" ht="15.75" customHeight="1" x14ac:dyDescent="0.4"/>
    <row r="572" ht="15.75" customHeight="1" x14ac:dyDescent="0.4"/>
    <row r="573" ht="15.75" customHeight="1" x14ac:dyDescent="0.4"/>
    <row r="574" ht="15.75" customHeight="1" x14ac:dyDescent="0.4"/>
    <row r="575" ht="15.75" customHeight="1" x14ac:dyDescent="0.4"/>
    <row r="576" ht="15.75" customHeight="1" x14ac:dyDescent="0.4"/>
    <row r="577" ht="15.75" customHeight="1" x14ac:dyDescent="0.4"/>
    <row r="578" ht="15.75" customHeight="1" x14ac:dyDescent="0.4"/>
    <row r="579" ht="15.75" customHeight="1" x14ac:dyDescent="0.4"/>
    <row r="580" ht="15.75" customHeight="1" x14ac:dyDescent="0.4"/>
    <row r="581" ht="15.75" customHeight="1" x14ac:dyDescent="0.4"/>
    <row r="582" ht="15.75" customHeight="1" x14ac:dyDescent="0.4"/>
    <row r="583" ht="15.75" customHeight="1" x14ac:dyDescent="0.4"/>
    <row r="584" ht="15.75" customHeight="1" x14ac:dyDescent="0.4"/>
    <row r="585" ht="15.75" customHeight="1" x14ac:dyDescent="0.4"/>
    <row r="586" ht="15.75" customHeight="1" x14ac:dyDescent="0.4"/>
    <row r="587" ht="15.75" customHeight="1" x14ac:dyDescent="0.4"/>
    <row r="588" ht="15.75" customHeight="1" x14ac:dyDescent="0.4"/>
    <row r="589" ht="15.75" customHeight="1" x14ac:dyDescent="0.4"/>
    <row r="590" ht="15.75" customHeight="1" x14ac:dyDescent="0.4"/>
    <row r="591" ht="15.75" customHeight="1" x14ac:dyDescent="0.4"/>
    <row r="592" ht="15.75" customHeight="1" x14ac:dyDescent="0.4"/>
    <row r="593" ht="15.75" customHeight="1" x14ac:dyDescent="0.4"/>
    <row r="594" ht="15.75" customHeight="1" x14ac:dyDescent="0.4"/>
    <row r="595" ht="15.75" customHeight="1" x14ac:dyDescent="0.4"/>
    <row r="596" ht="15.75" customHeight="1" x14ac:dyDescent="0.4"/>
    <row r="597" ht="15.75" customHeight="1" x14ac:dyDescent="0.4"/>
    <row r="598" ht="15.75" customHeight="1" x14ac:dyDescent="0.4"/>
    <row r="599" ht="15.75" customHeight="1" x14ac:dyDescent="0.4"/>
    <row r="600" ht="15.75" customHeight="1" x14ac:dyDescent="0.4"/>
    <row r="601" ht="15.75" customHeight="1" x14ac:dyDescent="0.4"/>
    <row r="602" ht="15.75" customHeight="1" x14ac:dyDescent="0.4"/>
    <row r="603" ht="15.75" customHeight="1" x14ac:dyDescent="0.4"/>
    <row r="604" ht="15.75" customHeight="1" x14ac:dyDescent="0.4"/>
    <row r="605" ht="15.75" customHeight="1" x14ac:dyDescent="0.4"/>
    <row r="606" ht="15.75" customHeight="1" x14ac:dyDescent="0.4"/>
    <row r="607" ht="15.75" customHeight="1" x14ac:dyDescent="0.4"/>
    <row r="608" ht="15.75" customHeight="1" x14ac:dyDescent="0.4"/>
    <row r="609" ht="15.75" customHeight="1" x14ac:dyDescent="0.4"/>
    <row r="610" ht="15.75" customHeight="1" x14ac:dyDescent="0.4"/>
    <row r="611" ht="15.75" customHeight="1" x14ac:dyDescent="0.4"/>
    <row r="612" ht="15.75" customHeight="1" x14ac:dyDescent="0.4"/>
    <row r="613" ht="15.75" customHeight="1" x14ac:dyDescent="0.4"/>
    <row r="614" ht="15.75" customHeight="1" x14ac:dyDescent="0.4"/>
    <row r="615" ht="15.75" customHeight="1" x14ac:dyDescent="0.4"/>
    <row r="616" ht="15.75" customHeight="1" x14ac:dyDescent="0.4"/>
    <row r="617" ht="15.75" customHeight="1" x14ac:dyDescent="0.4"/>
    <row r="618" ht="15.75" customHeight="1" x14ac:dyDescent="0.4"/>
    <row r="619" ht="15.75" customHeight="1" x14ac:dyDescent="0.4"/>
    <row r="620" ht="15.75" customHeight="1" x14ac:dyDescent="0.4"/>
    <row r="621" ht="15.75" customHeight="1" x14ac:dyDescent="0.4"/>
    <row r="622" ht="15.75" customHeight="1" x14ac:dyDescent="0.4"/>
    <row r="623" ht="15.75" customHeight="1" x14ac:dyDescent="0.4"/>
    <row r="624" ht="15.75" customHeight="1" x14ac:dyDescent="0.4"/>
    <row r="625" ht="15.75" customHeight="1" x14ac:dyDescent="0.4"/>
    <row r="626" ht="15.75" customHeight="1" x14ac:dyDescent="0.4"/>
    <row r="627" ht="15.75" customHeight="1" x14ac:dyDescent="0.4"/>
    <row r="628" ht="15.75" customHeight="1" x14ac:dyDescent="0.4"/>
    <row r="629" ht="15.75" customHeight="1" x14ac:dyDescent="0.4"/>
    <row r="630" ht="15.75" customHeight="1" x14ac:dyDescent="0.4"/>
    <row r="631" ht="15.75" customHeight="1" x14ac:dyDescent="0.4"/>
    <row r="632" ht="15.75" customHeight="1" x14ac:dyDescent="0.4"/>
    <row r="633" ht="15.75" customHeight="1" x14ac:dyDescent="0.4"/>
    <row r="634" ht="15.75" customHeight="1" x14ac:dyDescent="0.4"/>
    <row r="635" ht="15.75" customHeight="1" x14ac:dyDescent="0.4"/>
    <row r="636" ht="15.75" customHeight="1" x14ac:dyDescent="0.4"/>
    <row r="637" ht="15.75" customHeight="1" x14ac:dyDescent="0.4"/>
    <row r="638" ht="15.75" customHeight="1" x14ac:dyDescent="0.4"/>
    <row r="639" ht="15.75" customHeight="1" x14ac:dyDescent="0.4"/>
    <row r="640" ht="15.75" customHeight="1" x14ac:dyDescent="0.4"/>
    <row r="641" ht="15.75" customHeight="1" x14ac:dyDescent="0.4"/>
    <row r="642" ht="15.75" customHeight="1" x14ac:dyDescent="0.4"/>
    <row r="643" ht="15.75" customHeight="1" x14ac:dyDescent="0.4"/>
    <row r="644" ht="15.75" customHeight="1" x14ac:dyDescent="0.4"/>
    <row r="645" ht="15.75" customHeight="1" x14ac:dyDescent="0.4"/>
    <row r="646" ht="15.75" customHeight="1" x14ac:dyDescent="0.4"/>
    <row r="647" ht="15.75" customHeight="1" x14ac:dyDescent="0.4"/>
    <row r="648" ht="15.75" customHeight="1" x14ac:dyDescent="0.4"/>
    <row r="649" ht="15.75" customHeight="1" x14ac:dyDescent="0.4"/>
    <row r="650" ht="15.75" customHeight="1" x14ac:dyDescent="0.4"/>
    <row r="651" ht="15.75" customHeight="1" x14ac:dyDescent="0.4"/>
    <row r="652" ht="15.75" customHeight="1" x14ac:dyDescent="0.4"/>
    <row r="653" ht="15.75" customHeight="1" x14ac:dyDescent="0.4"/>
    <row r="654" ht="15.75" customHeight="1" x14ac:dyDescent="0.4"/>
    <row r="655" ht="15.75" customHeight="1" x14ac:dyDescent="0.4"/>
    <row r="656" ht="15.75" customHeight="1" x14ac:dyDescent="0.4"/>
    <row r="657" ht="15.75" customHeight="1" x14ac:dyDescent="0.4"/>
    <row r="658" ht="15.75" customHeight="1" x14ac:dyDescent="0.4"/>
    <row r="659" ht="15.75" customHeight="1" x14ac:dyDescent="0.4"/>
    <row r="660" ht="15.75" customHeight="1" x14ac:dyDescent="0.4"/>
    <row r="661" ht="15.75" customHeight="1" x14ac:dyDescent="0.4"/>
    <row r="662" ht="15.75" customHeight="1" x14ac:dyDescent="0.4"/>
    <row r="663" ht="15.75" customHeight="1" x14ac:dyDescent="0.4"/>
    <row r="664" ht="15.75" customHeight="1" x14ac:dyDescent="0.4"/>
    <row r="665" ht="15.75" customHeight="1" x14ac:dyDescent="0.4"/>
    <row r="666" ht="15.75" customHeight="1" x14ac:dyDescent="0.4"/>
    <row r="667" ht="15.75" customHeight="1" x14ac:dyDescent="0.4"/>
    <row r="668" ht="15.75" customHeight="1" x14ac:dyDescent="0.4"/>
    <row r="669" ht="15.75" customHeight="1" x14ac:dyDescent="0.4"/>
    <row r="670" ht="15.75" customHeight="1" x14ac:dyDescent="0.4"/>
    <row r="671" ht="15.75" customHeight="1" x14ac:dyDescent="0.4"/>
    <row r="672" ht="15.75" customHeight="1" x14ac:dyDescent="0.4"/>
    <row r="673" ht="15.75" customHeight="1" x14ac:dyDescent="0.4"/>
    <row r="674" ht="15.75" customHeight="1" x14ac:dyDescent="0.4"/>
    <row r="675" ht="15.75" customHeight="1" x14ac:dyDescent="0.4"/>
    <row r="676" ht="15.75" customHeight="1" x14ac:dyDescent="0.4"/>
    <row r="677" ht="15.75" customHeight="1" x14ac:dyDescent="0.4"/>
    <row r="678" ht="15.75" customHeight="1" x14ac:dyDescent="0.4"/>
    <row r="679" ht="15.75" customHeight="1" x14ac:dyDescent="0.4"/>
    <row r="680" ht="15.75" customHeight="1" x14ac:dyDescent="0.4"/>
    <row r="681" ht="15.75" customHeight="1" x14ac:dyDescent="0.4"/>
    <row r="682" ht="15.75" customHeight="1" x14ac:dyDescent="0.4"/>
    <row r="683" ht="15.75" customHeight="1" x14ac:dyDescent="0.4"/>
    <row r="684" ht="15.75" customHeight="1" x14ac:dyDescent="0.4"/>
    <row r="685" ht="15.75" customHeight="1" x14ac:dyDescent="0.4"/>
    <row r="686" ht="15.75" customHeight="1" x14ac:dyDescent="0.4"/>
    <row r="687" ht="15.75" customHeight="1" x14ac:dyDescent="0.4"/>
    <row r="688" ht="15.75" customHeight="1" x14ac:dyDescent="0.4"/>
    <row r="689" ht="15.75" customHeight="1" x14ac:dyDescent="0.4"/>
    <row r="690" ht="15.75" customHeight="1" x14ac:dyDescent="0.4"/>
    <row r="691" ht="15.75" customHeight="1" x14ac:dyDescent="0.4"/>
    <row r="692" ht="15.75" customHeight="1" x14ac:dyDescent="0.4"/>
    <row r="693" ht="15.75" customHeight="1" x14ac:dyDescent="0.4"/>
    <row r="694" ht="15.75" customHeight="1" x14ac:dyDescent="0.4"/>
    <row r="695" ht="15.75" customHeight="1" x14ac:dyDescent="0.4"/>
    <row r="696" ht="15.75" customHeight="1" x14ac:dyDescent="0.4"/>
    <row r="697" ht="15.75" customHeight="1" x14ac:dyDescent="0.4"/>
    <row r="698" ht="15.75" customHeight="1" x14ac:dyDescent="0.4"/>
    <row r="699" ht="15.75" customHeight="1" x14ac:dyDescent="0.4"/>
    <row r="700" ht="15.75" customHeight="1" x14ac:dyDescent="0.4"/>
    <row r="701" ht="15.75" customHeight="1" x14ac:dyDescent="0.4"/>
    <row r="702" ht="15.75" customHeight="1" x14ac:dyDescent="0.4"/>
    <row r="703" ht="15.75" customHeight="1" x14ac:dyDescent="0.4"/>
    <row r="704" ht="15.75" customHeight="1" x14ac:dyDescent="0.4"/>
    <row r="705" ht="15.75" customHeight="1" x14ac:dyDescent="0.4"/>
    <row r="706" ht="15.75" customHeight="1" x14ac:dyDescent="0.4"/>
    <row r="707" ht="15.75" customHeight="1" x14ac:dyDescent="0.4"/>
    <row r="708" ht="15.75" customHeight="1" x14ac:dyDescent="0.4"/>
    <row r="709" ht="15.75" customHeight="1" x14ac:dyDescent="0.4"/>
    <row r="710" ht="15.75" customHeight="1" x14ac:dyDescent="0.4"/>
    <row r="711" ht="15.75" customHeight="1" x14ac:dyDescent="0.4"/>
    <row r="712" ht="15.75" customHeight="1" x14ac:dyDescent="0.4"/>
    <row r="713" ht="15.75" customHeight="1" x14ac:dyDescent="0.4"/>
    <row r="714" ht="15.75" customHeight="1" x14ac:dyDescent="0.4"/>
    <row r="715" ht="15.75" customHeight="1" x14ac:dyDescent="0.4"/>
    <row r="716" ht="15.75" customHeight="1" x14ac:dyDescent="0.4"/>
    <row r="717" ht="15.75" customHeight="1" x14ac:dyDescent="0.4"/>
    <row r="718" ht="15.75" customHeight="1" x14ac:dyDescent="0.4"/>
    <row r="719" ht="15.75" customHeight="1" x14ac:dyDescent="0.4"/>
    <row r="720" ht="15.75" customHeight="1" x14ac:dyDescent="0.4"/>
    <row r="721" ht="15.75" customHeight="1" x14ac:dyDescent="0.4"/>
    <row r="722" ht="15.75" customHeight="1" x14ac:dyDescent="0.4"/>
    <row r="723" ht="15.75" customHeight="1" x14ac:dyDescent="0.4"/>
    <row r="724" ht="15.75" customHeight="1" x14ac:dyDescent="0.4"/>
    <row r="725" ht="15.75" customHeight="1" x14ac:dyDescent="0.4"/>
    <row r="726" ht="15.75" customHeight="1" x14ac:dyDescent="0.4"/>
    <row r="727" ht="15.75" customHeight="1" x14ac:dyDescent="0.4"/>
    <row r="728" ht="15.75" customHeight="1" x14ac:dyDescent="0.4"/>
    <row r="729" ht="15.75" customHeight="1" x14ac:dyDescent="0.4"/>
    <row r="730" ht="15.75" customHeight="1" x14ac:dyDescent="0.4"/>
    <row r="731" ht="15.75" customHeight="1" x14ac:dyDescent="0.4"/>
    <row r="732" ht="15.75" customHeight="1" x14ac:dyDescent="0.4"/>
    <row r="733" ht="15.75" customHeight="1" x14ac:dyDescent="0.4"/>
    <row r="734" ht="15.75" customHeight="1" x14ac:dyDescent="0.4"/>
    <row r="735" ht="15.75" customHeight="1" x14ac:dyDescent="0.4"/>
    <row r="736" ht="15.75" customHeight="1" x14ac:dyDescent="0.4"/>
    <row r="737" ht="15.75" customHeight="1" x14ac:dyDescent="0.4"/>
    <row r="738" ht="15.75" customHeight="1" x14ac:dyDescent="0.4"/>
    <row r="739" ht="15.75" customHeight="1" x14ac:dyDescent="0.4"/>
    <row r="740" ht="15.75" customHeight="1" x14ac:dyDescent="0.4"/>
    <row r="741" ht="15.75" customHeight="1" x14ac:dyDescent="0.4"/>
    <row r="742" ht="15.75" customHeight="1" x14ac:dyDescent="0.4"/>
    <row r="743" ht="15.75" customHeight="1" x14ac:dyDescent="0.4"/>
    <row r="744" ht="15.75" customHeight="1" x14ac:dyDescent="0.4"/>
    <row r="745" ht="15.75" customHeight="1" x14ac:dyDescent="0.4"/>
    <row r="746" ht="15.75" customHeight="1" x14ac:dyDescent="0.4"/>
    <row r="747" ht="15.75" customHeight="1" x14ac:dyDescent="0.4"/>
    <row r="748" ht="15.75" customHeight="1" x14ac:dyDescent="0.4"/>
    <row r="749" ht="15.75" customHeight="1" x14ac:dyDescent="0.4"/>
    <row r="750" ht="15.75" customHeight="1" x14ac:dyDescent="0.4"/>
    <row r="751" ht="15.75" customHeight="1" x14ac:dyDescent="0.4"/>
    <row r="752" ht="15.75" customHeight="1" x14ac:dyDescent="0.4"/>
    <row r="753" ht="15.75" customHeight="1" x14ac:dyDescent="0.4"/>
    <row r="754" ht="15.75" customHeight="1" x14ac:dyDescent="0.4"/>
    <row r="755" ht="15.75" customHeight="1" x14ac:dyDescent="0.4"/>
    <row r="756" ht="15.75" customHeight="1" x14ac:dyDescent="0.4"/>
    <row r="757" ht="15.75" customHeight="1" x14ac:dyDescent="0.4"/>
    <row r="758" ht="15.75" customHeight="1" x14ac:dyDescent="0.4"/>
    <row r="759" ht="15.75" customHeight="1" x14ac:dyDescent="0.4"/>
    <row r="760" ht="15.75" customHeight="1" x14ac:dyDescent="0.4"/>
    <row r="761" ht="15.75" customHeight="1" x14ac:dyDescent="0.4"/>
    <row r="762" ht="15.75" customHeight="1" x14ac:dyDescent="0.4"/>
    <row r="763" ht="15.75" customHeight="1" x14ac:dyDescent="0.4"/>
    <row r="764" ht="15.75" customHeight="1" x14ac:dyDescent="0.4"/>
    <row r="765" ht="15.75" customHeight="1" x14ac:dyDescent="0.4"/>
    <row r="766" ht="15.75" customHeight="1" x14ac:dyDescent="0.4"/>
    <row r="767" ht="15.75" customHeight="1" x14ac:dyDescent="0.4"/>
    <row r="768" ht="15.75" customHeight="1" x14ac:dyDescent="0.4"/>
    <row r="769" ht="15.75" customHeight="1" x14ac:dyDescent="0.4"/>
    <row r="770" ht="15.75" customHeight="1" x14ac:dyDescent="0.4"/>
    <row r="771" ht="15.75" customHeight="1" x14ac:dyDescent="0.4"/>
    <row r="772" ht="15.75" customHeight="1" x14ac:dyDescent="0.4"/>
    <row r="773" ht="15.75" customHeight="1" x14ac:dyDescent="0.4"/>
    <row r="774" ht="15.75" customHeight="1" x14ac:dyDescent="0.4"/>
    <row r="775" ht="15.75" customHeight="1" x14ac:dyDescent="0.4"/>
    <row r="776" ht="15.75" customHeight="1" x14ac:dyDescent="0.4"/>
    <row r="777" ht="15.75" customHeight="1" x14ac:dyDescent="0.4"/>
    <row r="778" ht="15.75" customHeight="1" x14ac:dyDescent="0.4"/>
    <row r="779" ht="15.75" customHeight="1" x14ac:dyDescent="0.4"/>
    <row r="780" ht="15.75" customHeight="1" x14ac:dyDescent="0.4"/>
    <row r="781" ht="15.75" customHeight="1" x14ac:dyDescent="0.4"/>
    <row r="782" ht="15.75" customHeight="1" x14ac:dyDescent="0.4"/>
    <row r="783" ht="15.75" customHeight="1" x14ac:dyDescent="0.4"/>
    <row r="784" ht="15.75" customHeight="1" x14ac:dyDescent="0.4"/>
    <row r="785" ht="15.75" customHeight="1" x14ac:dyDescent="0.4"/>
    <row r="786" ht="15.75" customHeight="1" x14ac:dyDescent="0.4"/>
    <row r="787" ht="15.75" customHeight="1" x14ac:dyDescent="0.4"/>
    <row r="788" ht="15.75" customHeight="1" x14ac:dyDescent="0.4"/>
    <row r="789" ht="15.75" customHeight="1" x14ac:dyDescent="0.4"/>
    <row r="790" ht="15.75" customHeight="1" x14ac:dyDescent="0.4"/>
    <row r="791" ht="15.75" customHeight="1" x14ac:dyDescent="0.4"/>
    <row r="792" ht="15.75" customHeight="1" x14ac:dyDescent="0.4"/>
    <row r="793" ht="15.75" customHeight="1" x14ac:dyDescent="0.4"/>
    <row r="794" ht="15.75" customHeight="1" x14ac:dyDescent="0.4"/>
    <row r="795" ht="15.75" customHeight="1" x14ac:dyDescent="0.4"/>
    <row r="796" ht="15.75" customHeight="1" x14ac:dyDescent="0.4"/>
    <row r="797" ht="15.75" customHeight="1" x14ac:dyDescent="0.4"/>
    <row r="798" ht="15.75" customHeight="1" x14ac:dyDescent="0.4"/>
    <row r="799" ht="15.75" customHeight="1" x14ac:dyDescent="0.4"/>
    <row r="800" ht="15.75" customHeight="1" x14ac:dyDescent="0.4"/>
    <row r="801" ht="15.75" customHeight="1" x14ac:dyDescent="0.4"/>
    <row r="802" ht="15.75" customHeight="1" x14ac:dyDescent="0.4"/>
    <row r="803" ht="15.75" customHeight="1" x14ac:dyDescent="0.4"/>
    <row r="804" ht="15.75" customHeight="1" x14ac:dyDescent="0.4"/>
    <row r="805" ht="15.75" customHeight="1" x14ac:dyDescent="0.4"/>
    <row r="806" ht="15.75" customHeight="1" x14ac:dyDescent="0.4"/>
    <row r="807" ht="15.75" customHeight="1" x14ac:dyDescent="0.4"/>
    <row r="808" ht="15.75" customHeight="1" x14ac:dyDescent="0.4"/>
    <row r="809" ht="15.75" customHeight="1" x14ac:dyDescent="0.4"/>
    <row r="810" ht="15.75" customHeight="1" x14ac:dyDescent="0.4"/>
    <row r="811" ht="15.75" customHeight="1" x14ac:dyDescent="0.4"/>
    <row r="812" ht="15.75" customHeight="1" x14ac:dyDescent="0.4"/>
    <row r="813" ht="15.75" customHeight="1" x14ac:dyDescent="0.4"/>
    <row r="814" ht="15.75" customHeight="1" x14ac:dyDescent="0.4"/>
    <row r="815" ht="15.75" customHeight="1" x14ac:dyDescent="0.4"/>
    <row r="816" ht="15.75" customHeight="1" x14ac:dyDescent="0.4"/>
    <row r="817" ht="15.75" customHeight="1" x14ac:dyDescent="0.4"/>
    <row r="818" ht="15.75" customHeight="1" x14ac:dyDescent="0.4"/>
    <row r="819" ht="15.75" customHeight="1" x14ac:dyDescent="0.4"/>
    <row r="820" ht="15.75" customHeight="1" x14ac:dyDescent="0.4"/>
    <row r="821" ht="15.75" customHeight="1" x14ac:dyDescent="0.4"/>
    <row r="822" ht="15.75" customHeight="1" x14ac:dyDescent="0.4"/>
    <row r="823" ht="15.75" customHeight="1" x14ac:dyDescent="0.4"/>
    <row r="824" ht="15.75" customHeight="1" x14ac:dyDescent="0.4"/>
    <row r="825" ht="15.75" customHeight="1" x14ac:dyDescent="0.4"/>
    <row r="826" ht="15.75" customHeight="1" x14ac:dyDescent="0.4"/>
    <row r="827" ht="15.75" customHeight="1" x14ac:dyDescent="0.4"/>
    <row r="828" ht="15.75" customHeight="1" x14ac:dyDescent="0.4"/>
    <row r="829" ht="15.75" customHeight="1" x14ac:dyDescent="0.4"/>
    <row r="830" ht="15.75" customHeight="1" x14ac:dyDescent="0.4"/>
    <row r="831" ht="15.75" customHeight="1" x14ac:dyDescent="0.4"/>
    <row r="832" ht="15.75" customHeight="1" x14ac:dyDescent="0.4"/>
    <row r="833" ht="15.75" customHeight="1" x14ac:dyDescent="0.4"/>
    <row r="834" ht="15.75" customHeight="1" x14ac:dyDescent="0.4"/>
    <row r="835" ht="15.75" customHeight="1" x14ac:dyDescent="0.4"/>
    <row r="836" ht="15.75" customHeight="1" x14ac:dyDescent="0.4"/>
    <row r="837" ht="15.75" customHeight="1" x14ac:dyDescent="0.4"/>
    <row r="838" ht="15.75" customHeight="1" x14ac:dyDescent="0.4"/>
    <row r="839" ht="15.75" customHeight="1" x14ac:dyDescent="0.4"/>
    <row r="840" ht="15.75" customHeight="1" x14ac:dyDescent="0.4"/>
    <row r="841" ht="15.75" customHeight="1" x14ac:dyDescent="0.4"/>
    <row r="842" ht="15.75" customHeight="1" x14ac:dyDescent="0.4"/>
    <row r="843" ht="15.75" customHeight="1" x14ac:dyDescent="0.4"/>
    <row r="844" ht="15.75" customHeight="1" x14ac:dyDescent="0.4"/>
    <row r="845" ht="15.75" customHeight="1" x14ac:dyDescent="0.4"/>
    <row r="846" ht="15.75" customHeight="1" x14ac:dyDescent="0.4"/>
    <row r="847" ht="15.75" customHeight="1" x14ac:dyDescent="0.4"/>
    <row r="848" ht="15.75" customHeight="1" x14ac:dyDescent="0.4"/>
    <row r="849" ht="15.75" customHeight="1" x14ac:dyDescent="0.4"/>
    <row r="850" ht="15.75" customHeight="1" x14ac:dyDescent="0.4"/>
    <row r="851" ht="15.75" customHeight="1" x14ac:dyDescent="0.4"/>
    <row r="852" ht="15.75" customHeight="1" x14ac:dyDescent="0.4"/>
    <row r="853" ht="15.75" customHeight="1" x14ac:dyDescent="0.4"/>
    <row r="854" ht="15.75" customHeight="1" x14ac:dyDescent="0.4"/>
    <row r="855" ht="15.75" customHeight="1" x14ac:dyDescent="0.4"/>
    <row r="856" ht="15.75" customHeight="1" x14ac:dyDescent="0.4"/>
    <row r="857" ht="15.75" customHeight="1" x14ac:dyDescent="0.4"/>
    <row r="858" ht="15.75" customHeight="1" x14ac:dyDescent="0.4"/>
    <row r="859" ht="15.75" customHeight="1" x14ac:dyDescent="0.4"/>
    <row r="860" ht="15.75" customHeight="1" x14ac:dyDescent="0.4"/>
    <row r="861" ht="15.75" customHeight="1" x14ac:dyDescent="0.4"/>
    <row r="862" ht="15.75" customHeight="1" x14ac:dyDescent="0.4"/>
    <row r="863" ht="15.75" customHeight="1" x14ac:dyDescent="0.4"/>
    <row r="864" ht="15.75" customHeight="1" x14ac:dyDescent="0.4"/>
    <row r="865" ht="15.75" customHeight="1" x14ac:dyDescent="0.4"/>
    <row r="866" ht="15.75" customHeight="1" x14ac:dyDescent="0.4"/>
    <row r="867" ht="15.75" customHeight="1" x14ac:dyDescent="0.4"/>
    <row r="868" ht="15.75" customHeight="1" x14ac:dyDescent="0.4"/>
    <row r="869" ht="15.75" customHeight="1" x14ac:dyDescent="0.4"/>
    <row r="870" ht="15.75" customHeight="1" x14ac:dyDescent="0.4"/>
    <row r="871" ht="15.75" customHeight="1" x14ac:dyDescent="0.4"/>
    <row r="872" ht="15.75" customHeight="1" x14ac:dyDescent="0.4"/>
    <row r="873" ht="15.75" customHeight="1" x14ac:dyDescent="0.4"/>
    <row r="874" ht="15.75" customHeight="1" x14ac:dyDescent="0.4"/>
    <row r="875" ht="15.75" customHeight="1" x14ac:dyDescent="0.4"/>
    <row r="876" ht="15.75" customHeight="1" x14ac:dyDescent="0.4"/>
    <row r="877" ht="15.75" customHeight="1" x14ac:dyDescent="0.4"/>
    <row r="878" ht="15.75" customHeight="1" x14ac:dyDescent="0.4"/>
    <row r="879" ht="15.75" customHeight="1" x14ac:dyDescent="0.4"/>
    <row r="880" ht="15.75" customHeight="1" x14ac:dyDescent="0.4"/>
    <row r="881" ht="15.75" customHeight="1" x14ac:dyDescent="0.4"/>
    <row r="882" ht="15.75" customHeight="1" x14ac:dyDescent="0.4"/>
    <row r="883" ht="15.75" customHeight="1" x14ac:dyDescent="0.4"/>
    <row r="884" ht="15.75" customHeight="1" x14ac:dyDescent="0.4"/>
    <row r="885" ht="15.75" customHeight="1" x14ac:dyDescent="0.4"/>
    <row r="886" ht="15.75" customHeight="1" x14ac:dyDescent="0.4"/>
    <row r="887" ht="15.75" customHeight="1" x14ac:dyDescent="0.4"/>
    <row r="888" ht="15.75" customHeight="1" x14ac:dyDescent="0.4"/>
    <row r="889" ht="15.75" customHeight="1" x14ac:dyDescent="0.4"/>
    <row r="890" ht="15.75" customHeight="1" x14ac:dyDescent="0.4"/>
    <row r="891" ht="15.75" customHeight="1" x14ac:dyDescent="0.4"/>
    <row r="892" ht="15.75" customHeight="1" x14ac:dyDescent="0.4"/>
    <row r="893" ht="15.75" customHeight="1" x14ac:dyDescent="0.4"/>
    <row r="894" ht="15.75" customHeight="1" x14ac:dyDescent="0.4"/>
    <row r="895" ht="15.75" customHeight="1" x14ac:dyDescent="0.4"/>
    <row r="896" ht="15.75" customHeight="1" x14ac:dyDescent="0.4"/>
    <row r="897" ht="15.75" customHeight="1" x14ac:dyDescent="0.4"/>
    <row r="898" ht="15.75" customHeight="1" x14ac:dyDescent="0.4"/>
    <row r="899" ht="15.75" customHeight="1" x14ac:dyDescent="0.4"/>
    <row r="900" ht="15.75" customHeight="1" x14ac:dyDescent="0.4"/>
    <row r="901" ht="15.75" customHeight="1" x14ac:dyDescent="0.4"/>
    <row r="902" ht="15.75" customHeight="1" x14ac:dyDescent="0.4"/>
    <row r="903" ht="15.75" customHeight="1" x14ac:dyDescent="0.4"/>
    <row r="904" ht="15.75" customHeight="1" x14ac:dyDescent="0.4"/>
    <row r="905" ht="15.75" customHeight="1" x14ac:dyDescent="0.4"/>
    <row r="906" ht="15.75" customHeight="1" x14ac:dyDescent="0.4"/>
    <row r="907" ht="15.75" customHeight="1" x14ac:dyDescent="0.4"/>
    <row r="908" ht="15.75" customHeight="1" x14ac:dyDescent="0.4"/>
    <row r="909" ht="15.75" customHeight="1" x14ac:dyDescent="0.4"/>
    <row r="910" ht="15.75" customHeight="1" x14ac:dyDescent="0.4"/>
    <row r="911" ht="15.75" customHeight="1" x14ac:dyDescent="0.4"/>
    <row r="912" ht="15.75" customHeight="1" x14ac:dyDescent="0.4"/>
    <row r="913" ht="15.75" customHeight="1" x14ac:dyDescent="0.4"/>
    <row r="914" ht="15.75" customHeight="1" x14ac:dyDescent="0.4"/>
    <row r="915" ht="15.75" customHeight="1" x14ac:dyDescent="0.4"/>
    <row r="916" ht="15.75" customHeight="1" x14ac:dyDescent="0.4"/>
    <row r="917" ht="15.75" customHeight="1" x14ac:dyDescent="0.4"/>
    <row r="918" ht="15.75" customHeight="1" x14ac:dyDescent="0.4"/>
    <row r="919" ht="15.75" customHeight="1" x14ac:dyDescent="0.4"/>
    <row r="920" ht="15.75" customHeight="1" x14ac:dyDescent="0.4"/>
    <row r="921" ht="15.75" customHeight="1" x14ac:dyDescent="0.4"/>
    <row r="922" ht="15.75" customHeight="1" x14ac:dyDescent="0.4"/>
    <row r="923" ht="15.75" customHeight="1" x14ac:dyDescent="0.4"/>
    <row r="924" ht="15.75" customHeight="1" x14ac:dyDescent="0.4"/>
    <row r="925" ht="15.75" customHeight="1" x14ac:dyDescent="0.4"/>
    <row r="926" ht="15.75" customHeight="1" x14ac:dyDescent="0.4"/>
    <row r="927" ht="15.75" customHeight="1" x14ac:dyDescent="0.4"/>
    <row r="928" ht="15.75" customHeight="1" x14ac:dyDescent="0.4"/>
    <row r="929" ht="15.75" customHeight="1" x14ac:dyDescent="0.4"/>
    <row r="930" ht="15.75" customHeight="1" x14ac:dyDescent="0.4"/>
    <row r="931" ht="15.75" customHeight="1" x14ac:dyDescent="0.4"/>
    <row r="932" ht="15.75" customHeight="1" x14ac:dyDescent="0.4"/>
    <row r="933" ht="15.75" customHeight="1" x14ac:dyDescent="0.4"/>
    <row r="934" ht="15.75" customHeight="1" x14ac:dyDescent="0.4"/>
    <row r="935" ht="15.75" customHeight="1" x14ac:dyDescent="0.4"/>
    <row r="936" ht="15.75" customHeight="1" x14ac:dyDescent="0.4"/>
    <row r="937" ht="15.75" customHeight="1" x14ac:dyDescent="0.4"/>
    <row r="938" ht="15.75" customHeight="1" x14ac:dyDescent="0.4"/>
    <row r="939" ht="15.75" customHeight="1" x14ac:dyDescent="0.4"/>
    <row r="940" ht="15.75" customHeight="1" x14ac:dyDescent="0.4"/>
    <row r="941" ht="15.75" customHeight="1" x14ac:dyDescent="0.4"/>
    <row r="942" ht="15.75" customHeight="1" x14ac:dyDescent="0.4"/>
    <row r="943" ht="15.75" customHeight="1" x14ac:dyDescent="0.4"/>
    <row r="944" ht="15.75" customHeight="1" x14ac:dyDescent="0.4"/>
    <row r="945" ht="15.75" customHeight="1" x14ac:dyDescent="0.4"/>
    <row r="946" ht="15.75" customHeight="1" x14ac:dyDescent="0.4"/>
    <row r="947" ht="15.75" customHeight="1" x14ac:dyDescent="0.4"/>
    <row r="948" ht="15.75" customHeight="1" x14ac:dyDescent="0.4"/>
    <row r="949" ht="15.75" customHeight="1" x14ac:dyDescent="0.4"/>
    <row r="950" ht="15.75" customHeight="1" x14ac:dyDescent="0.4"/>
    <row r="951" ht="15.75" customHeight="1" x14ac:dyDescent="0.4"/>
    <row r="952" ht="15.75" customHeight="1" x14ac:dyDescent="0.4"/>
    <row r="953" ht="15.75" customHeight="1" x14ac:dyDescent="0.4"/>
    <row r="954" ht="15.75" customHeight="1" x14ac:dyDescent="0.4"/>
    <row r="955" ht="15.75" customHeight="1" x14ac:dyDescent="0.4"/>
    <row r="956" ht="15.75" customHeight="1" x14ac:dyDescent="0.4"/>
    <row r="957" ht="15.75" customHeight="1" x14ac:dyDescent="0.4"/>
    <row r="958" ht="15.75" customHeight="1" x14ac:dyDescent="0.4"/>
    <row r="959" ht="15.75" customHeight="1" x14ac:dyDescent="0.4"/>
    <row r="960" ht="15.75" customHeight="1" x14ac:dyDescent="0.4"/>
    <row r="961" ht="15.75" customHeight="1" x14ac:dyDescent="0.4"/>
    <row r="962" ht="15.75" customHeight="1" x14ac:dyDescent="0.4"/>
    <row r="963" ht="15.75" customHeight="1" x14ac:dyDescent="0.4"/>
    <row r="964" ht="15.75" customHeight="1" x14ac:dyDescent="0.4"/>
    <row r="965" ht="15.75" customHeight="1" x14ac:dyDescent="0.4"/>
    <row r="966" ht="15.75" customHeight="1" x14ac:dyDescent="0.4"/>
    <row r="967" ht="15.75" customHeight="1" x14ac:dyDescent="0.4"/>
    <row r="968" ht="15.75" customHeight="1" x14ac:dyDescent="0.4"/>
    <row r="969" ht="15.75" customHeight="1" x14ac:dyDescent="0.4"/>
    <row r="970" ht="15.75" customHeight="1" x14ac:dyDescent="0.4"/>
    <row r="971" ht="15.75" customHeight="1" x14ac:dyDescent="0.4"/>
    <row r="972" ht="15.75" customHeight="1" x14ac:dyDescent="0.4"/>
    <row r="973" ht="15.75" customHeight="1" x14ac:dyDescent="0.4"/>
    <row r="974" ht="15.75" customHeight="1" x14ac:dyDescent="0.4"/>
    <row r="975" ht="15.75" customHeight="1" x14ac:dyDescent="0.4"/>
    <row r="976" ht="15.75" customHeight="1" x14ac:dyDescent="0.4"/>
    <row r="977" ht="15.75" customHeight="1" x14ac:dyDescent="0.4"/>
    <row r="978" ht="15.75" customHeight="1" x14ac:dyDescent="0.4"/>
    <row r="979" ht="15.75" customHeight="1" x14ac:dyDescent="0.4"/>
    <row r="980" ht="15.75" customHeight="1" x14ac:dyDescent="0.4"/>
    <row r="981" ht="15.75" customHeight="1" x14ac:dyDescent="0.4"/>
    <row r="982" ht="15.75" customHeight="1" x14ac:dyDescent="0.4"/>
    <row r="983" ht="15.75" customHeight="1" x14ac:dyDescent="0.4"/>
    <row r="984" ht="15.75" customHeight="1" x14ac:dyDescent="0.4"/>
    <row r="985" ht="15.75" customHeight="1" x14ac:dyDescent="0.4"/>
    <row r="986" ht="15.75" customHeight="1" x14ac:dyDescent="0.4"/>
    <row r="987" ht="15.75" customHeight="1" x14ac:dyDescent="0.4"/>
    <row r="988" ht="15.75" customHeight="1" x14ac:dyDescent="0.4"/>
    <row r="989" ht="15.75" customHeight="1" x14ac:dyDescent="0.4"/>
    <row r="990" ht="15.75" customHeight="1" x14ac:dyDescent="0.4"/>
    <row r="991" ht="15.75" customHeight="1" x14ac:dyDescent="0.4"/>
    <row r="992" ht="15.75" customHeight="1" x14ac:dyDescent="0.4"/>
    <row r="993" ht="15.75" customHeight="1" x14ac:dyDescent="0.4"/>
    <row r="994" ht="15.75" customHeight="1" x14ac:dyDescent="0.4"/>
    <row r="995" ht="15.75" customHeight="1" x14ac:dyDescent="0.4"/>
    <row r="996" ht="15.75" customHeight="1" x14ac:dyDescent="0.4"/>
    <row r="997" ht="15.75" customHeight="1" x14ac:dyDescent="0.4"/>
    <row r="998" ht="15.75" customHeight="1" x14ac:dyDescent="0.4"/>
    <row r="999" ht="15.75" customHeight="1" x14ac:dyDescent="0.4"/>
    <row r="1000" ht="15.75" customHeight="1" x14ac:dyDescent="0.4"/>
    <row r="1001" ht="15.75" customHeight="1" x14ac:dyDescent="0.4"/>
    <row r="1002" ht="15.75" customHeight="1" x14ac:dyDescent="0.4"/>
    <row r="1003" ht="15.75" customHeight="1" x14ac:dyDescent="0.4"/>
    <row r="1004" ht="15.75" customHeight="1" x14ac:dyDescent="0.4"/>
    <row r="1005" ht="15.75" customHeight="1" x14ac:dyDescent="0.4"/>
    <row r="1006" ht="15.75" customHeight="1" x14ac:dyDescent="0.4"/>
    <row r="1007" ht="15.75" customHeight="1" x14ac:dyDescent="0.4"/>
    <row r="1008" ht="15.75" customHeight="1" x14ac:dyDescent="0.4"/>
    <row r="1009" ht="15.75" customHeight="1" x14ac:dyDescent="0.4"/>
    <row r="1010" ht="15.75" customHeight="1" x14ac:dyDescent="0.4"/>
    <row r="1011" ht="15.75" customHeight="1" x14ac:dyDescent="0.4"/>
    <row r="1012" ht="15.75" customHeight="1" x14ac:dyDescent="0.4"/>
    <row r="1013" ht="15.75" customHeight="1" x14ac:dyDescent="0.4"/>
    <row r="1014" ht="15.75" customHeight="1" x14ac:dyDescent="0.4"/>
    <row r="1015" ht="15.75" customHeight="1" x14ac:dyDescent="0.4"/>
    <row r="1016" ht="15.75" customHeight="1" x14ac:dyDescent="0.4"/>
    <row r="1017" ht="15.75" customHeight="1" x14ac:dyDescent="0.4"/>
    <row r="1018" ht="15.75" customHeight="1" x14ac:dyDescent="0.4"/>
    <row r="1019" ht="15.75" customHeight="1" x14ac:dyDescent="0.4"/>
    <row r="1020" ht="15.75" customHeight="1" x14ac:dyDescent="0.4"/>
    <row r="1021" ht="15.75" customHeight="1" x14ac:dyDescent="0.4"/>
    <row r="1022" ht="15.75" customHeight="1" x14ac:dyDescent="0.4"/>
    <row r="1023" ht="15.75" customHeight="1" x14ac:dyDescent="0.4"/>
    <row r="1024" ht="15.75" customHeight="1" x14ac:dyDescent="0.4"/>
    <row r="1025" ht="15.75" customHeight="1" x14ac:dyDescent="0.4"/>
    <row r="1026" ht="15.75" customHeight="1" x14ac:dyDescent="0.4"/>
    <row r="1027" ht="15.75" customHeight="1" x14ac:dyDescent="0.4"/>
  </sheetData>
  <sortState ref="E133:E148">
    <sortCondition ref="E133:E148"/>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olderType xmlns="bbee068c-8b92-457c-922a-696254ac8195" xsi:nil="true"/>
    <TeamsChannelId xmlns="bbee068c-8b92-457c-922a-696254ac8195" xsi:nil="true"/>
    <AppVersion xmlns="bbee068c-8b92-457c-922a-696254ac8195" xsi:nil="true"/>
    <NotebookType xmlns="bbee068c-8b92-457c-922a-696254ac8195" xsi:nil="true"/>
    <CultureName xmlns="bbee068c-8b92-457c-922a-696254ac81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D3E901137282447B9B08BAF8023CA9F" ma:contentTypeVersion="16" ma:contentTypeDescription="Crée un document." ma:contentTypeScope="" ma:versionID="5fc79a4b5584023a88f8bb5f413e40e3">
  <xsd:schema xmlns:xsd="http://www.w3.org/2001/XMLSchema" xmlns:xs="http://www.w3.org/2001/XMLSchema" xmlns:p="http://schemas.microsoft.com/office/2006/metadata/properties" xmlns:ns2="bbee068c-8b92-457c-922a-696254ac8195" targetNamespace="http://schemas.microsoft.com/office/2006/metadata/properties" ma:root="true" ma:fieldsID="f04f371470f6bea2d7a972566105cd77" ns2:_="">
    <xsd:import namespace="bbee068c-8b92-457c-922a-696254ac81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NotebookType" minOccurs="0"/>
                <xsd:element ref="ns2:FolderType" minOccurs="0"/>
                <xsd:element ref="ns2:CultureName" minOccurs="0"/>
                <xsd:element ref="ns2:AppVersion" minOccurs="0"/>
                <xsd:element ref="ns2:TeamsChannelId" minOccurs="0"/>
                <xsd:element ref="ns2:MediaServiceAutoTags"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ee068c-8b92-457c-922a-696254ac81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NotebookType" ma:index="14" nillable="true" ma:displayName="Notebook Type" ma:internalName="NotebookType">
      <xsd:simpleType>
        <xsd:restriction base="dms:Text"/>
      </xsd:simpleType>
    </xsd:element>
    <xsd:element name="FolderType" ma:index="15" nillable="true" ma:displayName="Folder Type" ma:internalName="FolderType">
      <xsd:simpleType>
        <xsd:restriction base="dms:Text"/>
      </xsd:simpleType>
    </xsd:element>
    <xsd:element name="CultureName" ma:index="16" nillable="true" ma:displayName="Culture Name" ma:internalName="CultureName">
      <xsd:simpleType>
        <xsd:restriction base="dms:Text"/>
      </xsd:simpleType>
    </xsd:element>
    <xsd:element name="AppVersion" ma:index="17" nillable="true" ma:displayName="App Version" ma:internalName="AppVersion">
      <xsd:simpleType>
        <xsd:restriction base="dms:Text"/>
      </xsd:simpleType>
    </xsd:element>
    <xsd:element name="TeamsChannelId" ma:index="18" nillable="true" ma:displayName="Teams Channel Id" ma:internalName="TeamsChannelId">
      <xsd:simpleType>
        <xsd:restriction base="dms:Text"/>
      </xsd:simpleType>
    </xsd:element>
    <xsd:element name="MediaServiceAutoTags" ma:index="19" nillable="true" ma:displayName="Tags" ma:internalName="MediaServiceAutoTag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DEB3C901-9233-478E-B96B-0715E123DA0B}">
  <ds:schemaRefs>
    <ds:schemaRef ds:uri="http://schemas.microsoft.com/office/2006/metadata/properties"/>
    <ds:schemaRef ds:uri="http://schemas.microsoft.com/office/infopath/2007/PartnerControls"/>
    <ds:schemaRef ds:uri="bbee068c-8b92-457c-922a-696254ac8195"/>
  </ds:schemaRefs>
</ds:datastoreItem>
</file>

<file path=customXml/itemProps2.xml><?xml version="1.0" encoding="utf-8"?>
<ds:datastoreItem xmlns:ds="http://schemas.openxmlformats.org/officeDocument/2006/customXml" ds:itemID="{D2C2F39B-97BC-4988-9BF4-24CB0D579702}">
  <ds:schemaRefs>
    <ds:schemaRef ds:uri="http://schemas.microsoft.com/sharepoint/v3/contenttype/forms"/>
  </ds:schemaRefs>
</ds:datastoreItem>
</file>

<file path=customXml/itemProps3.xml><?xml version="1.0" encoding="utf-8"?>
<ds:datastoreItem xmlns:ds="http://schemas.openxmlformats.org/officeDocument/2006/customXml" ds:itemID="{D00E5A9C-0B58-4AA5-9F95-428CF2550B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ee068c-8b92-457c-922a-696254ac81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C2630FE-05F9-4115-8E36-459E9B574F9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18</vt:i4>
      </vt:variant>
    </vt:vector>
  </HeadingPairs>
  <TitlesOfParts>
    <vt:vector size="18" baseType="lpstr">
      <vt:lpstr>Admin</vt:lpstr>
      <vt:lpstr>A</vt:lpstr>
      <vt:lpstr>B</vt:lpstr>
      <vt:lpstr>C</vt:lpstr>
      <vt:lpstr>D</vt:lpstr>
      <vt:lpstr>E</vt:lpstr>
      <vt:lpstr>F</vt:lpstr>
      <vt:lpstr>G</vt:lpstr>
      <vt:lpstr>H</vt:lpstr>
      <vt:lpstr>I</vt:lpstr>
      <vt:lpstr>J</vt:lpstr>
      <vt:lpstr>K</vt:lpstr>
      <vt:lpstr>L</vt:lpstr>
      <vt:lpstr>M</vt:lpstr>
      <vt:lpstr>N</vt:lpstr>
      <vt:lpstr>O</vt:lpstr>
      <vt:lpstr>P</vt:lpstr>
      <vt:lpstr>Banque de données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Patrick Bélanger</dc:creator>
  <cp:keywords/>
  <dc:description/>
  <cp:lastModifiedBy>Patrick Belanger</cp:lastModifiedBy>
  <cp:revision/>
  <dcterms:created xsi:type="dcterms:W3CDTF">2021-08-11T21:35:23Z</dcterms:created>
  <dcterms:modified xsi:type="dcterms:W3CDTF">2022-03-20T13:44:35Z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0x010100CD3E901137282447B9B08BAF8023CA9F</vt:lpwstr>
  </property>
</Properties>
</file>